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8315" windowHeight="8505" activeTab="2"/>
  </bookViews>
  <sheets>
    <sheet name="資料-1" sheetId="1" r:id="rId1"/>
    <sheet name="資料-2" sheetId="2" r:id="rId2"/>
    <sheet name="資料-3" sheetId="3" r:id="rId3"/>
  </sheets>
  <externalReferences>
    <externalReference r:id="rId4"/>
  </externalReferences>
  <definedNames>
    <definedName name="aa">#REF!</definedName>
    <definedName name="becoc" localSheetId="0">#REF!</definedName>
    <definedName name="becoc">#REF!</definedName>
    <definedName name="bemo" localSheetId="0">#REF!</definedName>
    <definedName name="bemo">#REF!</definedName>
    <definedName name="Caungang">'[1]Cau Vuot ngang'!$B$9:$AF$27</definedName>
    <definedName name="cec">#REF!</definedName>
    <definedName name="cev">#REF!</definedName>
    <definedName name="CHT" localSheetId="0">#REF!</definedName>
    <definedName name="CHT">#REF!</definedName>
    <definedName name="date1">#REF!</definedName>
    <definedName name="DGDAM" localSheetId="0">#REF!</definedName>
    <definedName name="DGDAM">#REF!</definedName>
    <definedName name="DT" localSheetId="0">#REF!</definedName>
    <definedName name="DT">#REF!</definedName>
    <definedName name="j">#REF!</definedName>
    <definedName name="KL">#REF!</definedName>
    <definedName name="l">#REF!</definedName>
    <definedName name="Rong">#REF!</definedName>
    <definedName name="s">#REF!</definedName>
    <definedName name="SLmo">#REF!</definedName>
    <definedName name="TONGHOP">#REF!</definedName>
    <definedName name="trcan">#REF!</definedName>
    <definedName name="Trunuoc">#REF!</definedName>
  </definedNames>
  <calcPr calcId="125725"/>
</workbook>
</file>

<file path=xl/calcChain.xml><?xml version="1.0" encoding="utf-8"?>
<calcChain xmlns="http://schemas.openxmlformats.org/spreadsheetml/2006/main">
  <c r="Y42" i="3"/>
  <c r="Y49"/>
  <c r="S32"/>
</calcChain>
</file>

<file path=xl/sharedStrings.xml><?xml version="1.0" encoding="utf-8"?>
<sst xmlns="http://schemas.openxmlformats.org/spreadsheetml/2006/main" count="126" uniqueCount="98">
  <si>
    <t>Feasibility Study (F/S)</t>
    <phoneticPr fontId="3"/>
  </si>
  <si>
    <t>Detailed Design (D/D)</t>
    <phoneticPr fontId="3"/>
  </si>
  <si>
    <t>Feasibility Study (F/S)</t>
    <phoneticPr fontId="3"/>
  </si>
  <si>
    <t>Detailed Design (D/D)</t>
    <phoneticPr fontId="3"/>
  </si>
  <si>
    <t>資料-1：Hoang Quoc Viet及びCo Nhueランプの計画</t>
    <rPh sb="0" eb="2">
      <t>シリョウ</t>
    </rPh>
    <rPh sb="20" eb="21">
      <t>オヨ</t>
    </rPh>
    <rPh sb="33" eb="35">
      <t>ケイカク</t>
    </rPh>
    <phoneticPr fontId="3"/>
  </si>
  <si>
    <t>資料-2：South Thang Longランプの計画</t>
    <rPh sb="0" eb="2">
      <t>シリョウ</t>
    </rPh>
    <rPh sb="25" eb="27">
      <t>ケイカク</t>
    </rPh>
    <phoneticPr fontId="3"/>
  </si>
  <si>
    <t>M/D</t>
    <phoneticPr fontId="3"/>
  </si>
  <si>
    <t>D/D</t>
    <phoneticPr fontId="3"/>
  </si>
  <si>
    <r>
      <t>(81</t>
    </r>
    <r>
      <rPr>
        <sz val="9"/>
        <color theme="1"/>
        <rFont val="ＭＳ Ｐ明朝"/>
        <family val="1"/>
        <charset val="128"/>
      </rPr>
      <t>億円</t>
    </r>
    <r>
      <rPr>
        <sz val="9"/>
        <color theme="1"/>
        <rFont val="Times New Roman"/>
        <family val="1"/>
      </rPr>
      <t>)</t>
    </r>
    <rPh sb="3" eb="5">
      <t>オクエン</t>
    </rPh>
    <phoneticPr fontId="3"/>
  </si>
  <si>
    <r>
      <t>17,748</t>
    </r>
    <r>
      <rPr>
        <sz val="9"/>
        <color theme="1"/>
        <rFont val="ＭＳ Ｐ明朝"/>
        <family val="1"/>
        <charset val="128"/>
      </rPr>
      <t>億ドン</t>
    </r>
    <rPh sb="6" eb="7">
      <t>オク</t>
    </rPh>
    <phoneticPr fontId="3"/>
  </si>
  <si>
    <r>
      <t>14,873</t>
    </r>
    <r>
      <rPr>
        <sz val="9"/>
        <color theme="1"/>
        <rFont val="ＭＳ Ｐ明朝"/>
        <family val="1"/>
        <charset val="128"/>
      </rPr>
      <t>億ドン</t>
    </r>
    <rPh sb="6" eb="7">
      <t>オク</t>
    </rPh>
    <phoneticPr fontId="3"/>
  </si>
  <si>
    <r>
      <t>13,019</t>
    </r>
    <r>
      <rPr>
        <sz val="9"/>
        <color theme="1"/>
        <rFont val="ＭＳ Ｐ明朝"/>
        <family val="1"/>
        <charset val="128"/>
      </rPr>
      <t>億ドン</t>
    </r>
    <rPh sb="6" eb="7">
      <t>オク</t>
    </rPh>
    <phoneticPr fontId="3"/>
  </si>
  <si>
    <t>:</t>
    <phoneticPr fontId="3"/>
  </si>
  <si>
    <t>VND</t>
    <phoneticPr fontId="3"/>
  </si>
  <si>
    <t>=</t>
    <phoneticPr fontId="3"/>
  </si>
  <si>
    <t>JPY</t>
    <phoneticPr fontId="3"/>
  </si>
  <si>
    <r>
      <t>(60</t>
    </r>
    <r>
      <rPr>
        <sz val="9"/>
        <color theme="1"/>
        <rFont val="ＭＳ Ｐ明朝"/>
        <family val="1"/>
        <charset val="128"/>
      </rPr>
      <t>億円</t>
    </r>
    <r>
      <rPr>
        <sz val="9"/>
        <color theme="1"/>
        <rFont val="Times New Roman"/>
        <family val="1"/>
      </rPr>
      <t>)</t>
    </r>
    <rPh sb="3" eb="5">
      <t>オクエン</t>
    </rPh>
    <phoneticPr fontId="3"/>
  </si>
  <si>
    <r>
      <t>11,836</t>
    </r>
    <r>
      <rPr>
        <sz val="9"/>
        <color theme="1"/>
        <rFont val="ＭＳ Ｐ明朝"/>
        <family val="1"/>
        <charset val="128"/>
      </rPr>
      <t>億ドン</t>
    </r>
    <rPh sb="6" eb="7">
      <t>オク</t>
    </rPh>
    <phoneticPr fontId="3"/>
  </si>
  <si>
    <r>
      <t>(55</t>
    </r>
    <r>
      <rPr>
        <sz val="9"/>
        <color theme="1"/>
        <rFont val="ＭＳ Ｐ明朝"/>
        <family val="1"/>
        <charset val="128"/>
      </rPr>
      <t>億円</t>
    </r>
    <r>
      <rPr>
        <sz val="9"/>
        <color theme="1"/>
        <rFont val="Times New Roman"/>
        <family val="1"/>
      </rPr>
      <t>)</t>
    </r>
    <rPh sb="3" eb="5">
      <t>オクエン</t>
    </rPh>
    <phoneticPr fontId="3"/>
  </si>
  <si>
    <r>
      <t>(67</t>
    </r>
    <r>
      <rPr>
        <sz val="9"/>
        <color theme="1"/>
        <rFont val="ＭＳ Ｐ明朝"/>
        <family val="1"/>
        <charset val="128"/>
      </rPr>
      <t>億円</t>
    </r>
    <r>
      <rPr>
        <sz val="9"/>
        <color theme="1"/>
        <rFont val="Times New Roman"/>
        <family val="1"/>
      </rPr>
      <t>)</t>
    </r>
    <rPh sb="3" eb="5">
      <t>オクエン</t>
    </rPh>
    <phoneticPr fontId="3"/>
  </si>
  <si>
    <t>(B-A)</t>
    <phoneticPr fontId="3"/>
  </si>
  <si>
    <r>
      <t>32,621</t>
    </r>
    <r>
      <rPr>
        <b/>
        <sz val="9"/>
        <color theme="1"/>
        <rFont val="ＭＳ Ｐ明朝"/>
        <family val="1"/>
        <charset val="128"/>
      </rPr>
      <t>億ドン</t>
    </r>
    <rPh sb="6" eb="7">
      <t>オク</t>
    </rPh>
    <phoneticPr fontId="3"/>
  </si>
  <si>
    <r>
      <t>(148</t>
    </r>
    <r>
      <rPr>
        <b/>
        <sz val="9"/>
        <color theme="1"/>
        <rFont val="ＭＳ Ｐ明朝"/>
        <family val="1"/>
        <charset val="128"/>
      </rPr>
      <t>億円</t>
    </r>
    <r>
      <rPr>
        <b/>
        <sz val="9"/>
        <color theme="1"/>
        <rFont val="Times New Roman"/>
        <family val="1"/>
      </rPr>
      <t>)</t>
    </r>
    <rPh sb="4" eb="6">
      <t>オクエン</t>
    </rPh>
    <phoneticPr fontId="3"/>
  </si>
  <si>
    <r>
      <t>24,855</t>
    </r>
    <r>
      <rPr>
        <b/>
        <sz val="9"/>
        <color theme="1"/>
        <rFont val="ＭＳ Ｐ明朝"/>
        <family val="1"/>
        <charset val="128"/>
      </rPr>
      <t>億ドン</t>
    </r>
    <rPh sb="6" eb="7">
      <t>オク</t>
    </rPh>
    <phoneticPr fontId="3"/>
  </si>
  <si>
    <r>
      <t>(115</t>
    </r>
    <r>
      <rPr>
        <b/>
        <sz val="9"/>
        <color theme="1"/>
        <rFont val="ＭＳ Ｐ明朝"/>
        <family val="1"/>
        <charset val="128"/>
      </rPr>
      <t>億円</t>
    </r>
    <r>
      <rPr>
        <b/>
        <sz val="9"/>
        <color theme="1"/>
        <rFont val="Times New Roman"/>
        <family val="1"/>
      </rPr>
      <t>)</t>
    </r>
    <rPh sb="4" eb="6">
      <t>オクエン</t>
    </rPh>
    <phoneticPr fontId="3"/>
  </si>
  <si>
    <r>
      <t>-7,766</t>
    </r>
    <r>
      <rPr>
        <b/>
        <sz val="9"/>
        <color theme="1"/>
        <rFont val="ＭＳ Ｐ明朝"/>
        <family val="1"/>
        <charset val="128"/>
      </rPr>
      <t>億ドン</t>
    </r>
    <rPh sb="6" eb="7">
      <t>オク</t>
    </rPh>
    <phoneticPr fontId="3"/>
  </si>
  <si>
    <r>
      <t>(-33</t>
    </r>
    <r>
      <rPr>
        <b/>
        <sz val="9"/>
        <color theme="1"/>
        <rFont val="ＭＳ Ｐ明朝"/>
        <family val="1"/>
        <charset val="128"/>
      </rPr>
      <t>億円</t>
    </r>
    <r>
      <rPr>
        <b/>
        <sz val="9"/>
        <color theme="1"/>
        <rFont val="Times New Roman"/>
        <family val="1"/>
      </rPr>
      <t>)</t>
    </r>
    <rPh sb="4" eb="6">
      <t>オクエン</t>
    </rPh>
    <phoneticPr fontId="3"/>
  </si>
  <si>
    <t>(B-A)/A*100</t>
    <phoneticPr fontId="3"/>
  </si>
  <si>
    <t>-24%</t>
    <phoneticPr fontId="3"/>
  </si>
  <si>
    <t>(-22%)</t>
    <phoneticPr fontId="3"/>
  </si>
  <si>
    <r>
      <t>D/D (Draft)</t>
    </r>
    <r>
      <rPr>
        <vertAlign val="superscript"/>
        <sz val="9"/>
        <color theme="1"/>
        <rFont val="Times New Roman"/>
        <family val="1"/>
      </rPr>
      <t>1)</t>
    </r>
    <phoneticPr fontId="3"/>
  </si>
  <si>
    <t>-</t>
    <phoneticPr fontId="3"/>
  </si>
  <si>
    <r>
      <rPr>
        <sz val="9"/>
        <color theme="1"/>
        <rFont val="ＭＳ Ｐ明朝"/>
        <family val="1"/>
        <charset val="128"/>
      </rPr>
      <t>：</t>
    </r>
    <phoneticPr fontId="3"/>
  </si>
  <si>
    <r>
      <rPr>
        <sz val="9"/>
        <color theme="1"/>
        <rFont val="ＭＳ Ｐ明朝"/>
        <family val="1"/>
        <charset val="128"/>
      </rPr>
      <t>億円</t>
    </r>
    <rPh sb="0" eb="2">
      <t>オクエン</t>
    </rPh>
    <phoneticPr fontId="3"/>
  </si>
  <si>
    <r>
      <rPr>
        <sz val="9"/>
        <color theme="1"/>
        <rFont val="ＭＳ Ｐ明朝"/>
        <family val="1"/>
        <charset val="128"/>
      </rPr>
      <t>主橋梁径間数（</t>
    </r>
    <r>
      <rPr>
        <sz val="9"/>
        <color theme="1"/>
        <rFont val="Times New Roman"/>
        <family val="1"/>
      </rPr>
      <t>2</t>
    </r>
    <r>
      <rPr>
        <sz val="9"/>
        <color theme="1"/>
        <rFont val="ＭＳ Ｐ明朝"/>
        <family val="1"/>
        <charset val="128"/>
      </rPr>
      <t>径間減）</t>
    </r>
    <rPh sb="0" eb="1">
      <t>オモ</t>
    </rPh>
    <rPh sb="1" eb="3">
      <t>キョウリョウ</t>
    </rPh>
    <rPh sb="3" eb="4">
      <t>ケイ</t>
    </rPh>
    <rPh sb="4" eb="5">
      <t>カン</t>
    </rPh>
    <rPh sb="5" eb="6">
      <t>スウ</t>
    </rPh>
    <rPh sb="8" eb="9">
      <t>ケイ</t>
    </rPh>
    <rPh sb="9" eb="10">
      <t>カン</t>
    </rPh>
    <rPh sb="10" eb="11">
      <t>ゲン</t>
    </rPh>
    <phoneticPr fontId="3"/>
  </si>
  <si>
    <r>
      <rPr>
        <sz val="9"/>
        <color theme="1"/>
        <rFont val="ＭＳ Ｐ明朝"/>
        <family val="1"/>
        <charset val="128"/>
      </rPr>
      <t>追加工事（</t>
    </r>
    <r>
      <rPr>
        <sz val="9"/>
        <color theme="1"/>
        <rFont val="Times New Roman"/>
        <family val="1"/>
      </rPr>
      <t>Hoang Quoc Viet Ramp (OFF)</t>
    </r>
    <r>
      <rPr>
        <sz val="9"/>
        <color theme="1"/>
        <rFont val="ＭＳ Ｐ明朝"/>
        <family val="1"/>
        <charset val="128"/>
      </rPr>
      <t>、拡幅）</t>
    </r>
    <rPh sb="0" eb="2">
      <t>ツイカ</t>
    </rPh>
    <rPh sb="2" eb="4">
      <t>コウジ</t>
    </rPh>
    <rPh sb="32" eb="34">
      <t>カクフク</t>
    </rPh>
    <phoneticPr fontId="3"/>
  </si>
  <si>
    <r>
      <rPr>
        <sz val="9"/>
        <color theme="1"/>
        <rFont val="ＭＳ Ｐ明朝"/>
        <family val="1"/>
        <charset val="128"/>
      </rPr>
      <t>労務費（夜間単価なし）</t>
    </r>
    <rPh sb="0" eb="3">
      <t>ロウムヒ</t>
    </rPh>
    <rPh sb="4" eb="6">
      <t>ヤカン</t>
    </rPh>
    <rPh sb="6" eb="8">
      <t>タンカ</t>
    </rPh>
    <phoneticPr fontId="3"/>
  </si>
  <si>
    <r>
      <rPr>
        <sz val="9"/>
        <color theme="1"/>
        <rFont val="ＭＳ Ｐ明朝"/>
        <family val="1"/>
        <charset val="128"/>
      </rPr>
      <t>鋼橋歩掛（不足分）</t>
    </r>
    <rPh sb="0" eb="1">
      <t>コウ</t>
    </rPh>
    <rPh sb="1" eb="2">
      <t>キョウ</t>
    </rPh>
    <rPh sb="2" eb="3">
      <t>ブ</t>
    </rPh>
    <rPh sb="3" eb="4">
      <t>カカリ</t>
    </rPh>
    <rPh sb="5" eb="8">
      <t>フソクブン</t>
    </rPh>
    <phoneticPr fontId="3"/>
  </si>
  <si>
    <r>
      <rPr>
        <sz val="9"/>
        <color theme="1"/>
        <rFont val="ＭＳ Ｐ明朝"/>
        <family val="1"/>
        <charset val="128"/>
      </rPr>
      <t>場所打杭数量（コンクリート量：</t>
    </r>
    <r>
      <rPr>
        <sz val="9"/>
        <color theme="1"/>
        <rFont val="Times New Roman"/>
        <family val="1"/>
      </rPr>
      <t>30%</t>
    </r>
    <r>
      <rPr>
        <sz val="9"/>
        <color theme="1"/>
        <rFont val="ＭＳ Ｐ明朝"/>
        <family val="1"/>
        <charset val="128"/>
      </rPr>
      <t>減）</t>
    </r>
    <rPh sb="0" eb="2">
      <t>バショ</t>
    </rPh>
    <rPh sb="2" eb="3">
      <t>ウ</t>
    </rPh>
    <rPh sb="3" eb="4">
      <t>クイ</t>
    </rPh>
    <rPh sb="4" eb="6">
      <t>スウリョウ</t>
    </rPh>
    <rPh sb="13" eb="14">
      <t>リョウ</t>
    </rPh>
    <rPh sb="18" eb="19">
      <t>ゲン</t>
    </rPh>
    <phoneticPr fontId="3"/>
  </si>
  <si>
    <r>
      <rPr>
        <sz val="9"/>
        <color theme="1"/>
        <rFont val="ＭＳ Ｐ明朝"/>
        <family val="1"/>
        <charset val="128"/>
      </rPr>
      <t>鋼管回転杭数量（総杭延長：</t>
    </r>
    <r>
      <rPr>
        <sz val="9"/>
        <color theme="1"/>
        <rFont val="Times New Roman"/>
        <family val="1"/>
      </rPr>
      <t>40%</t>
    </r>
    <r>
      <rPr>
        <sz val="9"/>
        <color theme="1"/>
        <rFont val="ＭＳ Ｐ明朝"/>
        <family val="1"/>
        <charset val="128"/>
      </rPr>
      <t>減）</t>
    </r>
    <rPh sb="0" eb="2">
      <t>コウカン</t>
    </rPh>
    <rPh sb="2" eb="4">
      <t>カイテン</t>
    </rPh>
    <rPh sb="4" eb="5">
      <t>クイ</t>
    </rPh>
    <rPh sb="5" eb="7">
      <t>スウリョウ</t>
    </rPh>
    <rPh sb="8" eb="9">
      <t>ソウ</t>
    </rPh>
    <rPh sb="9" eb="10">
      <t>クイ</t>
    </rPh>
    <rPh sb="10" eb="12">
      <t>エンチョウ</t>
    </rPh>
    <rPh sb="16" eb="17">
      <t>ゲン</t>
    </rPh>
    <phoneticPr fontId="3"/>
  </si>
  <si>
    <r>
      <rPr>
        <b/>
        <sz val="11"/>
        <color theme="1"/>
        <rFont val="ＭＳ Ｐゴシック"/>
        <family val="3"/>
        <charset val="128"/>
      </rPr>
      <t>資料</t>
    </r>
    <r>
      <rPr>
        <b/>
        <sz val="11"/>
        <color theme="1"/>
        <rFont val="Times New Roman"/>
        <family val="1"/>
      </rPr>
      <t>-3</t>
    </r>
    <r>
      <rPr>
        <b/>
        <sz val="11"/>
        <color theme="1"/>
        <rFont val="ＭＳ Ｐゴシック"/>
        <family val="3"/>
        <charset val="128"/>
      </rPr>
      <t>：建設費積算結果要旨（参考）</t>
    </r>
    <rPh sb="0" eb="2">
      <t>シリョウ</t>
    </rPh>
    <rPh sb="5" eb="8">
      <t>ケンセツヒ</t>
    </rPh>
    <rPh sb="8" eb="10">
      <t>セキサン</t>
    </rPh>
    <rPh sb="10" eb="12">
      <t>ケッカ</t>
    </rPh>
    <rPh sb="12" eb="14">
      <t>ヨウシ</t>
    </rPh>
    <rPh sb="15" eb="17">
      <t>サンコウ</t>
    </rPh>
    <phoneticPr fontId="3"/>
  </si>
  <si>
    <r>
      <t>Hoang Quoc Viet OFF</t>
    </r>
    <r>
      <rPr>
        <sz val="9"/>
        <color theme="1"/>
        <rFont val="ＭＳ Ｐ明朝"/>
        <family val="1"/>
        <charset val="128"/>
      </rPr>
      <t>ランプ</t>
    </r>
    <phoneticPr fontId="3"/>
  </si>
  <si>
    <r>
      <rPr>
        <sz val="9"/>
        <color theme="1"/>
        <rFont val="ＭＳ Ｐ明朝"/>
        <family val="1"/>
        <charset val="128"/>
      </rPr>
      <t>約</t>
    </r>
    <r>
      <rPr>
        <sz val="9"/>
        <color theme="1"/>
        <rFont val="Times New Roman"/>
        <family val="1"/>
      </rPr>
      <t>45,000m3</t>
    </r>
    <rPh sb="0" eb="1">
      <t>ヤク</t>
    </rPh>
    <phoneticPr fontId="3"/>
  </si>
  <si>
    <r>
      <rPr>
        <sz val="9"/>
        <color theme="1"/>
        <rFont val="ＭＳ Ｐ明朝"/>
        <family val="1"/>
        <charset val="128"/>
      </rPr>
      <t>約</t>
    </r>
    <r>
      <rPr>
        <sz val="9"/>
        <color theme="1"/>
        <rFont val="Times New Roman"/>
        <family val="1"/>
      </rPr>
      <t>32,000m3</t>
    </r>
    <rPh sb="0" eb="1">
      <t>ヤク</t>
    </rPh>
    <phoneticPr fontId="3"/>
  </si>
  <si>
    <r>
      <rPr>
        <sz val="9"/>
        <color theme="1"/>
        <rFont val="ＭＳ Ｐ明朝"/>
        <family val="1"/>
        <charset val="128"/>
      </rPr>
      <t>項目</t>
    </r>
    <rPh sb="0" eb="2">
      <t>コウモク</t>
    </rPh>
    <phoneticPr fontId="3"/>
  </si>
  <si>
    <r>
      <rPr>
        <sz val="9"/>
        <color theme="1"/>
        <rFont val="ＭＳ Ｐ明朝"/>
        <family val="1"/>
        <charset val="128"/>
      </rPr>
      <t>本線延長</t>
    </r>
    <rPh sb="0" eb="2">
      <t>ホンセン</t>
    </rPh>
    <rPh sb="2" eb="4">
      <t>エンチョウ</t>
    </rPh>
    <phoneticPr fontId="3"/>
  </si>
  <si>
    <r>
      <rPr>
        <sz val="9"/>
        <color theme="1"/>
        <rFont val="ＭＳ Ｐ明朝"/>
        <family val="1"/>
        <charset val="128"/>
      </rPr>
      <t>本線高架橋工事区間延長</t>
    </r>
    <rPh sb="0" eb="2">
      <t>ホンセン</t>
    </rPh>
    <rPh sb="2" eb="4">
      <t>コウカ</t>
    </rPh>
    <rPh sb="4" eb="5">
      <t>キョウ</t>
    </rPh>
    <rPh sb="5" eb="7">
      <t>コウジ</t>
    </rPh>
    <rPh sb="7" eb="9">
      <t>クカン</t>
    </rPh>
    <rPh sb="9" eb="11">
      <t>エンチョウ</t>
    </rPh>
    <phoneticPr fontId="3"/>
  </si>
  <si>
    <r>
      <rPr>
        <sz val="9"/>
        <color theme="1"/>
        <rFont val="ＭＳ Ｐ明朝"/>
        <family val="1"/>
        <charset val="128"/>
      </rPr>
      <t>本線擁壁工事区間延長</t>
    </r>
    <rPh sb="0" eb="2">
      <t>ホンセン</t>
    </rPh>
    <rPh sb="2" eb="3">
      <t>ヨウ</t>
    </rPh>
    <rPh sb="3" eb="4">
      <t>ヘキ</t>
    </rPh>
    <rPh sb="4" eb="6">
      <t>コウジ</t>
    </rPh>
    <rPh sb="6" eb="8">
      <t>クカン</t>
    </rPh>
    <rPh sb="8" eb="10">
      <t>エンチョウ</t>
    </rPh>
    <phoneticPr fontId="3"/>
  </si>
  <si>
    <r>
      <rPr>
        <sz val="9"/>
        <color theme="1"/>
        <rFont val="ＭＳ Ｐ明朝"/>
        <family val="1"/>
        <charset val="128"/>
      </rPr>
      <t>橋脚数</t>
    </r>
    <rPh sb="0" eb="2">
      <t>キョウキャク</t>
    </rPh>
    <rPh sb="2" eb="3">
      <t>スウ</t>
    </rPh>
    <phoneticPr fontId="3"/>
  </si>
  <si>
    <r>
      <t>117</t>
    </r>
    <r>
      <rPr>
        <sz val="9"/>
        <color theme="1"/>
        <rFont val="ＭＳ Ｐ明朝"/>
        <family val="1"/>
        <charset val="128"/>
      </rPr>
      <t>基</t>
    </r>
    <rPh sb="3" eb="4">
      <t>キ</t>
    </rPh>
    <phoneticPr fontId="3"/>
  </si>
  <si>
    <r>
      <t>115</t>
    </r>
    <r>
      <rPr>
        <sz val="9"/>
        <color theme="1"/>
        <rFont val="ＭＳ Ｐ明朝"/>
        <family val="1"/>
        <charset val="128"/>
      </rPr>
      <t>基</t>
    </r>
    <rPh sb="3" eb="4">
      <t>キ</t>
    </rPh>
    <phoneticPr fontId="3"/>
  </si>
  <si>
    <r>
      <rPr>
        <sz val="9"/>
        <color theme="1"/>
        <rFont val="ＭＳ Ｐ明朝"/>
        <family val="1"/>
        <charset val="128"/>
      </rPr>
      <t>場所打杭コンクリート数量</t>
    </r>
    <rPh sb="0" eb="2">
      <t>バショ</t>
    </rPh>
    <rPh sb="2" eb="3">
      <t>ウ</t>
    </rPh>
    <rPh sb="3" eb="4">
      <t>クイ</t>
    </rPh>
    <rPh sb="10" eb="12">
      <t>スウリョウ</t>
    </rPh>
    <phoneticPr fontId="3"/>
  </si>
  <si>
    <r>
      <rPr>
        <sz val="9"/>
        <color theme="1"/>
        <rFont val="ＭＳ Ｐ明朝"/>
        <family val="1"/>
        <charset val="128"/>
      </rPr>
      <t>鋼管回転杭延長</t>
    </r>
    <rPh sb="0" eb="2">
      <t>コウカン</t>
    </rPh>
    <rPh sb="2" eb="4">
      <t>カイテン</t>
    </rPh>
    <rPh sb="4" eb="5">
      <t>クイ</t>
    </rPh>
    <rPh sb="5" eb="7">
      <t>エンチョウ</t>
    </rPh>
    <phoneticPr fontId="3"/>
  </si>
  <si>
    <t>5.36km</t>
    <phoneticPr fontId="3"/>
  </si>
  <si>
    <t>5.368km</t>
    <phoneticPr fontId="3"/>
  </si>
  <si>
    <t>4.80km</t>
    <phoneticPr fontId="3"/>
  </si>
  <si>
    <t>4.723km</t>
    <phoneticPr fontId="3"/>
  </si>
  <si>
    <t>0.30km</t>
    <phoneticPr fontId="3"/>
  </si>
  <si>
    <t>0.645km</t>
    <phoneticPr fontId="3"/>
  </si>
  <si>
    <r>
      <rPr>
        <sz val="9"/>
        <color theme="1"/>
        <rFont val="ＭＳ Ｐ明朝"/>
        <family val="1"/>
        <charset val="128"/>
      </rPr>
      <t>約</t>
    </r>
    <r>
      <rPr>
        <sz val="9"/>
        <color theme="1"/>
        <rFont val="Times New Roman"/>
        <family val="1"/>
      </rPr>
      <t>15,000m</t>
    </r>
    <rPh sb="0" eb="1">
      <t>ヤク</t>
    </rPh>
    <phoneticPr fontId="3"/>
  </si>
  <si>
    <r>
      <rPr>
        <sz val="9"/>
        <color theme="1"/>
        <rFont val="ＭＳ Ｐ明朝"/>
        <family val="1"/>
        <charset val="128"/>
      </rPr>
      <t>約</t>
    </r>
    <r>
      <rPr>
        <sz val="9"/>
        <color theme="1"/>
        <rFont val="Times New Roman"/>
        <family val="1"/>
      </rPr>
      <t>9,000m</t>
    </r>
    <rPh sb="0" eb="1">
      <t>ヤク</t>
    </rPh>
    <phoneticPr fontId="3"/>
  </si>
  <si>
    <r>
      <rPr>
        <sz val="9"/>
        <color theme="1"/>
        <rFont val="ＭＳ Ｐ明朝"/>
        <family val="1"/>
        <charset val="128"/>
      </rPr>
      <t>場所打杭の橋脚数は増加したが（</t>
    </r>
    <r>
      <rPr>
        <sz val="9"/>
        <color theme="1"/>
        <rFont val="Times New Roman"/>
        <family val="1"/>
      </rPr>
      <t>F/S</t>
    </r>
    <r>
      <rPr>
        <sz val="9"/>
        <color theme="1"/>
        <rFont val="ＭＳ Ｐ明朝"/>
        <family val="1"/>
        <charset val="128"/>
      </rPr>
      <t>：</t>
    </r>
    <r>
      <rPr>
        <sz val="9"/>
        <color theme="1"/>
        <rFont val="Times New Roman"/>
        <family val="1"/>
      </rPr>
      <t>71</t>
    </r>
    <r>
      <rPr>
        <sz val="9"/>
        <color theme="1"/>
        <rFont val="ＭＳ Ｐ明朝"/>
        <family val="1"/>
        <charset val="128"/>
      </rPr>
      <t>基、</t>
    </r>
    <r>
      <rPr>
        <sz val="9"/>
        <color theme="1"/>
        <rFont val="Times New Roman"/>
        <family val="1"/>
      </rPr>
      <t>D/D</t>
    </r>
    <r>
      <rPr>
        <sz val="9"/>
        <color theme="1"/>
        <rFont val="ＭＳ Ｐ明朝"/>
        <family val="1"/>
        <charset val="128"/>
      </rPr>
      <t>：</t>
    </r>
    <r>
      <rPr>
        <sz val="9"/>
        <color theme="1"/>
        <rFont val="Times New Roman"/>
        <family val="1"/>
      </rPr>
      <t>84</t>
    </r>
    <r>
      <rPr>
        <sz val="9"/>
        <color theme="1"/>
        <rFont val="ＭＳ Ｐ明朝"/>
        <family val="1"/>
        <charset val="128"/>
      </rPr>
      <t>基）、</t>
    </r>
    <r>
      <rPr>
        <sz val="9"/>
        <color theme="1"/>
        <rFont val="Times New Roman"/>
        <family val="1"/>
      </rPr>
      <t>F/S</t>
    </r>
    <r>
      <rPr>
        <sz val="9"/>
        <color theme="1"/>
        <rFont val="ＭＳ Ｐ明朝"/>
        <family val="1"/>
        <charset val="128"/>
      </rPr>
      <t>の設計が課題であったため、コンクリート数量は約</t>
    </r>
    <r>
      <rPr>
        <sz val="9"/>
        <color theme="1"/>
        <rFont val="Times New Roman"/>
        <family val="1"/>
      </rPr>
      <t>30%</t>
    </r>
    <r>
      <rPr>
        <sz val="9"/>
        <color theme="1"/>
        <rFont val="ＭＳ Ｐ明朝"/>
        <family val="1"/>
        <charset val="128"/>
      </rPr>
      <t>減</t>
    </r>
    <rPh sb="0" eb="2">
      <t>バショ</t>
    </rPh>
    <rPh sb="2" eb="3">
      <t>ウ</t>
    </rPh>
    <rPh sb="3" eb="4">
      <t>クイ</t>
    </rPh>
    <rPh sb="5" eb="7">
      <t>キョウキャク</t>
    </rPh>
    <rPh sb="7" eb="8">
      <t>スウ</t>
    </rPh>
    <rPh sb="9" eb="11">
      <t>ゾウカ</t>
    </rPh>
    <rPh sb="21" eb="22">
      <t>キ</t>
    </rPh>
    <rPh sb="29" eb="30">
      <t>キ</t>
    </rPh>
    <rPh sb="36" eb="38">
      <t>セッケイ</t>
    </rPh>
    <rPh sb="39" eb="41">
      <t>カダイ</t>
    </rPh>
    <rPh sb="54" eb="56">
      <t>スウリョウ</t>
    </rPh>
    <rPh sb="57" eb="58">
      <t>ヤク</t>
    </rPh>
    <rPh sb="61" eb="62">
      <t>ゲン</t>
    </rPh>
    <phoneticPr fontId="3"/>
  </si>
  <si>
    <r>
      <rPr>
        <sz val="9"/>
        <color theme="1"/>
        <rFont val="ＭＳ Ｐ明朝"/>
        <family val="1"/>
        <charset val="128"/>
      </rPr>
      <t>本線延長はほぼ変更なし</t>
    </r>
    <rPh sb="0" eb="2">
      <t>ホンセン</t>
    </rPh>
    <rPh sb="2" eb="4">
      <t>エンチョウ</t>
    </rPh>
    <rPh sb="7" eb="9">
      <t>ヘンコウ</t>
    </rPh>
    <phoneticPr fontId="3"/>
  </si>
  <si>
    <r>
      <rPr>
        <sz val="9"/>
        <color theme="1"/>
        <rFont val="ＭＳ Ｐ明朝"/>
        <family val="1"/>
        <charset val="128"/>
      </rPr>
      <t>鋼管回転杭の橋脚数を減らし（</t>
    </r>
    <r>
      <rPr>
        <sz val="9"/>
        <color theme="1"/>
        <rFont val="Times New Roman"/>
        <family val="1"/>
      </rPr>
      <t>F/S</t>
    </r>
    <r>
      <rPr>
        <sz val="9"/>
        <color theme="1"/>
        <rFont val="ＭＳ Ｐ明朝"/>
        <family val="1"/>
        <charset val="128"/>
      </rPr>
      <t>：</t>
    </r>
    <r>
      <rPr>
        <sz val="9"/>
        <color theme="1"/>
        <rFont val="Times New Roman"/>
        <family val="1"/>
      </rPr>
      <t>46</t>
    </r>
    <r>
      <rPr>
        <sz val="9"/>
        <color theme="1"/>
        <rFont val="ＭＳ Ｐ明朝"/>
        <family val="1"/>
        <charset val="128"/>
      </rPr>
      <t>基、</t>
    </r>
    <r>
      <rPr>
        <sz val="9"/>
        <color theme="1"/>
        <rFont val="Times New Roman"/>
        <family val="1"/>
      </rPr>
      <t>D/D</t>
    </r>
    <r>
      <rPr>
        <sz val="9"/>
        <color theme="1"/>
        <rFont val="ＭＳ Ｐ明朝"/>
        <family val="1"/>
        <charset val="128"/>
      </rPr>
      <t>：</t>
    </r>
    <r>
      <rPr>
        <sz val="9"/>
        <color theme="1"/>
        <rFont val="Times New Roman"/>
        <family val="1"/>
      </rPr>
      <t>31</t>
    </r>
    <r>
      <rPr>
        <sz val="9"/>
        <color theme="1"/>
        <rFont val="ＭＳ Ｐ明朝"/>
        <family val="1"/>
        <charset val="128"/>
      </rPr>
      <t>基）、また土質調査の結果、鋼管回転杭の延長は約</t>
    </r>
    <r>
      <rPr>
        <sz val="9"/>
        <color theme="1"/>
        <rFont val="Times New Roman"/>
        <family val="1"/>
      </rPr>
      <t>40%</t>
    </r>
    <r>
      <rPr>
        <sz val="9"/>
        <color theme="1"/>
        <rFont val="ＭＳ Ｐ明朝"/>
        <family val="1"/>
        <charset val="128"/>
      </rPr>
      <t>減</t>
    </r>
    <rPh sb="0" eb="2">
      <t>コウカン</t>
    </rPh>
    <rPh sb="2" eb="4">
      <t>カイテン</t>
    </rPh>
    <rPh sb="4" eb="5">
      <t>クイ</t>
    </rPh>
    <rPh sb="6" eb="8">
      <t>キョウキャク</t>
    </rPh>
    <rPh sb="8" eb="9">
      <t>スウ</t>
    </rPh>
    <rPh sb="10" eb="11">
      <t>ヘ</t>
    </rPh>
    <rPh sb="20" eb="21">
      <t>キ</t>
    </rPh>
    <rPh sb="28" eb="29">
      <t>キ</t>
    </rPh>
    <rPh sb="33" eb="35">
      <t>ドシツ</t>
    </rPh>
    <rPh sb="35" eb="37">
      <t>チョウサ</t>
    </rPh>
    <rPh sb="38" eb="40">
      <t>ケッカ</t>
    </rPh>
    <rPh sb="41" eb="43">
      <t>コウカン</t>
    </rPh>
    <rPh sb="43" eb="45">
      <t>カイテン</t>
    </rPh>
    <rPh sb="45" eb="46">
      <t>クイ</t>
    </rPh>
    <rPh sb="47" eb="49">
      <t>エンチョウ</t>
    </rPh>
    <rPh sb="50" eb="51">
      <t>ヤク</t>
    </rPh>
    <rPh sb="54" eb="55">
      <t>ゲン</t>
    </rPh>
    <phoneticPr fontId="3"/>
  </si>
  <si>
    <r>
      <rPr>
        <b/>
        <sz val="9"/>
        <color theme="1"/>
        <rFont val="ＭＳ Ｐ明朝"/>
        <family val="1"/>
        <charset val="128"/>
      </rPr>
      <t>合計</t>
    </r>
    <rPh sb="0" eb="2">
      <t>ゴウケイ</t>
    </rPh>
    <phoneticPr fontId="3"/>
  </si>
  <si>
    <r>
      <rPr>
        <sz val="9"/>
        <color theme="1"/>
        <rFont val="ＭＳ Ｐ明朝"/>
        <family val="1"/>
        <charset val="128"/>
      </rPr>
      <t>パッケージ</t>
    </r>
    <phoneticPr fontId="3"/>
  </si>
  <si>
    <t>(A)</t>
    <phoneticPr fontId="3"/>
  </si>
  <si>
    <t>(B)</t>
    <phoneticPr fontId="3"/>
  </si>
  <si>
    <r>
      <rPr>
        <sz val="9"/>
        <color theme="1"/>
        <rFont val="ＭＳ Ｐ明朝"/>
        <family val="1"/>
        <charset val="128"/>
      </rPr>
      <t>パッケージ</t>
    </r>
    <r>
      <rPr>
        <sz val="9"/>
        <color theme="1"/>
        <rFont val="Times New Roman"/>
        <family val="1"/>
      </rPr>
      <t>1</t>
    </r>
    <phoneticPr fontId="3"/>
  </si>
  <si>
    <r>
      <rPr>
        <sz val="9"/>
        <color theme="1"/>
        <rFont val="ＭＳ Ｐ明朝"/>
        <family val="1"/>
        <charset val="128"/>
      </rPr>
      <t>パッケージ</t>
    </r>
    <r>
      <rPr>
        <sz val="9"/>
        <color theme="1"/>
        <rFont val="Times New Roman"/>
        <family val="1"/>
      </rPr>
      <t>2</t>
    </r>
    <phoneticPr fontId="3"/>
  </si>
  <si>
    <r>
      <t xml:space="preserve">1) </t>
    </r>
    <r>
      <rPr>
        <sz val="9"/>
        <color theme="1"/>
        <rFont val="ＭＳ Ｐ明朝"/>
        <family val="1"/>
        <charset val="128"/>
      </rPr>
      <t>追加工事（</t>
    </r>
    <r>
      <rPr>
        <sz val="9"/>
        <color theme="1"/>
        <rFont val="Times New Roman"/>
        <family val="1"/>
      </rPr>
      <t>Hoang Quoc Viet OFF</t>
    </r>
    <r>
      <rPr>
        <sz val="9"/>
        <color theme="1"/>
        <rFont val="ＭＳ Ｐ明朝"/>
        <family val="1"/>
        <charset val="128"/>
      </rPr>
      <t>ランプ、本線拡幅を含む</t>
    </r>
    <rPh sb="3" eb="5">
      <t>ツイカ</t>
    </rPh>
    <rPh sb="5" eb="7">
      <t>コウジ</t>
    </rPh>
    <rPh sb="31" eb="33">
      <t>ホンセン</t>
    </rPh>
    <rPh sb="33" eb="35">
      <t>カクフク</t>
    </rPh>
    <rPh sb="36" eb="37">
      <t>フク</t>
    </rPh>
    <phoneticPr fontId="3"/>
  </si>
  <si>
    <r>
      <rPr>
        <sz val="9"/>
        <color theme="1"/>
        <rFont val="ＭＳ Ｐ明朝"/>
        <family val="1"/>
        <charset val="128"/>
      </rPr>
      <t>為替レート</t>
    </r>
    <rPh sb="0" eb="2">
      <t>カワセ</t>
    </rPh>
    <phoneticPr fontId="3"/>
  </si>
  <si>
    <r>
      <rPr>
        <sz val="9"/>
        <color theme="1"/>
        <rFont val="ＭＳ Ｐ明朝"/>
        <family val="1"/>
        <charset val="128"/>
      </rPr>
      <t>上記金額は予備費、</t>
    </r>
    <r>
      <rPr>
        <sz val="9"/>
        <color theme="1"/>
        <rFont val="Times New Roman"/>
        <family val="1"/>
      </rPr>
      <t>VAT</t>
    </r>
    <r>
      <rPr>
        <sz val="9"/>
        <color theme="1"/>
        <rFont val="ＭＳ Ｐ明朝"/>
        <family val="1"/>
        <charset val="128"/>
      </rPr>
      <t>を含まない</t>
    </r>
    <rPh sb="0" eb="2">
      <t>ジョウキ</t>
    </rPh>
    <rPh sb="2" eb="4">
      <t>キンガク</t>
    </rPh>
    <rPh sb="5" eb="8">
      <t>ヨビヒ</t>
    </rPh>
    <rPh sb="13" eb="14">
      <t>フク</t>
    </rPh>
    <phoneticPr fontId="3"/>
  </si>
  <si>
    <r>
      <t>M/D</t>
    </r>
    <r>
      <rPr>
        <b/>
        <sz val="9"/>
        <color theme="1"/>
        <rFont val="ＭＳ Ｐ明朝"/>
        <family val="1"/>
        <charset val="128"/>
      </rPr>
      <t>と</t>
    </r>
    <r>
      <rPr>
        <b/>
        <sz val="9"/>
        <color theme="1"/>
        <rFont val="Times New Roman"/>
        <family val="1"/>
      </rPr>
      <t>D/D</t>
    </r>
    <r>
      <rPr>
        <b/>
        <sz val="9"/>
        <color theme="1"/>
        <rFont val="ＭＳ Ｐ明朝"/>
        <family val="1"/>
        <charset val="128"/>
      </rPr>
      <t>（</t>
    </r>
    <r>
      <rPr>
        <b/>
        <sz val="9"/>
        <color theme="1"/>
        <rFont val="Times New Roman"/>
        <family val="1"/>
      </rPr>
      <t>Draft</t>
    </r>
    <r>
      <rPr>
        <b/>
        <sz val="9"/>
        <color theme="1"/>
        <rFont val="ＭＳ Ｐ明朝"/>
        <family val="1"/>
        <charset val="128"/>
      </rPr>
      <t>）の差額内訳</t>
    </r>
    <rPh sb="15" eb="17">
      <t>サガク</t>
    </rPh>
    <rPh sb="17" eb="19">
      <t>ウチワケ</t>
    </rPh>
    <phoneticPr fontId="3"/>
  </si>
  <si>
    <r>
      <rPr>
        <b/>
        <sz val="9"/>
        <color theme="1"/>
        <rFont val="ＭＳ Ｐ明朝"/>
        <family val="1"/>
        <charset val="128"/>
      </rPr>
      <t>億円</t>
    </r>
    <rPh sb="0" eb="2">
      <t>オクエン</t>
    </rPh>
    <phoneticPr fontId="3"/>
  </si>
  <si>
    <t>3</t>
    <phoneticPr fontId="3"/>
  </si>
  <si>
    <r>
      <rPr>
        <sz val="9"/>
        <color theme="1"/>
        <rFont val="ＭＳ Ｐ明朝"/>
        <family val="1"/>
        <charset val="128"/>
      </rPr>
      <t>※その他には以下が含まれる。</t>
    </r>
    <rPh sb="3" eb="4">
      <t>タ</t>
    </rPh>
    <rPh sb="6" eb="8">
      <t>イカ</t>
    </rPh>
    <rPh sb="9" eb="10">
      <t>フク</t>
    </rPh>
    <phoneticPr fontId="3"/>
  </si>
  <si>
    <r>
      <rPr>
        <sz val="9"/>
        <color theme="1"/>
        <rFont val="ＭＳ Ｐ明朝"/>
        <family val="1"/>
        <charset val="128"/>
      </rPr>
      <t>コンクリート橋の積算歩掛の不足分（含む間接費の不足分）</t>
    </r>
    <rPh sb="6" eb="7">
      <t>キョウ</t>
    </rPh>
    <rPh sb="8" eb="10">
      <t>セキサン</t>
    </rPh>
    <rPh sb="10" eb="11">
      <t>ブ</t>
    </rPh>
    <rPh sb="11" eb="12">
      <t>カカリ</t>
    </rPh>
    <rPh sb="13" eb="16">
      <t>フソクブン</t>
    </rPh>
    <rPh sb="17" eb="18">
      <t>フク</t>
    </rPh>
    <rPh sb="19" eb="21">
      <t>カンセツ</t>
    </rPh>
    <rPh sb="21" eb="22">
      <t>ヒ</t>
    </rPh>
    <rPh sb="23" eb="26">
      <t>フソクブン</t>
    </rPh>
    <phoneticPr fontId="3"/>
  </si>
  <si>
    <r>
      <rPr>
        <sz val="9"/>
        <color theme="1"/>
        <rFont val="ＭＳ Ｐ明朝"/>
        <family val="1"/>
        <charset val="128"/>
      </rPr>
      <t>本線高架橋は橋台位置を擁壁変更したため、</t>
    </r>
    <r>
      <rPr>
        <sz val="9"/>
        <color theme="1"/>
        <rFont val="Times New Roman"/>
        <family val="1"/>
      </rPr>
      <t>2</t>
    </r>
    <r>
      <rPr>
        <sz val="9"/>
        <color theme="1"/>
        <rFont val="ＭＳ Ｐ明朝"/>
        <family val="1"/>
        <charset val="128"/>
      </rPr>
      <t>径間減（約</t>
    </r>
    <r>
      <rPr>
        <sz val="9"/>
        <color theme="1"/>
        <rFont val="Times New Roman"/>
        <family val="1"/>
      </rPr>
      <t>80m</t>
    </r>
    <r>
      <rPr>
        <sz val="9"/>
        <color theme="1"/>
        <rFont val="ＭＳ Ｐ明朝"/>
        <family val="1"/>
        <charset val="128"/>
      </rPr>
      <t>減）、</t>
    </r>
    <r>
      <rPr>
        <sz val="9"/>
        <color theme="1"/>
        <rFont val="Times New Roman"/>
        <family val="1"/>
      </rPr>
      <t>2</t>
    </r>
    <r>
      <rPr>
        <sz val="9"/>
        <color theme="1"/>
        <rFont val="ＭＳ Ｐ明朝"/>
        <family val="1"/>
        <charset val="128"/>
      </rPr>
      <t>橋脚数減</t>
    </r>
    <rPh sb="0" eb="2">
      <t>ホンセン</t>
    </rPh>
    <rPh sb="2" eb="4">
      <t>コウカ</t>
    </rPh>
    <rPh sb="4" eb="5">
      <t>キョウ</t>
    </rPh>
    <rPh sb="6" eb="7">
      <t>キョウ</t>
    </rPh>
    <rPh sb="7" eb="8">
      <t>ダイ</t>
    </rPh>
    <rPh sb="8" eb="10">
      <t>イチ</t>
    </rPh>
    <rPh sb="11" eb="12">
      <t>ヨウ</t>
    </rPh>
    <rPh sb="12" eb="13">
      <t>ヘキ</t>
    </rPh>
    <rPh sb="13" eb="15">
      <t>ヘンコウ</t>
    </rPh>
    <rPh sb="21" eb="22">
      <t>ケイ</t>
    </rPh>
    <rPh sb="22" eb="23">
      <t>カン</t>
    </rPh>
    <rPh sb="23" eb="24">
      <t>ゲン</t>
    </rPh>
    <rPh sb="25" eb="26">
      <t>ヤク</t>
    </rPh>
    <rPh sb="29" eb="30">
      <t>ゲン</t>
    </rPh>
    <rPh sb="33" eb="35">
      <t>キョウキャク</t>
    </rPh>
    <rPh sb="35" eb="36">
      <t>スウ</t>
    </rPh>
    <rPh sb="36" eb="37">
      <t>ゲン</t>
    </rPh>
    <phoneticPr fontId="3"/>
  </si>
  <si>
    <r>
      <t>M/D</t>
    </r>
    <r>
      <rPr>
        <sz val="9"/>
        <color theme="1"/>
        <rFont val="ＭＳ Ｐ明朝"/>
        <family val="1"/>
        <charset val="128"/>
      </rPr>
      <t>の建設費（約</t>
    </r>
    <r>
      <rPr>
        <sz val="9"/>
        <color theme="1"/>
        <rFont val="Times New Roman"/>
        <family val="1"/>
      </rPr>
      <t>148</t>
    </r>
    <r>
      <rPr>
        <sz val="9"/>
        <color theme="1"/>
        <rFont val="ＭＳ Ｐ明朝"/>
        <family val="1"/>
        <charset val="128"/>
      </rPr>
      <t>億円）は、</t>
    </r>
    <r>
      <rPr>
        <sz val="9"/>
        <color theme="1"/>
        <rFont val="Times New Roman"/>
        <family val="1"/>
      </rPr>
      <t>ICB</t>
    </r>
    <r>
      <rPr>
        <sz val="9"/>
        <color theme="1"/>
        <rFont val="ＭＳ Ｐ明朝"/>
        <family val="1"/>
        <charset val="128"/>
      </rPr>
      <t>案件の価格として比較的良い価格と考える</t>
    </r>
    <rPh sb="4" eb="7">
      <t>ケンセツヒ</t>
    </rPh>
    <rPh sb="8" eb="9">
      <t>ヤク</t>
    </rPh>
    <rPh sb="12" eb="14">
      <t>オクエン</t>
    </rPh>
    <rPh sb="20" eb="22">
      <t>アンケン</t>
    </rPh>
    <rPh sb="23" eb="25">
      <t>カカク</t>
    </rPh>
    <rPh sb="28" eb="31">
      <t>ヒカクテキ</t>
    </rPh>
    <rPh sb="31" eb="32">
      <t>ヨ</t>
    </rPh>
    <rPh sb="33" eb="35">
      <t>カカク</t>
    </rPh>
    <rPh sb="36" eb="37">
      <t>カンガ</t>
    </rPh>
    <phoneticPr fontId="3"/>
  </si>
  <si>
    <r>
      <rPr>
        <sz val="9"/>
        <color theme="1"/>
        <rFont val="ＭＳ Ｐ明朝"/>
        <family val="1"/>
        <charset val="128"/>
      </rPr>
      <t>応札者は日本企業絡みの</t>
    </r>
    <r>
      <rPr>
        <sz val="9"/>
        <color theme="1"/>
        <rFont val="Times New Roman"/>
        <family val="1"/>
      </rPr>
      <t>4</t>
    </r>
    <r>
      <rPr>
        <sz val="9"/>
        <color theme="1"/>
        <rFont val="ＭＳ Ｐ明朝"/>
        <family val="1"/>
        <charset val="128"/>
      </rPr>
      <t>グループであるが、競争の原理が働くと考え、応札金額は</t>
    </r>
    <r>
      <rPr>
        <sz val="9"/>
        <color theme="1"/>
        <rFont val="Times New Roman"/>
        <family val="1"/>
      </rPr>
      <t>M/D</t>
    </r>
    <r>
      <rPr>
        <sz val="9"/>
        <color theme="1"/>
        <rFont val="ＭＳ Ｐ明朝"/>
        <family val="1"/>
        <charset val="128"/>
      </rPr>
      <t>金額を下回ると予想する</t>
    </r>
    <rPh sb="0" eb="2">
      <t>オウサツ</t>
    </rPh>
    <rPh sb="2" eb="3">
      <t>シャ</t>
    </rPh>
    <rPh sb="4" eb="6">
      <t>ニホン</t>
    </rPh>
    <rPh sb="6" eb="8">
      <t>キギョウ</t>
    </rPh>
    <rPh sb="8" eb="9">
      <t>カラ</t>
    </rPh>
    <rPh sb="21" eb="23">
      <t>キョウソウ</t>
    </rPh>
    <rPh sb="24" eb="26">
      <t>ゲンリ</t>
    </rPh>
    <rPh sb="27" eb="28">
      <t>ハタラ</t>
    </rPh>
    <rPh sb="30" eb="31">
      <t>カンガ</t>
    </rPh>
    <rPh sb="33" eb="35">
      <t>オウサツ</t>
    </rPh>
    <rPh sb="35" eb="37">
      <t>キンガク</t>
    </rPh>
    <rPh sb="41" eb="43">
      <t>キンガク</t>
    </rPh>
    <rPh sb="44" eb="46">
      <t>シタマワ</t>
    </rPh>
    <rPh sb="48" eb="50">
      <t>ヨソウ</t>
    </rPh>
    <phoneticPr fontId="3"/>
  </si>
  <si>
    <r>
      <rPr>
        <b/>
        <sz val="9"/>
        <color theme="1"/>
        <rFont val="ＭＳ Ｐ明朝"/>
        <family val="1"/>
        <charset val="128"/>
      </rPr>
      <t>工事内容</t>
    </r>
    <rPh sb="0" eb="2">
      <t>コウジ</t>
    </rPh>
    <rPh sb="2" eb="4">
      <t>ナイヨウ</t>
    </rPh>
    <phoneticPr fontId="3"/>
  </si>
  <si>
    <r>
      <rPr>
        <sz val="9"/>
        <color theme="1"/>
        <rFont val="ＭＳ Ｐ明朝"/>
        <family val="1"/>
        <charset val="128"/>
      </rPr>
      <t>追加工事</t>
    </r>
    <rPh sb="0" eb="2">
      <t>ツイカ</t>
    </rPh>
    <rPh sb="2" eb="4">
      <t>コウジ</t>
    </rPh>
    <phoneticPr fontId="3"/>
  </si>
  <si>
    <r>
      <rPr>
        <sz val="9"/>
        <color theme="1"/>
        <rFont val="ＭＳ Ｐ明朝"/>
        <family val="1"/>
        <charset val="128"/>
      </rPr>
      <t>本線拡幅</t>
    </r>
    <rPh sb="0" eb="2">
      <t>ホンセン</t>
    </rPh>
    <rPh sb="2" eb="4">
      <t>カクフク</t>
    </rPh>
    <phoneticPr fontId="3"/>
  </si>
  <si>
    <r>
      <rPr>
        <b/>
        <sz val="9"/>
        <color theme="1"/>
        <rFont val="ＭＳ Ｐ明朝"/>
        <family val="1"/>
        <charset val="128"/>
      </rPr>
      <t>積算結果（ドラフト）の要旨</t>
    </r>
    <rPh sb="0" eb="2">
      <t>セキサン</t>
    </rPh>
    <rPh sb="2" eb="4">
      <t>ケッカ</t>
    </rPh>
    <rPh sb="11" eb="13">
      <t>ヨウシ</t>
    </rPh>
    <phoneticPr fontId="3"/>
  </si>
  <si>
    <r>
      <rPr>
        <sz val="9"/>
        <color theme="1"/>
        <rFont val="ＭＳ Ｐ明朝"/>
        <family val="1"/>
        <charset val="128"/>
      </rPr>
      <t>遮音壁（数量</t>
    </r>
    <r>
      <rPr>
        <sz val="9"/>
        <color theme="1"/>
        <rFont val="Times New Roman"/>
        <family val="1"/>
      </rPr>
      <t>50%</t>
    </r>
    <r>
      <rPr>
        <sz val="9"/>
        <color theme="1"/>
        <rFont val="ＭＳ Ｐ明朝"/>
        <family val="1"/>
        <charset val="128"/>
      </rPr>
      <t>減）</t>
    </r>
    <rPh sb="0" eb="2">
      <t>シャオン</t>
    </rPh>
    <rPh sb="2" eb="3">
      <t>ヘキ</t>
    </rPh>
    <rPh sb="4" eb="6">
      <t>スウリョウ</t>
    </rPh>
    <rPh sb="9" eb="10">
      <t>ゲン</t>
    </rPh>
    <phoneticPr fontId="3"/>
  </si>
  <si>
    <r>
      <rPr>
        <b/>
        <sz val="9"/>
        <color theme="1"/>
        <rFont val="ＭＳ Ｐ明朝"/>
        <family val="1"/>
        <charset val="128"/>
      </rPr>
      <t>小計</t>
    </r>
    <rPh sb="0" eb="2">
      <t>ショウケイ</t>
    </rPh>
    <phoneticPr fontId="3"/>
  </si>
  <si>
    <r>
      <rPr>
        <b/>
        <sz val="9"/>
        <color theme="1"/>
        <rFont val="ＭＳ Ｐ明朝"/>
        <family val="1"/>
        <charset val="128"/>
      </rPr>
      <t>：</t>
    </r>
    <phoneticPr fontId="3"/>
  </si>
  <si>
    <r>
      <rPr>
        <sz val="9"/>
        <color theme="1"/>
        <rFont val="ＭＳ Ｐ明朝"/>
        <family val="1"/>
        <charset val="128"/>
      </rPr>
      <t>為替変動</t>
    </r>
    <rPh sb="0" eb="2">
      <t>カワセ</t>
    </rPh>
    <rPh sb="2" eb="4">
      <t>ヘンドウ</t>
    </rPh>
    <phoneticPr fontId="3"/>
  </si>
  <si>
    <r>
      <rPr>
        <sz val="9"/>
        <color theme="1"/>
        <rFont val="ＭＳ Ｐ明朝"/>
        <family val="1"/>
        <charset val="128"/>
      </rPr>
      <t>億円</t>
    </r>
    <rPh sb="0" eb="2">
      <t>オクエン</t>
    </rPh>
    <phoneticPr fontId="3"/>
  </si>
  <si>
    <r>
      <rPr>
        <sz val="9"/>
        <color theme="1"/>
        <rFont val="ＭＳ Ｐ明朝"/>
        <family val="1"/>
        <charset val="128"/>
      </rPr>
      <t>その他</t>
    </r>
    <rPh sb="2" eb="3">
      <t>タ</t>
    </rPh>
    <phoneticPr fontId="3"/>
  </si>
  <si>
    <r>
      <rPr>
        <sz val="9"/>
        <color theme="1"/>
        <rFont val="ＭＳ Ｐ明朝"/>
        <family val="1"/>
        <charset val="128"/>
      </rPr>
      <t>労務・資機材単価の減少</t>
    </r>
    <rPh sb="0" eb="2">
      <t>ロウム</t>
    </rPh>
    <rPh sb="3" eb="6">
      <t>シキザイ</t>
    </rPh>
    <rPh sb="6" eb="8">
      <t>タンカ</t>
    </rPh>
    <rPh sb="9" eb="11">
      <t>ゲンショウ</t>
    </rPh>
    <phoneticPr fontId="3"/>
  </si>
  <si>
    <r>
      <rPr>
        <b/>
        <sz val="9"/>
        <color theme="1"/>
        <rFont val="ＭＳ Ｐ明朝"/>
        <family val="1"/>
        <charset val="128"/>
      </rPr>
      <t>まとめ</t>
    </r>
    <phoneticPr fontId="3"/>
  </si>
  <si>
    <r>
      <rPr>
        <sz val="9"/>
        <color theme="1"/>
        <rFont val="ＭＳ Ｐ明朝"/>
        <family val="1"/>
        <charset val="128"/>
      </rPr>
      <t>上記差額</t>
    </r>
    <r>
      <rPr>
        <sz val="9"/>
        <color theme="1"/>
        <rFont val="Times New Roman"/>
        <family val="1"/>
      </rPr>
      <t>2</t>
    </r>
    <r>
      <rPr>
        <sz val="9"/>
        <color theme="1"/>
        <rFont val="ＭＳ Ｐ明朝"/>
        <family val="1"/>
        <charset val="128"/>
      </rPr>
      <t>について、応札者は相応の金額を見込むと考え、積算と同額又はそれ以上の価格になりえると考えている</t>
    </r>
    <rPh sb="0" eb="2">
      <t>ジョウキ</t>
    </rPh>
    <rPh sb="2" eb="4">
      <t>サガク</t>
    </rPh>
    <rPh sb="10" eb="12">
      <t>オウサツ</t>
    </rPh>
    <rPh sb="12" eb="13">
      <t>シャ</t>
    </rPh>
    <rPh sb="14" eb="16">
      <t>ソウオウ</t>
    </rPh>
    <rPh sb="17" eb="19">
      <t>キンガク</t>
    </rPh>
    <rPh sb="20" eb="22">
      <t>ミコ</t>
    </rPh>
    <rPh sb="24" eb="25">
      <t>カンガ</t>
    </rPh>
    <rPh sb="27" eb="29">
      <t>セキサン</t>
    </rPh>
    <rPh sb="30" eb="32">
      <t>ドウガク</t>
    </rPh>
    <rPh sb="32" eb="33">
      <t>マタ</t>
    </rPh>
    <rPh sb="36" eb="38">
      <t>イジョウ</t>
    </rPh>
    <rPh sb="39" eb="41">
      <t>カカク</t>
    </rPh>
    <rPh sb="47" eb="48">
      <t>カンガ</t>
    </rPh>
    <phoneticPr fontId="3"/>
  </si>
  <si>
    <r>
      <rPr>
        <sz val="9"/>
        <color theme="1"/>
        <rFont val="ＭＳ Ｐ明朝"/>
        <family val="1"/>
        <charset val="128"/>
      </rPr>
      <t>為替、労務・資機材単価についても、安全側に見込んでくると予想する</t>
    </r>
    <rPh sb="0" eb="2">
      <t>カワセ</t>
    </rPh>
    <rPh sb="3" eb="5">
      <t>ロウム</t>
    </rPh>
    <rPh sb="6" eb="9">
      <t>シキザイ</t>
    </rPh>
    <rPh sb="9" eb="11">
      <t>タンカ</t>
    </rPh>
    <rPh sb="17" eb="19">
      <t>アンゼン</t>
    </rPh>
    <rPh sb="19" eb="20">
      <t>ガワ</t>
    </rPh>
    <rPh sb="21" eb="23">
      <t>ミコ</t>
    </rPh>
    <rPh sb="28" eb="30">
      <t>ヨソウ</t>
    </rPh>
    <phoneticPr fontId="3"/>
  </si>
  <si>
    <r>
      <rPr>
        <b/>
        <u/>
        <sz val="9"/>
        <color theme="1"/>
        <rFont val="ＭＳ Ｐ明朝"/>
        <family val="1"/>
        <charset val="128"/>
      </rPr>
      <t>差額</t>
    </r>
    <r>
      <rPr>
        <b/>
        <u/>
        <sz val="9"/>
        <color theme="1"/>
        <rFont val="Times New Roman"/>
        <family val="1"/>
      </rPr>
      <t>1</t>
    </r>
    <r>
      <rPr>
        <b/>
        <u/>
        <sz val="9"/>
        <color theme="1"/>
        <rFont val="ＭＳ Ｐ明朝"/>
        <family val="1"/>
        <charset val="128"/>
      </rPr>
      <t>：数量変更によるもの</t>
    </r>
    <rPh sb="0" eb="2">
      <t>サガク</t>
    </rPh>
    <rPh sb="4" eb="6">
      <t>スウリョウ</t>
    </rPh>
    <rPh sb="6" eb="8">
      <t>ヘンコウ</t>
    </rPh>
    <phoneticPr fontId="3"/>
  </si>
  <si>
    <r>
      <rPr>
        <b/>
        <u/>
        <sz val="9"/>
        <color theme="1"/>
        <rFont val="ＭＳ Ｐ明朝"/>
        <family val="1"/>
        <charset val="128"/>
      </rPr>
      <t>差額</t>
    </r>
    <r>
      <rPr>
        <b/>
        <u/>
        <sz val="9"/>
        <color theme="1"/>
        <rFont val="Times New Roman"/>
        <family val="1"/>
      </rPr>
      <t>2</t>
    </r>
    <r>
      <rPr>
        <b/>
        <u/>
        <sz val="9"/>
        <color theme="1"/>
        <rFont val="ＭＳ Ｐ明朝"/>
        <family val="1"/>
        <charset val="128"/>
      </rPr>
      <t>：数量変更以外によるもの</t>
    </r>
    <rPh sb="0" eb="2">
      <t>サガク</t>
    </rPh>
    <rPh sb="4" eb="6">
      <t>スウリョウ</t>
    </rPh>
    <rPh sb="6" eb="8">
      <t>ヘンコウ</t>
    </rPh>
    <rPh sb="8" eb="10">
      <t>イガイ</t>
    </rPh>
    <phoneticPr fontId="3"/>
  </si>
  <si>
    <r>
      <t>Addendum No.2</t>
    </r>
    <r>
      <rPr>
        <sz val="9"/>
        <color theme="1"/>
        <rFont val="ＭＳ Ｐ明朝"/>
        <family val="1"/>
        <charset val="128"/>
      </rPr>
      <t>による追加工事分は残余金でカバーできる積算結果となったが、応札者次第である</t>
    </r>
    <rPh sb="16" eb="18">
      <t>ツイカ</t>
    </rPh>
    <rPh sb="18" eb="20">
      <t>コウジ</t>
    </rPh>
    <rPh sb="20" eb="21">
      <t>ブン</t>
    </rPh>
    <rPh sb="22" eb="24">
      <t>ザンヨ</t>
    </rPh>
    <rPh sb="24" eb="25">
      <t>キン</t>
    </rPh>
    <rPh sb="32" eb="34">
      <t>セキサン</t>
    </rPh>
    <rPh sb="34" eb="36">
      <t>ケッカ</t>
    </rPh>
    <rPh sb="42" eb="44">
      <t>オウサツ</t>
    </rPh>
    <rPh sb="44" eb="45">
      <t>シャ</t>
    </rPh>
    <rPh sb="45" eb="47">
      <t>シダイ</t>
    </rPh>
    <phoneticPr fontId="3"/>
  </si>
</sst>
</file>

<file path=xl/styles.xml><?xml version="1.0" encoding="utf-8"?>
<styleSheet xmlns="http://schemas.openxmlformats.org/spreadsheetml/2006/main">
  <numFmts count="70">
    <numFmt numFmtId="5" formatCode="&quot;¥&quot;#,##0;&quot;¥&quot;\-#,##0"/>
    <numFmt numFmtId="6" formatCode="&quot;¥&quot;#,##0;[Red]&quot;¥&quot;\-#,##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##.##%"/>
    <numFmt numFmtId="177" formatCode="00.000"/>
    <numFmt numFmtId="178" formatCode="&quot;?&quot;#,##0;&quot;?&quot;\-#,##0"/>
    <numFmt numFmtId="179" formatCode=".\ ###\ ;############################################################################################"/>
    <numFmt numFmtId="180" formatCode="_-* #,##0_-;\-* #,##0_-;_-* &quot;-&quot;_-;_-@_-"/>
    <numFmt numFmtId="181" formatCode="_-* #,##0.00_-;\-* #,##0.00_-;_-* &quot;-&quot;??_-;_-@_-"/>
    <numFmt numFmtId="182" formatCode="&quot;$&quot;#,##0;[Red]\-&quot;$&quot;#,##0"/>
    <numFmt numFmtId="183" formatCode="_-* #,##0\ _F_-;\-* #,##0\ _F_-;_-* &quot;-&quot;\ _F_-;_-@_-"/>
    <numFmt numFmtId="184" formatCode="#,##0.0_);\(#,##0.0\)"/>
    <numFmt numFmtId="185" formatCode="0.0%"/>
    <numFmt numFmtId="186" formatCode="&quot;$&quot;#,##0.00"/>
    <numFmt numFmtId="187" formatCode="###\ ###\ ###.000"/>
    <numFmt numFmtId="188" formatCode="&quot;USD&quot;\ #,##0;[Red]\-&quot;USD&quot;\ #,##0"/>
    <numFmt numFmtId="189" formatCode="dd\-mm\-yy"/>
    <numFmt numFmtId="190" formatCode="##,###.##"/>
    <numFmt numFmtId="191" formatCode="#0.##"/>
    <numFmt numFmtId="192" formatCode="_(* #,##0_);_(* \(#,##0\);_(* &quot;-&quot;??_);_(@_)"/>
    <numFmt numFmtId="193" formatCode="_ * #,##0_$_ ;_ * #,##0_$_ ;_ * &quot;-&quot;_$_ ;_ @_ "/>
    <numFmt numFmtId="194" formatCode="_(* #,##0.00_);_(* \(#,##0.00\);_(* &quot;-&quot;??_);_(@_)"/>
    <numFmt numFmtId="195" formatCode="#,##0;\(#,##0\)"/>
    <numFmt numFmtId="196" formatCode="##,##0%"/>
    <numFmt numFmtId="197" formatCode="#,###%"/>
    <numFmt numFmtId="198" formatCode="##.##"/>
    <numFmt numFmtId="199" formatCode="###,###"/>
    <numFmt numFmtId="200" formatCode="###.###"/>
    <numFmt numFmtId="201" formatCode="##,###.####"/>
    <numFmt numFmtId="202" formatCode="\$#,##0\ ;\(\$#,##0\)"/>
    <numFmt numFmtId="203" formatCode="\t0.00%"/>
    <numFmt numFmtId="204" formatCode="##,##0.##"/>
    <numFmt numFmtId="205" formatCode="_ * #,##0.00&quot;$&quot;_ ;_ * #,##0.00&quot;$&quot;_ ;_ * &quot;-&quot;??&quot;$&quot;_ ;_ @_ "/>
    <numFmt numFmtId="206" formatCode="_ * #,##0.00_$_ ;_ * #,##0.00_$_ ;_ * &quot;-&quot;??_$_ ;_ @_ "/>
    <numFmt numFmtId="207" formatCode="\t#\ ??/??"/>
    <numFmt numFmtId="208" formatCode="_(* #,##0_);_(* \(#,##0\);_(* &quot;-&quot;_);_(@_)"/>
    <numFmt numFmtId="209" formatCode="_-* #,##0\ _₫_-;\-* #,##0\ _₫_-;_-* &quot;-&quot;\ _₫_-;_-@_-"/>
    <numFmt numFmtId="210" formatCode="_-* #,##0.00\ _₫_-;\-* #,##0.00\ _₫_-;_-* &quot;-&quot;??\ _₫_-;_-@_-"/>
    <numFmt numFmtId="211" formatCode="&quot;$&quot;#,##0_);\(&quot;$&quot;#,##0\)"/>
    <numFmt numFmtId="212" formatCode="_-&quot;£&quot;* #,##0_-;\-&quot;£&quot;* #,##0_-;_-&quot;£&quot;* &quot;-&quot;_-;_-@_-"/>
    <numFmt numFmtId="213" formatCode="#,##0\ &quot;$&quot;_);[Red]\(#,##0\ &quot;$&quot;\)"/>
    <numFmt numFmtId="214" formatCode="&quot;$&quot;###,0&quot;.&quot;00_);[Red]\(&quot;$&quot;###,0&quot;.&quot;00\)"/>
    <numFmt numFmtId="215" formatCode="&quot;$&quot;#,##0.00;[Red]\-&quot;$&quot;#,##0.00"/>
    <numFmt numFmtId="216" formatCode="&quot;VND&quot;#,##0_);[Red]\(&quot;VND&quot;#,##0\)"/>
    <numFmt numFmtId="217" formatCode="#,##0.000_);\(#,##0.000\)"/>
    <numFmt numFmtId="218" formatCode="#,##0.00\ \ \ \ "/>
    <numFmt numFmtId="219" formatCode="_-* #,##0.0\ _F_-;\-* #,##0.0\ _F_-;_-* &quot;-&quot;??\ _F_-;_-@_-"/>
    <numFmt numFmtId="220" formatCode="_-&quot;£&quot;* #,##0.00_-;\-&quot;£&quot;* #,##0.00_-;_-&quot;£&quot;* &quot;-&quot;??_-;_-@_-"/>
    <numFmt numFmtId="221" formatCode="#,##0.00\ &quot;F&quot;;[Red]\-#,##0.00\ &quot;F&quot;"/>
    <numFmt numFmtId="222" formatCode="#,##0.00\ \ "/>
    <numFmt numFmtId="223" formatCode="_-* ###,0&quot;.&quot;00\ _F_B_-;\-* ###,0&quot;.&quot;00\ _F_B_-;_-* &quot;-&quot;??\ _F_B_-;_-@_-"/>
    <numFmt numFmtId="224" formatCode="&quot;€&quot;#,##0_);\(&quot;€&quot;#,##0\)"/>
    <numFmt numFmtId="225" formatCode="#,##0\ &quot;F&quot;;[Red]\-#,##0\ &quot;F&quot;"/>
    <numFmt numFmtId="226" formatCode="\ \ \ \ \ \ \ \ \ @"/>
    <numFmt numFmtId="227" formatCode="0\ \ \ \ "/>
    <numFmt numFmtId="228" formatCode="#,##0.00\ \ \ "/>
    <numFmt numFmtId="229" formatCode="&quot;$&quot;#,##0_);[Red]\(&quot;$&quot;#,##0\)"/>
    <numFmt numFmtId="230" formatCode="#,##0\ &quot;€&quot;;\-#,##0\ &quot;€&quot;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(&quot;$&quot;* #,##0_);_(&quot;$&quot;* \(#,##0\);_(&quot;$&quot;* &quot;-&quot;_);_(@_)"/>
    <numFmt numFmtId="234" formatCode="_(&quot;$&quot;* #,##0.00_);_(&quot;$&quot;* \(#,##0.00\);_(&quot;$&quot;* &quot;-&quot;??_);_(@_)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#,##0_ "/>
    <numFmt numFmtId="238" formatCode="0.00000_ "/>
  </numFmts>
  <fonts count="13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u/>
      <sz val="11"/>
      <color theme="1"/>
      <name val="Times New Roman"/>
      <family val="1"/>
    </font>
    <font>
      <sz val="6"/>
      <name val="ＭＳ Ｐゴシック"/>
      <family val="2"/>
      <charset val="128"/>
      <scheme val="minor"/>
    </font>
    <font>
      <b/>
      <sz val="11"/>
      <color theme="1"/>
      <name val="Times New Roman"/>
      <family val="1"/>
    </font>
    <font>
      <sz val="12"/>
      <name val=".VnTime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1"/>
      <name val="??"/>
      <family val="3"/>
    </font>
    <font>
      <sz val="10"/>
      <name val="?? ??"/>
      <family val="1"/>
      <charset val="136"/>
    </font>
    <font>
      <sz val="10"/>
      <name val="Arial"/>
      <family val="2"/>
    </font>
    <font>
      <sz val="12"/>
      <name val=".VnArial"/>
      <family val="2"/>
    </font>
    <font>
      <sz val="10"/>
      <name val="??"/>
      <family val="3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2"/>
      <name val="|??¢¥¢¬¨Ï"/>
      <family val="1"/>
      <charset val="129"/>
    </font>
    <font>
      <sz val="12"/>
      <name val="???"/>
      <family val="2"/>
    </font>
    <font>
      <sz val="11"/>
      <name val="–¾’©"/>
      <family val="1"/>
      <charset val="128"/>
    </font>
    <font>
      <sz val="10"/>
      <name val="Times New Roman"/>
      <family val="1"/>
    </font>
    <font>
      <sz val="11"/>
      <name val=".VnTime"/>
      <family val="2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sz val="11"/>
      <color indexed="8"/>
      <name val="ＭＳ Ｐゴシック"/>
      <family val="3"/>
      <charset val="128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ＭＳ Ｐゴシック"/>
      <family val="3"/>
      <charset val="128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8"/>
      <name val="Times New Roman"/>
      <family val="1"/>
    </font>
    <font>
      <sz val="11"/>
      <color indexed="20"/>
      <name val="ＭＳ Ｐゴシック"/>
      <family val="3"/>
      <charset val="128"/>
    </font>
    <font>
      <sz val="12"/>
      <name val="Tms Rmn"/>
      <family val="1"/>
    </font>
    <font>
      <sz val="12"/>
      <name val="µ¸¿òÃ¼"/>
      <family val="3"/>
      <charset val="129"/>
    </font>
    <font>
      <sz val="10"/>
      <name val="±¼¸²A¼"/>
      <family val="3"/>
      <charset val="129"/>
    </font>
    <font>
      <sz val="10"/>
      <name val="Helv"/>
      <family val="2"/>
    </font>
    <font>
      <b/>
      <sz val="11"/>
      <color indexed="52"/>
      <name val="ＭＳ Ｐゴシック"/>
      <family val="3"/>
      <charset val="128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b/>
      <sz val="11"/>
      <color indexed="9"/>
      <name val="ＭＳ Ｐゴシック"/>
      <family val="3"/>
      <charset val="128"/>
    </font>
    <font>
      <sz val="10"/>
      <name val=".VnArial"/>
      <family val="2"/>
    </font>
    <font>
      <sz val="13"/>
      <name val="Times New Roman"/>
      <family val="1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0"/>
      <name val="MS Serif"/>
      <family val="1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SVNtimes new roman"/>
      <family val="2"/>
    </font>
    <font>
      <sz val="10"/>
      <color indexed="8"/>
      <name val="Arial"/>
      <family val="2"/>
    </font>
    <font>
      <sz val="10"/>
      <name val="Arial CE"/>
      <family val="2"/>
      <charset val="238"/>
    </font>
    <font>
      <sz val="10"/>
      <color indexed="16"/>
      <name val="MS Serif"/>
      <family val="1"/>
    </font>
    <font>
      <sz val="10"/>
      <name val="VNI-Helve-Condense"/>
      <family val="2"/>
    </font>
    <font>
      <i/>
      <sz val="11"/>
      <color indexed="23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8"/>
      <name val="Arial"/>
      <family val="2"/>
    </font>
    <font>
      <b/>
      <sz val="12"/>
      <name val=".VnBook-AntiquaH"/>
      <family val="2"/>
    </font>
    <font>
      <b/>
      <sz val="12"/>
      <color indexed="9"/>
      <name val="Tms Rm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1"/>
      <color indexed="62"/>
      <name val="ＭＳ Ｐゴシック"/>
      <family val="3"/>
      <charset val="128"/>
    </font>
    <font>
      <b/>
      <sz val="14"/>
      <name val=".VnArialH"/>
      <family val="2"/>
    </font>
    <font>
      <sz val="11"/>
      <color indexed="52"/>
      <name val="ＭＳ Ｐゴシック"/>
      <family val="3"/>
      <charset val="128"/>
    </font>
    <font>
      <sz val="10"/>
      <name val="MS Sans Serif"/>
      <family val="2"/>
    </font>
    <font>
      <b/>
      <sz val="11"/>
      <name val="Helv"/>
      <family val="2"/>
    </font>
    <font>
      <sz val="12"/>
      <name val="Arial"/>
      <family val="2"/>
    </font>
    <font>
      <sz val="11"/>
      <color indexed="60"/>
      <name val="ＭＳ Ｐゴシック"/>
      <family val="3"/>
      <charset val="128"/>
    </font>
    <font>
      <sz val="13"/>
      <name val=".VnTime"/>
      <family val="2"/>
    </font>
    <font>
      <sz val="7"/>
      <name val="Small Fonts"/>
      <family val="2"/>
    </font>
    <font>
      <sz val="10"/>
      <name val="VNtimes new roman"/>
      <family val="2"/>
    </font>
    <font>
      <sz val="12"/>
      <name val="바탕체"/>
      <family val="3"/>
      <charset val="129"/>
    </font>
    <font>
      <b/>
      <sz val="11"/>
      <name val="Arial"/>
      <family val="2"/>
    </font>
    <font>
      <b/>
      <sz val="11"/>
      <color indexed="63"/>
      <name val="ＭＳ Ｐゴシック"/>
      <family val="3"/>
      <charset val="128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VNI-Times"/>
      <family val="2"/>
    </font>
    <font>
      <sz val="8"/>
      <name val="MS Sans Serif"/>
      <family val="2"/>
    </font>
    <font>
      <sz val="10"/>
      <name val=".VnTime"/>
      <family val="2"/>
    </font>
    <font>
      <b/>
      <sz val="8"/>
      <color indexed="8"/>
      <name val="Helv"/>
      <family val="2"/>
    </font>
    <font>
      <b/>
      <sz val="10"/>
      <name val="VNI-Univer"/>
      <family val="2"/>
    </font>
    <font>
      <sz val="10"/>
      <name val="VNI-Times"/>
      <family val="2"/>
    </font>
    <font>
      <sz val="14"/>
      <name val=".VnTime"/>
      <family val="2"/>
    </font>
    <font>
      <sz val="12"/>
      <name val="VNTime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name val=".VnTime"/>
      <family val="2"/>
    </font>
    <font>
      <b/>
      <sz val="8"/>
      <name val="VN Helvetica"/>
      <family val="2"/>
    </font>
    <font>
      <b/>
      <sz val="12"/>
      <name val=".VnTime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ＭＳ Ｐゴシック"/>
      <family val="3"/>
      <charset val="128"/>
    </font>
    <font>
      <b/>
      <i/>
      <sz val="12"/>
      <name val=".VnTime"/>
      <family val="2"/>
    </font>
    <font>
      <sz val="14"/>
      <name val=".VnArial"/>
      <family val="2"/>
    </font>
    <font>
      <sz val="11"/>
      <color theme="1"/>
      <name val="ＭＳ Ｐゴシック"/>
      <family val="3"/>
      <charset val="128"/>
      <scheme val="minor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Arial"/>
      <family val="2"/>
    </font>
    <font>
      <sz val="14"/>
      <name val="뼻뮝"/>
      <family val="3"/>
      <charset val="129"/>
    </font>
    <font>
      <sz val="11"/>
      <color theme="1"/>
      <name val="ＭＳ Ｐゴシック"/>
      <family val="3"/>
      <charset val="128"/>
    </font>
    <font>
      <sz val="12"/>
      <name val="뼻뮝"/>
      <family val="3"/>
      <charset val="129"/>
    </font>
    <font>
      <sz val="10"/>
      <name val="명조"/>
      <family val="3"/>
      <charset val="129"/>
    </font>
    <font>
      <sz val="10"/>
      <name val="굴림체"/>
      <family val="3"/>
      <charset val="129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Times New Roman"/>
      <family val="1"/>
    </font>
    <font>
      <b/>
      <sz val="11"/>
      <color theme="1"/>
      <name val="ＭＳ Ｐゴシック"/>
      <family val="3"/>
      <charset val="128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ＭＳ Ｐ明朝"/>
      <family val="1"/>
      <charset val="128"/>
    </font>
    <font>
      <b/>
      <sz val="9"/>
      <color theme="1"/>
      <name val="ＭＳ Ｐ明朝"/>
      <family val="1"/>
      <charset val="128"/>
    </font>
    <font>
      <vertAlign val="superscript"/>
      <sz val="9"/>
      <color theme="1"/>
      <name val="Times New Roman"/>
      <family val="1"/>
    </font>
    <font>
      <b/>
      <u/>
      <sz val="9"/>
      <color theme="1"/>
      <name val="ＭＳ Ｐ明朝"/>
      <family val="1"/>
      <charset val="128"/>
    </font>
    <font>
      <b/>
      <u/>
      <sz val="9"/>
      <color theme="1"/>
      <name val="Times New Roman"/>
      <family val="1"/>
    </font>
  </fonts>
  <fills count="4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1">
    <xf numFmtId="0" fontId="0" fillId="0" borderId="0">
      <alignment vertical="center"/>
    </xf>
    <xf numFmtId="0" fontId="5" fillId="0" borderId="0" applyNumberFormat="0" applyFill="0" applyBorder="0" applyAlignment="0" applyProtection="0"/>
    <xf numFmtId="3" fontId="6" fillId="0" borderId="2"/>
    <xf numFmtId="176" fontId="7" fillId="0" borderId="3">
      <alignment horizontal="center"/>
      <protection hidden="1"/>
    </xf>
    <xf numFmtId="17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12" fillId="0" borderId="4"/>
    <xf numFmtId="179" fontId="5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0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10" fillId="0" borderId="0"/>
    <xf numFmtId="0" fontId="18" fillId="0" borderId="0"/>
    <xf numFmtId="0" fontId="19" fillId="0" borderId="0"/>
    <xf numFmtId="3" fontId="6" fillId="0" borderId="2"/>
    <xf numFmtId="3" fontId="6" fillId="0" borderId="2"/>
    <xf numFmtId="42" fontId="17" fillId="0" borderId="0" applyFont="0" applyFill="0" applyBorder="0" applyAlignment="0" applyProtection="0"/>
    <xf numFmtId="0" fontId="20" fillId="2" borderId="0"/>
    <xf numFmtId="0" fontId="21" fillId="2" borderId="0"/>
    <xf numFmtId="0" fontId="20" fillId="2" borderId="0"/>
    <xf numFmtId="0" fontId="20" fillId="2" borderId="0"/>
    <xf numFmtId="0" fontId="5" fillId="2" borderId="0"/>
    <xf numFmtId="0" fontId="20" fillId="2" borderId="0"/>
    <xf numFmtId="0" fontId="20" fillId="2" borderId="0"/>
    <xf numFmtId="0" fontId="20" fillId="2" borderId="0"/>
    <xf numFmtId="0" fontId="21" fillId="2" borderId="0"/>
    <xf numFmtId="0" fontId="22" fillId="2" borderId="0"/>
    <xf numFmtId="0" fontId="20" fillId="2" borderId="0"/>
    <xf numFmtId="0" fontId="22" fillId="2" borderId="0"/>
    <xf numFmtId="0" fontId="20" fillId="2" borderId="0"/>
    <xf numFmtId="0" fontId="20" fillId="2" borderId="0"/>
    <xf numFmtId="0" fontId="5" fillId="2" borderId="0"/>
    <xf numFmtId="0" fontId="20" fillId="2" borderId="0"/>
    <xf numFmtId="0" fontId="20" fillId="2" borderId="0"/>
    <xf numFmtId="0" fontId="20" fillId="2" borderId="0"/>
    <xf numFmtId="0" fontId="22" fillId="2" borderId="0"/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2" borderId="0"/>
    <xf numFmtId="0" fontId="20" fillId="2" borderId="0"/>
    <xf numFmtId="0" fontId="24" fillId="2" borderId="0"/>
    <xf numFmtId="0" fontId="20" fillId="2" borderId="0"/>
    <xf numFmtId="0" fontId="20" fillId="2" borderId="0"/>
    <xf numFmtId="0" fontId="5" fillId="2" borderId="0"/>
    <xf numFmtId="0" fontId="20" fillId="2" borderId="0"/>
    <xf numFmtId="0" fontId="20" fillId="2" borderId="0"/>
    <xf numFmtId="0" fontId="20" fillId="2" borderId="0"/>
    <xf numFmtId="0" fontId="24" fillId="2" borderId="0"/>
    <xf numFmtId="0" fontId="25" fillId="0" borderId="0">
      <alignment wrapText="1"/>
    </xf>
    <xf numFmtId="0" fontId="20" fillId="0" borderId="0">
      <alignment wrapText="1"/>
    </xf>
    <xf numFmtId="0" fontId="25" fillId="0" borderId="0">
      <alignment wrapText="1"/>
    </xf>
    <xf numFmtId="0" fontId="20" fillId="0" borderId="0">
      <alignment wrapText="1"/>
    </xf>
    <xf numFmtId="0" fontId="20" fillId="0" borderId="0">
      <alignment wrapText="1"/>
    </xf>
    <xf numFmtId="0" fontId="5" fillId="0" borderId="0">
      <alignment wrapText="1"/>
    </xf>
    <xf numFmtId="0" fontId="20" fillId="0" borderId="0">
      <alignment wrapText="1"/>
    </xf>
    <xf numFmtId="0" fontId="20" fillId="0" borderId="0">
      <alignment wrapText="1"/>
    </xf>
    <xf numFmtId="0" fontId="20" fillId="0" borderId="0">
      <alignment wrapText="1"/>
    </xf>
    <xf numFmtId="0" fontId="25" fillId="0" borderId="0">
      <alignment wrapText="1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5" fillId="0" borderId="0"/>
    <xf numFmtId="0" fontId="26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4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0" fillId="0" borderId="0">
      <alignment horizontal="center" wrapText="1"/>
      <protection locked="0"/>
    </xf>
    <xf numFmtId="41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/>
    <xf numFmtId="0" fontId="28" fillId="0" borderId="0"/>
    <xf numFmtId="0" fontId="33" fillId="0" borderId="0"/>
    <xf numFmtId="0" fontId="28" fillId="0" borderId="0"/>
    <xf numFmtId="0" fontId="33" fillId="0" borderId="0"/>
    <xf numFmtId="0" fontId="34" fillId="0" borderId="0"/>
    <xf numFmtId="0" fontId="10" fillId="0" borderId="0" applyFill="0" applyBorder="0" applyAlignment="0"/>
    <xf numFmtId="184" fontId="35" fillId="0" borderId="0" applyFill="0" applyBorder="0" applyAlignment="0"/>
    <xf numFmtId="185" fontId="10" fillId="0" borderId="0" applyFill="0" applyBorder="0" applyAlignment="0"/>
    <xf numFmtId="186" fontId="10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84" fontId="35" fillId="0" borderId="0" applyFill="0" applyBorder="0" applyAlignment="0"/>
    <xf numFmtId="0" fontId="36" fillId="21" borderId="5" applyNumberFormat="0" applyAlignment="0" applyProtection="0">
      <alignment vertical="center"/>
    </xf>
    <xf numFmtId="0" fontId="37" fillId="0" borderId="0"/>
    <xf numFmtId="190" fontId="38" fillId="0" borderId="4" applyBorder="0"/>
    <xf numFmtId="190" fontId="39" fillId="0" borderId="6">
      <protection locked="0"/>
    </xf>
    <xf numFmtId="191" fontId="40" fillId="0" borderId="6"/>
    <xf numFmtId="0" fontId="41" fillId="22" borderId="7" applyNumberFormat="0" applyAlignment="0" applyProtection="0">
      <alignment vertical="center"/>
    </xf>
    <xf numFmtId="192" fontId="42" fillId="0" borderId="0" applyFont="0" applyFill="0" applyBorder="0" applyAlignment="0" applyProtection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88" fontId="5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4" fillId="0" borderId="0" applyFont="0" applyFill="0" applyBorder="0" applyAlignment="0" applyProtection="0"/>
    <xf numFmtId="195" fontId="19" fillId="0" borderId="0"/>
    <xf numFmtId="3" fontId="10" fillId="0" borderId="0" applyFont="0" applyFill="0" applyBorder="0" applyAlignment="0" applyProtection="0"/>
    <xf numFmtId="0" fontId="46" fillId="0" borderId="0" applyNumberFormat="0" applyAlignment="0">
      <alignment horizontal="left"/>
    </xf>
    <xf numFmtId="196" fontId="47" fillId="0" borderId="0">
      <protection locked="0"/>
    </xf>
    <xf numFmtId="197" fontId="47" fillId="0" borderId="0">
      <protection locked="0"/>
    </xf>
    <xf numFmtId="198" fontId="48" fillId="0" borderId="1">
      <protection locked="0"/>
    </xf>
    <xf numFmtId="199" fontId="47" fillId="0" borderId="0">
      <protection locked="0"/>
    </xf>
    <xf numFmtId="200" fontId="47" fillId="0" borderId="0">
      <protection locked="0"/>
    </xf>
    <xf numFmtId="199" fontId="47" fillId="0" borderId="0" applyNumberFormat="0">
      <protection locked="0"/>
    </xf>
    <xf numFmtId="199" fontId="47" fillId="0" borderId="0">
      <protection locked="0"/>
    </xf>
    <xf numFmtId="190" fontId="49" fillId="0" borderId="3"/>
    <xf numFmtId="201" fontId="49" fillId="0" borderId="3"/>
    <xf numFmtId="184" fontId="35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/>
    <xf numFmtId="190" fontId="7" fillId="0" borderId="3">
      <alignment horizontal="center"/>
      <protection hidden="1"/>
    </xf>
    <xf numFmtId="204" fontId="50" fillId="0" borderId="3">
      <alignment horizontal="center"/>
      <protection hidden="1"/>
    </xf>
    <xf numFmtId="2" fontId="7" fillId="0" borderId="3">
      <alignment horizontal="center"/>
      <protection hidden="1"/>
    </xf>
    <xf numFmtId="0" fontId="10" fillId="0" borderId="0" applyFont="0" applyFill="0" applyBorder="0" applyAlignment="0" applyProtection="0"/>
    <xf numFmtId="14" fontId="51" fillId="0" borderId="0" applyFill="0" applyBorder="0" applyAlignment="0"/>
    <xf numFmtId="205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7" fontId="10" fillId="0" borderId="0"/>
    <xf numFmtId="180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210" fontId="52" fillId="0" borderId="0" applyFont="0" applyFill="0" applyBorder="0" applyAlignment="0" applyProtection="0"/>
    <xf numFmtId="210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3" fontId="5" fillId="0" borderId="0" applyFont="0" applyBorder="0" applyAlignment="0"/>
    <xf numFmtId="0" fontId="10" fillId="0" borderId="0" applyFill="0" applyBorder="0" applyAlignment="0"/>
    <xf numFmtId="184" fontId="3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84" fontId="35" fillId="0" borderId="0" applyFill="0" applyBorder="0" applyAlignment="0"/>
    <xf numFmtId="0" fontId="53" fillId="0" borderId="0" applyNumberFormat="0" applyAlignment="0">
      <alignment horizontal="left"/>
    </xf>
    <xf numFmtId="0" fontId="54" fillId="0" borderId="0"/>
    <xf numFmtId="0" fontId="55" fillId="0" borderId="0" applyNumberFormat="0" applyFill="0" applyBorder="0" applyAlignment="0" applyProtection="0">
      <alignment vertical="center"/>
    </xf>
    <xf numFmtId="3" fontId="5" fillId="0" borderId="0" applyFont="0" applyBorder="0" applyAlignment="0"/>
    <xf numFmtId="2" fontId="10" fillId="0" borderId="0" applyFont="0" applyFill="0" applyBorder="0" applyAlignment="0" applyProtection="0"/>
    <xf numFmtId="0" fontId="56" fillId="5" borderId="0" applyNumberFormat="0" applyBorder="0" applyAlignment="0" applyProtection="0">
      <alignment vertical="center"/>
    </xf>
    <xf numFmtId="38" fontId="57" fillId="2" borderId="0" applyNumberFormat="0" applyBorder="0" applyAlignment="0" applyProtection="0"/>
    <xf numFmtId="0" fontId="58" fillId="0" borderId="0" applyNumberFormat="0" applyFont="0" applyBorder="0" applyAlignment="0">
      <alignment horizontal="left" vertical="center"/>
    </xf>
    <xf numFmtId="0" fontId="59" fillId="23" borderId="0"/>
    <xf numFmtId="0" fontId="60" fillId="0" borderId="0">
      <alignment horizontal="left"/>
    </xf>
    <xf numFmtId="0" fontId="61" fillId="0" borderId="8" applyNumberFormat="0" applyAlignment="0" applyProtection="0">
      <alignment horizontal="left" vertical="center"/>
    </xf>
    <xf numFmtId="0" fontId="61" fillId="0" borderId="9">
      <alignment horizontal="left" vertical="center"/>
    </xf>
    <xf numFmtId="0" fontId="62" fillId="0" borderId="10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4" fillId="0" borderId="12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Protection="0"/>
    <xf numFmtId="0" fontId="61" fillId="0" borderId="0" applyProtection="0"/>
    <xf numFmtId="0" fontId="66" fillId="0" borderId="13">
      <alignment horizontal="center"/>
    </xf>
    <xf numFmtId="0" fontId="66" fillId="0" borderId="0">
      <alignment horizontal="center"/>
    </xf>
    <xf numFmtId="211" fontId="67" fillId="24" borderId="2" applyNumberFormat="0" applyAlignment="0">
      <alignment horizontal="left" vertical="top"/>
    </xf>
    <xf numFmtId="49" fontId="68" fillId="0" borderId="2">
      <alignment vertical="center"/>
    </xf>
    <xf numFmtId="0" fontId="69" fillId="8" borderId="5" applyNumberFormat="0" applyAlignment="0" applyProtection="0">
      <alignment vertical="center"/>
    </xf>
    <xf numFmtId="10" fontId="57" fillId="25" borderId="2" applyNumberFormat="0" applyBorder="0" applyAlignment="0" applyProtection="0"/>
    <xf numFmtId="0" fontId="5" fillId="0" borderId="0"/>
    <xf numFmtId="0" fontId="30" fillId="0" borderId="14">
      <alignment horizontal="centerContinuous"/>
    </xf>
    <xf numFmtId="0" fontId="70" fillId="0" borderId="15">
      <alignment horizontal="center" vertical="center" wrapText="1"/>
    </xf>
    <xf numFmtId="0" fontId="10" fillId="0" borderId="0" applyFill="0" applyBorder="0" applyAlignment="0"/>
    <xf numFmtId="184" fontId="3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84" fontId="35" fillId="0" borderId="0" applyFill="0" applyBorder="0" applyAlignment="0"/>
    <xf numFmtId="0" fontId="71" fillId="0" borderId="16" applyNumberFormat="0" applyFill="0" applyAlignment="0" applyProtection="0">
      <alignment vertical="center"/>
    </xf>
    <xf numFmtId="190" fontId="57" fillId="0" borderId="4" applyFont="0"/>
    <xf numFmtId="3" fontId="10" fillId="0" borderId="17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73" fillId="0" borderId="13"/>
    <xf numFmtId="212" fontId="10" fillId="0" borderId="18"/>
    <xf numFmtId="213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182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0" fontId="74" fillId="0" borderId="0" applyNumberFormat="0" applyFont="0" applyFill="0" applyAlignment="0"/>
    <xf numFmtId="0" fontId="49" fillId="0" borderId="0">
      <alignment horizontal="justify" vertical="top"/>
    </xf>
    <xf numFmtId="0" fontId="75" fillId="26" borderId="0" applyNumberFormat="0" applyBorder="0" applyAlignment="0" applyProtection="0">
      <alignment vertical="center"/>
    </xf>
    <xf numFmtId="0" fontId="76" fillId="0" borderId="2"/>
    <xf numFmtId="0" fontId="19" fillId="0" borderId="0"/>
    <xf numFmtId="37" fontId="77" fillId="0" borderId="0"/>
    <xf numFmtId="216" fontId="78" fillId="0" borderId="0"/>
    <xf numFmtId="0" fontId="79" fillId="0" borderId="0"/>
    <xf numFmtId="0" fontId="10" fillId="0" borderId="0"/>
    <xf numFmtId="0" fontId="43" fillId="0" borderId="0"/>
    <xf numFmtId="0" fontId="44" fillId="0" borderId="0"/>
    <xf numFmtId="0" fontId="45" fillId="0" borderId="0">
      <alignment vertical="center"/>
    </xf>
    <xf numFmtId="0" fontId="44" fillId="0" borderId="0"/>
    <xf numFmtId="0" fontId="5" fillId="0" borderId="0"/>
    <xf numFmtId="0" fontId="52" fillId="0" borderId="0"/>
    <xf numFmtId="0" fontId="10" fillId="27" borderId="19" applyNumberFormat="0" applyFont="0" applyAlignment="0" applyProtection="0">
      <alignment vertical="center"/>
    </xf>
    <xf numFmtId="181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9" fillId="0" borderId="0"/>
    <xf numFmtId="0" fontId="81" fillId="21" borderId="20" applyNumberFormat="0" applyAlignment="0" applyProtection="0">
      <alignment vertical="center"/>
    </xf>
    <xf numFmtId="14" fontId="30" fillId="0" borderId="0">
      <alignment horizontal="center" wrapText="1"/>
      <protection locked="0"/>
    </xf>
    <xf numFmtId="187" fontId="5" fillId="0" borderId="0" applyFont="0" applyFill="0" applyBorder="0" applyAlignment="0" applyProtection="0"/>
    <xf numFmtId="217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2" fillId="0" borderId="21" applyNumberFormat="0" applyBorder="0"/>
    <xf numFmtId="0" fontId="10" fillId="0" borderId="0" applyFill="0" applyBorder="0" applyAlignment="0"/>
    <xf numFmtId="184" fontId="3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84" fontId="35" fillId="0" borderId="0" applyFill="0" applyBorder="0" applyAlignment="0"/>
    <xf numFmtId="0" fontId="82" fillId="0" borderId="0"/>
    <xf numFmtId="0" fontId="72" fillId="0" borderId="0" applyNumberFormat="0" applyFont="0" applyFill="0" applyBorder="0" applyAlignment="0" applyProtection="0">
      <alignment horizontal="left"/>
    </xf>
    <xf numFmtId="0" fontId="83" fillId="0" borderId="13">
      <alignment horizontal="center"/>
    </xf>
    <xf numFmtId="0" fontId="84" fillId="28" borderId="0" applyNumberFormat="0" applyFont="0" applyBorder="0" applyAlignment="0">
      <alignment horizontal="center"/>
    </xf>
    <xf numFmtId="14" fontId="85" fillId="0" borderId="0" applyNumberFormat="0" applyFill="0" applyBorder="0" applyAlignment="0" applyProtection="0">
      <alignment horizontal="left"/>
    </xf>
    <xf numFmtId="0" fontId="5" fillId="0" borderId="0" applyNumberFormat="0" applyFill="0" applyBorder="0" applyAlignment="0" applyProtection="0"/>
    <xf numFmtId="4" fontId="86" fillId="29" borderId="22" applyNumberFormat="0" applyProtection="0">
      <alignment vertical="center"/>
    </xf>
    <xf numFmtId="4" fontId="87" fillId="29" borderId="22" applyNumberFormat="0" applyProtection="0">
      <alignment vertical="center"/>
    </xf>
    <xf numFmtId="4" fontId="88" fillId="29" borderId="22" applyNumberFormat="0" applyProtection="0">
      <alignment horizontal="left" vertical="center" indent="1"/>
    </xf>
    <xf numFmtId="4" fontId="88" fillId="30" borderId="0" applyNumberFormat="0" applyProtection="0">
      <alignment horizontal="left" vertical="center" indent="1"/>
    </xf>
    <xf numFmtId="4" fontId="88" fillId="31" borderId="22" applyNumberFormat="0" applyProtection="0">
      <alignment horizontal="right" vertical="center"/>
    </xf>
    <xf numFmtId="4" fontId="88" fillId="32" borderId="22" applyNumberFormat="0" applyProtection="0">
      <alignment horizontal="right" vertical="center"/>
    </xf>
    <xf numFmtId="4" fontId="88" fillId="33" borderId="22" applyNumberFormat="0" applyProtection="0">
      <alignment horizontal="right" vertical="center"/>
    </xf>
    <xf numFmtId="4" fontId="88" fillId="34" borderId="22" applyNumberFormat="0" applyProtection="0">
      <alignment horizontal="right" vertical="center"/>
    </xf>
    <xf numFmtId="4" fontId="88" fillId="35" borderId="22" applyNumberFormat="0" applyProtection="0">
      <alignment horizontal="right" vertical="center"/>
    </xf>
    <xf numFmtId="4" fontId="88" fillId="36" borderId="22" applyNumberFormat="0" applyProtection="0">
      <alignment horizontal="right" vertical="center"/>
    </xf>
    <xf numFmtId="4" fontId="88" fillId="37" borderId="22" applyNumberFormat="0" applyProtection="0">
      <alignment horizontal="right" vertical="center"/>
    </xf>
    <xf numFmtId="4" fontId="88" fillId="38" borderId="22" applyNumberFormat="0" applyProtection="0">
      <alignment horizontal="right" vertical="center"/>
    </xf>
    <xf numFmtId="4" fontId="88" fillId="39" borderId="22" applyNumberFormat="0" applyProtection="0">
      <alignment horizontal="right" vertical="center"/>
    </xf>
    <xf numFmtId="4" fontId="86" fillId="40" borderId="23" applyNumberFormat="0" applyProtection="0">
      <alignment horizontal="left" vertical="center" indent="1"/>
    </xf>
    <xf numFmtId="4" fontId="86" fillId="41" borderId="0" applyNumberFormat="0" applyProtection="0">
      <alignment horizontal="left" vertical="center" indent="1"/>
    </xf>
    <xf numFmtId="4" fontId="86" fillId="30" borderId="0" applyNumberFormat="0" applyProtection="0">
      <alignment horizontal="left" vertical="center" indent="1"/>
    </xf>
    <xf numFmtId="4" fontId="88" fillId="41" borderId="22" applyNumberFormat="0" applyProtection="0">
      <alignment horizontal="right" vertical="center"/>
    </xf>
    <xf numFmtId="4" fontId="51" fillId="41" borderId="0" applyNumberFormat="0" applyProtection="0">
      <alignment horizontal="left" vertical="center" indent="1"/>
    </xf>
    <xf numFmtId="4" fontId="51" fillId="30" borderId="0" applyNumberFormat="0" applyProtection="0">
      <alignment horizontal="left" vertical="center" indent="1"/>
    </xf>
    <xf numFmtId="4" fontId="88" fillId="42" borderId="22" applyNumberFormat="0" applyProtection="0">
      <alignment vertical="center"/>
    </xf>
    <xf numFmtId="4" fontId="89" fillId="42" borderId="22" applyNumberFormat="0" applyProtection="0">
      <alignment vertical="center"/>
    </xf>
    <xf numFmtId="4" fontId="86" fillId="41" borderId="24" applyNumberFormat="0" applyProtection="0">
      <alignment horizontal="left" vertical="center" indent="1"/>
    </xf>
    <xf numFmtId="4" fontId="88" fillId="42" borderId="22" applyNumberFormat="0" applyProtection="0">
      <alignment horizontal="right" vertical="center"/>
    </xf>
    <xf numFmtId="4" fontId="89" fillId="42" borderId="22" applyNumberFormat="0" applyProtection="0">
      <alignment horizontal="right" vertical="center"/>
    </xf>
    <xf numFmtId="4" fontId="86" fillId="41" borderId="22" applyNumberFormat="0" applyProtection="0">
      <alignment horizontal="left" vertical="center" indent="1"/>
    </xf>
    <xf numFmtId="4" fontId="90" fillId="24" borderId="24" applyNumberFormat="0" applyProtection="0">
      <alignment horizontal="left" vertical="center" indent="1"/>
    </xf>
    <xf numFmtId="4" fontId="91" fillId="42" borderId="22" applyNumberFormat="0" applyProtection="0">
      <alignment horizontal="right" vertical="center"/>
    </xf>
    <xf numFmtId="0" fontId="84" fillId="1" borderId="9" applyNumberFormat="0" applyFont="0" applyAlignment="0">
      <alignment horizontal="center"/>
    </xf>
    <xf numFmtId="3" fontId="92" fillId="0" borderId="0"/>
    <xf numFmtId="0" fontId="93" fillId="0" borderId="0" applyNumberFormat="0" applyFill="0" applyBorder="0" applyAlignment="0">
      <alignment horizontal="center"/>
    </xf>
    <xf numFmtId="0" fontId="10" fillId="0" borderId="0"/>
    <xf numFmtId="0" fontId="94" fillId="0" borderId="0" applyNumberFormat="0" applyFill="0" applyBorder="0" applyAlignment="0" applyProtection="0"/>
    <xf numFmtId="192" fontId="42" fillId="0" borderId="0" applyFont="0" applyFill="0" applyBorder="0" applyAlignment="0" applyProtection="0"/>
    <xf numFmtId="0" fontId="73" fillId="0" borderId="0"/>
    <xf numFmtId="40" fontId="95" fillId="0" borderId="0" applyBorder="0">
      <alignment horizontal="right"/>
    </xf>
    <xf numFmtId="218" fontId="96" fillId="2" borderId="25" applyFont="0" applyFill="0" applyBorder="0"/>
    <xf numFmtId="219" fontId="5" fillId="0" borderId="26">
      <alignment horizontal="right" vertical="center"/>
    </xf>
    <xf numFmtId="219" fontId="5" fillId="0" borderId="26">
      <alignment horizontal="right" vertical="center"/>
    </xf>
    <xf numFmtId="220" fontId="94" fillId="0" borderId="26">
      <alignment horizontal="right" vertical="center"/>
    </xf>
    <xf numFmtId="5" fontId="10" fillId="0" borderId="26">
      <alignment horizontal="right" vertical="center"/>
    </xf>
    <xf numFmtId="221" fontId="76" fillId="0" borderId="26">
      <alignment horizontal="right" vertical="center"/>
    </xf>
    <xf numFmtId="221" fontId="76" fillId="0" borderId="26">
      <alignment horizontal="right" vertical="center"/>
    </xf>
    <xf numFmtId="219" fontId="5" fillId="0" borderId="26">
      <alignment horizontal="right" vertical="center"/>
    </xf>
    <xf numFmtId="219" fontId="5" fillId="0" borderId="26">
      <alignment horizontal="right" vertical="center"/>
    </xf>
    <xf numFmtId="5" fontId="5" fillId="0" borderId="26">
      <alignment horizontal="right" vertical="center"/>
    </xf>
    <xf numFmtId="222" fontId="97" fillId="0" borderId="26">
      <alignment horizontal="right" vertical="center"/>
    </xf>
    <xf numFmtId="223" fontId="98" fillId="0" borderId="26">
      <alignment horizontal="right" vertical="center"/>
    </xf>
    <xf numFmtId="224" fontId="10" fillId="0" borderId="26">
      <alignment horizontal="right" vertical="center"/>
    </xf>
    <xf numFmtId="221" fontId="76" fillId="0" borderId="26">
      <alignment horizontal="right" vertical="center"/>
    </xf>
    <xf numFmtId="221" fontId="76" fillId="0" borderId="26">
      <alignment horizontal="right" vertical="center"/>
    </xf>
    <xf numFmtId="221" fontId="76" fillId="0" borderId="26">
      <alignment horizontal="right" vertical="center"/>
    </xf>
    <xf numFmtId="220" fontId="94" fillId="0" borderId="26">
      <alignment horizontal="right" vertical="center"/>
    </xf>
    <xf numFmtId="221" fontId="76" fillId="0" borderId="26">
      <alignment horizontal="right" vertical="center"/>
    </xf>
    <xf numFmtId="190" fontId="49" fillId="0" borderId="3">
      <protection hidden="1"/>
    </xf>
    <xf numFmtId="49" fontId="51" fillId="0" borderId="0" applyFill="0" applyBorder="0" applyAlignment="0"/>
    <xf numFmtId="0" fontId="10" fillId="0" borderId="0" applyFill="0" applyBorder="0" applyAlignment="0"/>
    <xf numFmtId="225" fontId="10" fillId="0" borderId="0" applyFill="0" applyBorder="0" applyAlignment="0"/>
    <xf numFmtId="226" fontId="97" fillId="0" borderId="0"/>
    <xf numFmtId="0" fontId="99" fillId="0" borderId="27"/>
    <xf numFmtId="0" fontId="7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center"/>
    </xf>
    <xf numFmtId="0" fontId="101" fillId="0" borderId="28" applyNumberFormat="0" applyFill="0" applyAlignment="0" applyProtection="0">
      <alignment vertical="center"/>
    </xf>
    <xf numFmtId="0" fontId="61" fillId="0" borderId="17">
      <alignment horizontal="center"/>
    </xf>
    <xf numFmtId="227" fontId="54" fillId="0" borderId="0"/>
    <xf numFmtId="228" fontId="54" fillId="0" borderId="2"/>
    <xf numFmtId="0" fontId="102" fillId="0" borderId="29" applyFill="0" applyBorder="0" applyAlignment="0">
      <alignment horizontal="center"/>
    </xf>
    <xf numFmtId="211" fontId="103" fillId="43" borderId="30">
      <alignment vertical="top"/>
    </xf>
    <xf numFmtId="0" fontId="104" fillId="44" borderId="2">
      <alignment horizontal="left" vertical="center"/>
    </xf>
    <xf numFmtId="229" fontId="105" fillId="45" borderId="30"/>
    <xf numFmtId="230" fontId="67" fillId="0" borderId="30">
      <alignment horizontal="left" vertical="top"/>
    </xf>
    <xf numFmtId="0" fontId="106" fillId="46" borderId="0">
      <alignment horizontal="left" vertical="center"/>
    </xf>
    <xf numFmtId="230" fontId="94" fillId="0" borderId="31">
      <alignment horizontal="left" vertical="top"/>
    </xf>
    <xf numFmtId="0" fontId="107" fillId="0" borderId="31">
      <alignment horizontal="left" vertical="center"/>
    </xf>
    <xf numFmtId="23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52" fillId="0" borderId="0" applyFont="0" applyFill="0" applyBorder="0" applyAlignment="0" applyProtection="0"/>
    <xf numFmtId="234" fontId="52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center"/>
    </xf>
    <xf numFmtId="0" fontId="109" fillId="0" borderId="32" applyNumberFormat="0" applyFont="0" applyAlignment="0">
      <alignment horizontal="center"/>
    </xf>
    <xf numFmtId="0" fontId="110" fillId="0" borderId="0" applyNumberFormat="0" applyFill="0" applyBorder="0" applyAlignment="0" applyProtection="0"/>
    <xf numFmtId="9" fontId="111" fillId="0" borderId="0" applyFont="0" applyFill="0" applyBorder="0" applyAlignment="0" applyProtection="0">
      <alignment vertical="center"/>
    </xf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3" fillId="0" borderId="0">
      <alignment vertical="center"/>
    </xf>
    <xf numFmtId="0" fontId="74" fillId="0" borderId="0"/>
    <xf numFmtId="235" fontId="114" fillId="0" borderId="0" applyFont="0" applyFill="0" applyBorder="0" applyAlignment="0" applyProtection="0"/>
    <xf numFmtId="229" fontId="14" fillId="0" borderId="0" applyFont="0" applyFill="0" applyBorder="0" applyAlignment="0" applyProtection="0"/>
    <xf numFmtId="236" fontId="11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5" fillId="0" borderId="0" applyFont="0" applyFill="0" applyBorder="0" applyAlignment="0" applyProtection="0"/>
    <xf numFmtId="38" fontId="111" fillId="0" borderId="0" applyFont="0" applyFill="0" applyBorder="0" applyAlignment="0" applyProtection="0">
      <alignment vertical="center"/>
    </xf>
    <xf numFmtId="40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180" fontId="114" fillId="0" borderId="0" applyFont="0" applyFill="0" applyBorder="0" applyAlignment="0" applyProtection="0"/>
    <xf numFmtId="181" fontId="11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4" fillId="0" borderId="0"/>
    <xf numFmtId="0" fontId="111" fillId="0" borderId="0">
      <alignment vertical="center"/>
    </xf>
    <xf numFmtId="0" fontId="111" fillId="0" borderId="0">
      <alignment vertical="center"/>
    </xf>
    <xf numFmtId="0" fontId="116" fillId="0" borderId="0">
      <alignment vertical="center"/>
    </xf>
    <xf numFmtId="0" fontId="111" fillId="0" borderId="0">
      <alignment vertical="center"/>
    </xf>
    <xf numFmtId="0" fontId="45" fillId="0" borderId="0">
      <alignment vertical="center"/>
    </xf>
    <xf numFmtId="0" fontId="116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" fillId="0" borderId="0">
      <alignment vertical="center"/>
    </xf>
    <xf numFmtId="0" fontId="116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" fillId="0" borderId="0">
      <alignment vertical="center"/>
    </xf>
    <xf numFmtId="0" fontId="111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1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17" fillId="0" borderId="0"/>
    <xf numFmtId="0" fontId="118" fillId="0" borderId="4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8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0" fontId="119" fillId="0" borderId="0"/>
  </cellStyleXfs>
  <cellXfs count="69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12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23" fillId="0" borderId="0" xfId="0" applyFont="1">
      <alignment vertical="center"/>
    </xf>
    <xf numFmtId="0" fontId="124" fillId="0" borderId="0" xfId="0" applyFont="1">
      <alignment vertical="center"/>
    </xf>
    <xf numFmtId="0" fontId="123" fillId="0" borderId="0" xfId="0" applyFont="1" applyAlignment="1">
      <alignment horizontal="center" vertical="center"/>
    </xf>
    <xf numFmtId="0" fontId="123" fillId="0" borderId="0" xfId="0" applyFont="1" applyBorder="1">
      <alignment vertical="center"/>
    </xf>
    <xf numFmtId="0" fontId="123" fillId="0" borderId="36" xfId="0" applyFont="1" applyBorder="1">
      <alignment vertical="center"/>
    </xf>
    <xf numFmtId="0" fontId="123" fillId="0" borderId="38" xfId="0" applyFont="1" applyBorder="1">
      <alignment vertical="center"/>
    </xf>
    <xf numFmtId="0" fontId="123" fillId="0" borderId="39" xfId="0" applyFont="1" applyBorder="1">
      <alignment vertical="center"/>
    </xf>
    <xf numFmtId="0" fontId="123" fillId="0" borderId="9" xfId="0" applyFont="1" applyBorder="1">
      <alignment vertical="center"/>
    </xf>
    <xf numFmtId="0" fontId="123" fillId="0" borderId="40" xfId="0" applyFont="1" applyBorder="1">
      <alignment vertical="center"/>
    </xf>
    <xf numFmtId="0" fontId="123" fillId="0" borderId="33" xfId="0" applyFont="1" applyBorder="1">
      <alignment vertical="center"/>
    </xf>
    <xf numFmtId="0" fontId="123" fillId="0" borderId="34" xfId="0" applyFont="1" applyBorder="1">
      <alignment vertical="center"/>
    </xf>
    <xf numFmtId="0" fontId="123" fillId="0" borderId="35" xfId="0" applyFont="1" applyBorder="1">
      <alignment vertical="center"/>
    </xf>
    <xf numFmtId="0" fontId="123" fillId="0" borderId="1" xfId="0" applyFont="1" applyBorder="1">
      <alignment vertical="center"/>
    </xf>
    <xf numFmtId="0" fontId="123" fillId="0" borderId="37" xfId="0" applyFont="1" applyBorder="1">
      <alignment vertical="center"/>
    </xf>
    <xf numFmtId="237" fontId="123" fillId="0" borderId="26" xfId="0" applyNumberFormat="1" applyFont="1" applyBorder="1" applyAlignment="1">
      <alignment horizontal="right" vertical="center"/>
    </xf>
    <xf numFmtId="237" fontId="123" fillId="0" borderId="9" xfId="0" applyNumberFormat="1" applyFont="1" applyBorder="1" applyAlignment="1">
      <alignment horizontal="right" vertical="center"/>
    </xf>
    <xf numFmtId="0" fontId="123" fillId="0" borderId="26" xfId="0" applyFont="1" applyBorder="1" applyAlignment="1">
      <alignment vertical="center"/>
    </xf>
    <xf numFmtId="0" fontId="123" fillId="0" borderId="9" xfId="0" applyFont="1" applyBorder="1" applyAlignment="1">
      <alignment vertical="center"/>
    </xf>
    <xf numFmtId="0" fontId="123" fillId="0" borderId="9" xfId="0" applyFont="1" applyBorder="1" applyAlignment="1">
      <alignment horizontal="right" vertical="center"/>
    </xf>
    <xf numFmtId="237" fontId="121" fillId="0" borderId="0" xfId="0" applyNumberFormat="1" applyFont="1">
      <alignment vertical="center"/>
    </xf>
    <xf numFmtId="0" fontId="123" fillId="0" borderId="0" xfId="0" applyFont="1" applyBorder="1" applyAlignment="1">
      <alignment horizontal="center" vertical="center"/>
    </xf>
    <xf numFmtId="0" fontId="124" fillId="0" borderId="9" xfId="0" applyFont="1" applyBorder="1">
      <alignment vertical="center"/>
    </xf>
    <xf numFmtId="0" fontId="124" fillId="0" borderId="26" xfId="0" applyFont="1" applyBorder="1" applyAlignment="1">
      <alignment vertical="center"/>
    </xf>
    <xf numFmtId="0" fontId="124" fillId="0" borderId="9" xfId="0" applyFont="1" applyBorder="1" applyAlignment="1">
      <alignment vertical="center"/>
    </xf>
    <xf numFmtId="0" fontId="124" fillId="0" borderId="9" xfId="0" applyFont="1" applyBorder="1" applyAlignment="1">
      <alignment horizontal="right" vertical="center"/>
    </xf>
    <xf numFmtId="0" fontId="124" fillId="0" borderId="40" xfId="0" applyFont="1" applyBorder="1">
      <alignment vertical="center"/>
    </xf>
    <xf numFmtId="0" fontId="124" fillId="0" borderId="9" xfId="0" quotePrefix="1" applyFont="1" applyBorder="1" applyAlignment="1">
      <alignment horizontal="right" vertical="center"/>
    </xf>
    <xf numFmtId="9" fontId="124" fillId="0" borderId="9" xfId="0" quotePrefix="1" applyNumberFormat="1" applyFont="1" applyBorder="1" applyAlignment="1">
      <alignment horizontal="right" vertical="center"/>
    </xf>
    <xf numFmtId="0" fontId="123" fillId="0" borderId="26" xfId="0" applyFont="1" applyBorder="1">
      <alignment vertical="center"/>
    </xf>
    <xf numFmtId="0" fontId="124" fillId="0" borderId="26" xfId="0" applyFont="1" applyBorder="1">
      <alignment vertical="center"/>
    </xf>
    <xf numFmtId="0" fontId="124" fillId="0" borderId="0" xfId="0" applyFont="1" applyBorder="1" applyAlignment="1">
      <alignment horizontal="center" vertical="center"/>
    </xf>
    <xf numFmtId="9" fontId="124" fillId="0" borderId="0" xfId="0" quotePrefix="1" applyNumberFormat="1" applyFont="1" applyBorder="1" applyAlignment="1">
      <alignment horizontal="right" vertical="center"/>
    </xf>
    <xf numFmtId="0" fontId="124" fillId="0" borderId="0" xfId="0" quotePrefix="1" applyFont="1" applyBorder="1" applyAlignment="1">
      <alignment horizontal="right" vertical="center"/>
    </xf>
    <xf numFmtId="0" fontId="123" fillId="0" borderId="0" xfId="0" applyFont="1" applyBorder="1" applyAlignment="1">
      <alignment horizontal="left" vertical="center"/>
    </xf>
    <xf numFmtId="0" fontId="124" fillId="0" borderId="0" xfId="0" quotePrefix="1" applyFont="1">
      <alignment vertical="center"/>
    </xf>
    <xf numFmtId="0" fontId="123" fillId="0" borderId="0" xfId="0" applyFont="1" applyAlignment="1">
      <alignment horizontal="right" vertical="center"/>
    </xf>
    <xf numFmtId="0" fontId="124" fillId="0" borderId="26" xfId="0" applyFont="1" applyBorder="1" applyAlignment="1">
      <alignment horizontal="center" vertical="center"/>
    </xf>
    <xf numFmtId="0" fontId="124" fillId="0" borderId="9" xfId="0" applyFont="1" applyBorder="1" applyAlignment="1">
      <alignment horizontal="center" vertical="center"/>
    </xf>
    <xf numFmtId="0" fontId="124" fillId="0" borderId="4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3" fillId="0" borderId="26" xfId="0" applyFont="1" applyBorder="1" applyAlignment="1">
      <alignment horizontal="center" vertical="center"/>
    </xf>
    <xf numFmtId="0" fontId="123" fillId="0" borderId="9" xfId="0" applyFont="1" applyBorder="1" applyAlignment="1">
      <alignment horizontal="center" vertical="center"/>
    </xf>
    <xf numFmtId="0" fontId="123" fillId="0" borderId="4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3" fillId="0" borderId="33" xfId="0" applyFont="1" applyBorder="1" applyAlignment="1">
      <alignment horizontal="center" vertical="center"/>
    </xf>
    <xf numFmtId="0" fontId="123" fillId="0" borderId="34" xfId="0" applyFont="1" applyBorder="1" applyAlignment="1">
      <alignment horizontal="center" vertical="center"/>
    </xf>
    <xf numFmtId="0" fontId="123" fillId="0" borderId="35" xfId="0" applyFont="1" applyBorder="1" applyAlignment="1">
      <alignment horizontal="center" vertical="center"/>
    </xf>
    <xf numFmtId="0" fontId="123" fillId="0" borderId="37" xfId="0" applyFont="1" applyBorder="1" applyAlignment="1">
      <alignment horizontal="center" vertical="center"/>
    </xf>
    <xf numFmtId="0" fontId="123" fillId="0" borderId="38" xfId="0" applyFont="1" applyBorder="1" applyAlignment="1">
      <alignment horizontal="center" vertical="center"/>
    </xf>
    <xf numFmtId="0" fontId="123" fillId="0" borderId="39" xfId="0" applyFont="1" applyBorder="1" applyAlignment="1">
      <alignment horizontal="center" vertical="center"/>
    </xf>
    <xf numFmtId="0" fontId="124" fillId="0" borderId="0" xfId="0" applyFont="1" applyAlignment="1">
      <alignment horizontal="right" vertical="center"/>
    </xf>
    <xf numFmtId="0" fontId="123" fillId="0" borderId="0" xfId="0" applyFont="1" applyAlignment="1">
      <alignment horizontal="right" vertical="center"/>
    </xf>
    <xf numFmtId="0" fontId="124" fillId="0" borderId="26" xfId="0" applyFont="1" applyBorder="1" applyAlignment="1">
      <alignment horizontal="center" vertical="center"/>
    </xf>
    <xf numFmtId="0" fontId="124" fillId="0" borderId="9" xfId="0" applyFont="1" applyBorder="1" applyAlignment="1">
      <alignment horizontal="center" vertical="center"/>
    </xf>
    <xf numFmtId="0" fontId="124" fillId="0" borderId="40" xfId="0" applyFont="1" applyBorder="1" applyAlignment="1">
      <alignment horizontal="center" vertical="center"/>
    </xf>
    <xf numFmtId="238" fontId="123" fillId="0" borderId="0" xfId="0" applyNumberFormat="1" applyFont="1" applyAlignment="1">
      <alignment vertical="center"/>
    </xf>
    <xf numFmtId="0" fontId="121" fillId="0" borderId="0" xfId="0" applyFont="1" applyAlignment="1">
      <alignment horizontal="center" vertical="center"/>
    </xf>
    <xf numFmtId="0" fontId="123" fillId="0" borderId="0" xfId="0" applyFont="1" applyAlignment="1">
      <alignment vertical="center"/>
    </xf>
    <xf numFmtId="0" fontId="124" fillId="0" borderId="0" xfId="0" applyFont="1" applyAlignment="1">
      <alignment vertical="center"/>
    </xf>
    <xf numFmtId="0" fontId="129" fillId="0" borderId="0" xfId="0" applyFont="1">
      <alignment vertical="center"/>
    </xf>
  </cellXfs>
  <cellStyles count="431">
    <cellStyle name="          _x000d__x000a_shell=progman.exe_x000d__x000a_m" xfId="1"/>
    <cellStyle name="#,##0" xfId="2"/>
    <cellStyle name="%" xfId="3"/>
    <cellStyle name="??" xfId="4"/>
    <cellStyle name="?? [0.00]_ Att. 1- Cover" xfId="5"/>
    <cellStyle name="?? [0]" xfId="6"/>
    <cellStyle name="?_x001d_??%U©÷u&amp;H©÷9_x0008_? s_x000a__x0007__x0001__x0001_" xfId="7"/>
    <cellStyle name="???? [0.00]_      " xfId="8"/>
    <cellStyle name="??????" xfId="9"/>
    <cellStyle name="????_      " xfId="10"/>
    <cellStyle name="???[0]_?? DI" xfId="11"/>
    <cellStyle name="???_?? DI" xfId="12"/>
    <cellStyle name="??[0]_BRE" xfId="13"/>
    <cellStyle name="??_      " xfId="14"/>
    <cellStyle name="??A? [0]_ÿÿÿÿÿÿ_1_¢¬???¢â? " xfId="15"/>
    <cellStyle name="??A?_ÿÿÿÿÿÿ_1_¢¬???¢â? " xfId="16"/>
    <cellStyle name="?¡±¢¥?_?¨ù??¢´¢¥_¢¬???¢â? " xfId="17"/>
    <cellStyle name="?ðÇ%U?&amp;H?_x0008_?s_x000a__x0007__x0001__x0001_" xfId="18"/>
    <cellStyle name="_Bang Chi tieu (2)" xfId="19"/>
    <cellStyle name="~1" xfId="20"/>
    <cellStyle name="•W€_STDFOR" xfId="21"/>
    <cellStyle name="•W_’·Šú‰p•¶" xfId="22"/>
    <cellStyle name="W_MARINE" xfId="23"/>
    <cellStyle name="0.0" xfId="24"/>
    <cellStyle name="0.00" xfId="25"/>
    <cellStyle name="1" xfId="26"/>
    <cellStyle name="1_7 noi 48 goi C5 9 vi na" xfId="27"/>
    <cellStyle name="1_Book1" xfId="28"/>
    <cellStyle name="1_Book1_1" xfId="29"/>
    <cellStyle name="1_Cau thuy dien Ban La (Cu Anh)" xfId="30"/>
    <cellStyle name="1_Dtdchinh2397" xfId="31"/>
    <cellStyle name="1_Du toan 558 (Km17+508.12 - Km 22)" xfId="32"/>
    <cellStyle name="1_Gia_VLQL48_duyet " xfId="33"/>
    <cellStyle name="1_KlQdinhduyet" xfId="34"/>
    <cellStyle name="1_ÿÿÿÿÿ" xfId="35"/>
    <cellStyle name="2" xfId="36"/>
    <cellStyle name="2_7 noi 48 goi C5 9 vi na" xfId="37"/>
    <cellStyle name="2_Book1" xfId="38"/>
    <cellStyle name="2_Book1_1" xfId="39"/>
    <cellStyle name="2_Cau thuy dien Ban La (Cu Anh)" xfId="40"/>
    <cellStyle name="2_Dtdchinh2397" xfId="41"/>
    <cellStyle name="2_Du toan 558 (Km17+508.12 - Km 22)" xfId="42"/>
    <cellStyle name="2_Gia_VLQL48_duyet " xfId="43"/>
    <cellStyle name="2_KlQdinhduyet" xfId="44"/>
    <cellStyle name="2_ÿÿÿÿÿ" xfId="45"/>
    <cellStyle name="20% - Accent1" xfId="46"/>
    <cellStyle name="20% - Accent2" xfId="47"/>
    <cellStyle name="20% - Accent3" xfId="48"/>
    <cellStyle name="20% - Accent4" xfId="49"/>
    <cellStyle name="20% - Accent5" xfId="50"/>
    <cellStyle name="20% - Accent6" xfId="51"/>
    <cellStyle name="3" xfId="52"/>
    <cellStyle name="3_7 noi 48 goi C5 9 vi na" xfId="53"/>
    <cellStyle name="3_Book1" xfId="54"/>
    <cellStyle name="3_Book1_1" xfId="55"/>
    <cellStyle name="3_Cau thuy dien Ban La (Cu Anh)" xfId="56"/>
    <cellStyle name="3_Dtdchinh2397" xfId="57"/>
    <cellStyle name="3_Du toan 558 (Km17+508.12 - Km 22)" xfId="58"/>
    <cellStyle name="3_Gia_VLQL48_duyet " xfId="59"/>
    <cellStyle name="3_KlQdinhduyet" xfId="60"/>
    <cellStyle name="3_ÿÿÿÿÿ" xfId="61"/>
    <cellStyle name="4" xfId="62"/>
    <cellStyle name="4_7 noi 48 goi C5 9 vi na" xfId="63"/>
    <cellStyle name="4_Book1" xfId="64"/>
    <cellStyle name="4_Book1_1" xfId="65"/>
    <cellStyle name="4_Cau thuy dien Ban La (Cu Anh)" xfId="66"/>
    <cellStyle name="4_Dtdchinh2397" xfId="67"/>
    <cellStyle name="4_Du toan 558 (Km17+508.12 - Km 22)" xfId="68"/>
    <cellStyle name="4_Gia_VLQL48_duyet " xfId="69"/>
    <cellStyle name="4_KlQdinhduyet" xfId="70"/>
    <cellStyle name="4_ÿÿÿÿÿ" xfId="71"/>
    <cellStyle name="40% - Accent1" xfId="72"/>
    <cellStyle name="40% - Accent2" xfId="73"/>
    <cellStyle name="40% - Accent3" xfId="74"/>
    <cellStyle name="40% - Accent4" xfId="75"/>
    <cellStyle name="40% - Accent5" xfId="76"/>
    <cellStyle name="40% - Accent6" xfId="77"/>
    <cellStyle name="6" xfId="78"/>
    <cellStyle name="60% - Accent1" xfId="79"/>
    <cellStyle name="60% - Accent2" xfId="80"/>
    <cellStyle name="60% - Accent3" xfId="81"/>
    <cellStyle name="60% - Accent4" xfId="82"/>
    <cellStyle name="60% - Accent5" xfId="83"/>
    <cellStyle name="60% - Accent6" xfId="84"/>
    <cellStyle name="Accent1" xfId="85"/>
    <cellStyle name="Accent2" xfId="86"/>
    <cellStyle name="Accent3" xfId="87"/>
    <cellStyle name="Accent4" xfId="88"/>
    <cellStyle name="Accent5" xfId="89"/>
    <cellStyle name="Accent6" xfId="90"/>
    <cellStyle name="ÅëÈ­ [0]_¿ì¹°Åë" xfId="91"/>
    <cellStyle name="AeE­ [0]_INQUIRY ¿?¾÷AßAø " xfId="92"/>
    <cellStyle name="ÅëÈ­ [0]_laroux" xfId="93"/>
    <cellStyle name="ÅëÈ­_¿ì¹°Åë" xfId="94"/>
    <cellStyle name="AeE­_INQUIRY ¿?¾÷AßAø " xfId="95"/>
    <cellStyle name="ÅëÈ­_laroux" xfId="96"/>
    <cellStyle name="args.style" xfId="97"/>
    <cellStyle name="ÄÞ¸¶ [0]_¿ì¹°Åë" xfId="98"/>
    <cellStyle name="AÞ¸¶ [0]_INQUIRY ¿?¾÷AßAø " xfId="99"/>
    <cellStyle name="ÄÞ¸¶ [0]_laroux" xfId="100"/>
    <cellStyle name="ÄÞ¸¶_¿ì¹°Åë" xfId="101"/>
    <cellStyle name="AÞ¸¶_INQUIRY ¿?¾÷AßAø " xfId="102"/>
    <cellStyle name="ÄÞ¸¶_laroux" xfId="103"/>
    <cellStyle name="Bad" xfId="104"/>
    <cellStyle name="Body" xfId="105"/>
    <cellStyle name="C?AØ_¿?¾÷CoE² " xfId="106"/>
    <cellStyle name="Ç¥ÁØ_´çÃÊ±¸ÀÔ»ý»ê" xfId="107"/>
    <cellStyle name="C￥AØ_¿μ¾÷CoE² " xfId="108"/>
    <cellStyle name="Ç¥ÁØ_±³°¢¼ö·®" xfId="109"/>
    <cellStyle name="C￥AØ_Sheet1_¿μ¾÷CoE² " xfId="110"/>
    <cellStyle name="Calc Currency (0)" xfId="111"/>
    <cellStyle name="Calc Currency (2)" xfId="112"/>
    <cellStyle name="Calc Percent (0)" xfId="113"/>
    <cellStyle name="Calc Percent (1)" xfId="114"/>
    <cellStyle name="Calc Percent (2)" xfId="115"/>
    <cellStyle name="Calc Units (0)" xfId="116"/>
    <cellStyle name="Calc Units (1)" xfId="117"/>
    <cellStyle name="Calc Units (2)" xfId="118"/>
    <cellStyle name="Calculation" xfId="119"/>
    <cellStyle name="category" xfId="120"/>
    <cellStyle name="CC1" xfId="121"/>
    <cellStyle name="CC2" xfId="122"/>
    <cellStyle name="chchuyen" xfId="123"/>
    <cellStyle name="Check Cell" xfId="124"/>
    <cellStyle name="Chi phÝ kh¸c_Book1" xfId="125"/>
    <cellStyle name="Comma  - Style1" xfId="126"/>
    <cellStyle name="Comma  - Style2" xfId="127"/>
    <cellStyle name="Comma  - Style3" xfId="128"/>
    <cellStyle name="Comma  - Style4" xfId="129"/>
    <cellStyle name="Comma  - Style5" xfId="130"/>
    <cellStyle name="Comma  - Style6" xfId="131"/>
    <cellStyle name="Comma  - Style7" xfId="132"/>
    <cellStyle name="Comma  - Style8" xfId="133"/>
    <cellStyle name="Comma [00]" xfId="134"/>
    <cellStyle name="Comma 2" xfId="135"/>
    <cellStyle name="Comma 3" xfId="136"/>
    <cellStyle name="Comma 4" xfId="137"/>
    <cellStyle name="Comma 5" xfId="138"/>
    <cellStyle name="comma zerodec" xfId="139"/>
    <cellStyle name="Comma0" xfId="140"/>
    <cellStyle name="Copied" xfId="141"/>
    <cellStyle name="CT1" xfId="142"/>
    <cellStyle name="CT2" xfId="143"/>
    <cellStyle name="CT4" xfId="144"/>
    <cellStyle name="CT5" xfId="145"/>
    <cellStyle name="ct7" xfId="146"/>
    <cellStyle name="ct8" xfId="147"/>
    <cellStyle name="cth1" xfId="148"/>
    <cellStyle name="Cthuc" xfId="149"/>
    <cellStyle name="Cthuc1" xfId="150"/>
    <cellStyle name="Currency [00]" xfId="151"/>
    <cellStyle name="Currency0" xfId="152"/>
    <cellStyle name="Currency1" xfId="153"/>
    <cellStyle name="d" xfId="154"/>
    <cellStyle name="d%" xfId="155"/>
    <cellStyle name="d1" xfId="156"/>
    <cellStyle name="Date" xfId="157"/>
    <cellStyle name="Date Short" xfId="158"/>
    <cellStyle name="Dezimal [0]_NEGS" xfId="159"/>
    <cellStyle name="Dezimal_NEGS" xfId="160"/>
    <cellStyle name="Dollar (zero dec)" xfId="161"/>
    <cellStyle name="Dziesi?tny [0]_Invoices2001Slovakia" xfId="162"/>
    <cellStyle name="Dziesi?tny_Invoices2001Slovakia" xfId="163"/>
    <cellStyle name="Dziesietny [0]_Invoices2001Slovakia" xfId="164"/>
    <cellStyle name="Dziesiętny [0]_Invoices2001Slovakia" xfId="165"/>
    <cellStyle name="Dziesietny [0]_Invoices2001Slovakia_Book1" xfId="166"/>
    <cellStyle name="Dziesiętny [0]_Invoices2001Slovakia_Book1" xfId="167"/>
    <cellStyle name="Dziesietny [0]_Invoices2001Slovakia_Book1_Tong hop Cac tuyen(9-1-06)" xfId="168"/>
    <cellStyle name="Dziesiętny [0]_Invoices2001Slovakia_Book1_Tong hop Cac tuyen(9-1-06)" xfId="169"/>
    <cellStyle name="Dziesietny [0]_Invoices2001Slovakia_KL K.C mat duong" xfId="170"/>
    <cellStyle name="Dziesiętny [0]_Invoices2001Slovakia_Nhalamviec VTC(25-1-05)" xfId="171"/>
    <cellStyle name="Dziesietny [0]_Invoices2001Slovakia_TDT KHANH HOA" xfId="172"/>
    <cellStyle name="Dziesiętny [0]_Invoices2001Slovakia_TDT KHANH HOA" xfId="173"/>
    <cellStyle name="Dziesietny [0]_Invoices2001Slovakia_TDT KHANH HOA_Tong hop Cac tuyen(9-1-06)" xfId="174"/>
    <cellStyle name="Dziesiętny [0]_Invoices2001Slovakia_TDT KHANH HOA_Tong hop Cac tuyen(9-1-06)" xfId="175"/>
    <cellStyle name="Dziesietny [0]_Invoices2001Slovakia_TDT quangngai" xfId="176"/>
    <cellStyle name="Dziesiętny [0]_Invoices2001Slovakia_TDT quangngai" xfId="177"/>
    <cellStyle name="Dziesietny [0]_Invoices2001Slovakia_Tong hop Cac tuyen(9-1-06)" xfId="178"/>
    <cellStyle name="Dziesietny_Invoices2001Slovakia" xfId="179"/>
    <cellStyle name="Dziesiętny_Invoices2001Slovakia" xfId="180"/>
    <cellStyle name="Dziesietny_Invoices2001Slovakia_Book1" xfId="181"/>
    <cellStyle name="Dziesiętny_Invoices2001Slovakia_Book1" xfId="182"/>
    <cellStyle name="Dziesietny_Invoices2001Slovakia_Book1_Tong hop Cac tuyen(9-1-06)" xfId="183"/>
    <cellStyle name="Dziesiętny_Invoices2001Slovakia_Book1_Tong hop Cac tuyen(9-1-06)" xfId="184"/>
    <cellStyle name="Dziesietny_Invoices2001Slovakia_KL K.C mat duong" xfId="185"/>
    <cellStyle name="Dziesiętny_Invoices2001Slovakia_Nhalamviec VTC(25-1-05)" xfId="186"/>
    <cellStyle name="Dziesietny_Invoices2001Slovakia_TDT KHANH HOA" xfId="187"/>
    <cellStyle name="Dziesiętny_Invoices2001Slovakia_TDT KHANH HOA" xfId="188"/>
    <cellStyle name="Dziesietny_Invoices2001Slovakia_TDT KHANH HOA_Tong hop Cac tuyen(9-1-06)" xfId="189"/>
    <cellStyle name="Dziesiętny_Invoices2001Slovakia_TDT KHANH HOA_Tong hop Cac tuyen(9-1-06)" xfId="190"/>
    <cellStyle name="Dziesietny_Invoices2001Slovakia_TDT quangngai" xfId="191"/>
    <cellStyle name="Dziesiętny_Invoices2001Slovakia_TDT quangngai" xfId="192"/>
    <cellStyle name="Dziesietny_Invoices2001Slovakia_Tong hop Cac tuyen(9-1-06)" xfId="193"/>
    <cellStyle name="e" xfId="194"/>
    <cellStyle name="Enter Currency (0)" xfId="195"/>
    <cellStyle name="Enter Currency (2)" xfId="196"/>
    <cellStyle name="Enter Units (0)" xfId="197"/>
    <cellStyle name="Enter Units (1)" xfId="198"/>
    <cellStyle name="Enter Units (2)" xfId="199"/>
    <cellStyle name="Entered" xfId="200"/>
    <cellStyle name="Euro" xfId="201"/>
    <cellStyle name="Explanatory Text" xfId="202"/>
    <cellStyle name="f" xfId="203"/>
    <cellStyle name="Fixed" xfId="204"/>
    <cellStyle name="Good" xfId="205"/>
    <cellStyle name="Grey" xfId="206"/>
    <cellStyle name="ha" xfId="207"/>
    <cellStyle name="Head 1" xfId="208"/>
    <cellStyle name="HEADER" xfId="209"/>
    <cellStyle name="Header1" xfId="210"/>
    <cellStyle name="Header2" xfId="211"/>
    <cellStyle name="Heading 1" xfId="212"/>
    <cellStyle name="Heading 2" xfId="213"/>
    <cellStyle name="Heading 3" xfId="214"/>
    <cellStyle name="Heading 4" xfId="215"/>
    <cellStyle name="HEADING1" xfId="216"/>
    <cellStyle name="HEADING2" xfId="217"/>
    <cellStyle name="HEADINGS" xfId="218"/>
    <cellStyle name="HEADINGSTOP" xfId="219"/>
    <cellStyle name="headoption" xfId="220"/>
    <cellStyle name="Hoa-Scholl" xfId="221"/>
    <cellStyle name="Input" xfId="222"/>
    <cellStyle name="Input [yellow]" xfId="223"/>
    <cellStyle name="khanh" xfId="224"/>
    <cellStyle name="khung" xfId="225"/>
    <cellStyle name="KL" xfId="226"/>
    <cellStyle name="Link Currency (0)" xfId="227"/>
    <cellStyle name="Link Currency (2)" xfId="228"/>
    <cellStyle name="Link Units (0)" xfId="229"/>
    <cellStyle name="Link Units (1)" xfId="230"/>
    <cellStyle name="Link Units (2)" xfId="231"/>
    <cellStyle name="Linked Cell" xfId="232"/>
    <cellStyle name="luc" xfId="233"/>
    <cellStyle name="luc2" xfId="234"/>
    <cellStyle name="Millares [0]_Well Timing" xfId="235"/>
    <cellStyle name="Millares_Well Timing" xfId="236"/>
    <cellStyle name="Milliers [0]_AR1194" xfId="237"/>
    <cellStyle name="Milliers_AR1194" xfId="238"/>
    <cellStyle name="Model" xfId="239"/>
    <cellStyle name="moi" xfId="240"/>
    <cellStyle name="Moneda [0]_Well Timing" xfId="241"/>
    <cellStyle name="Moneda_Well Timing" xfId="242"/>
    <cellStyle name="Monétaire [0]_AR1194" xfId="243"/>
    <cellStyle name="Monétaire_AR1194" xfId="244"/>
    <cellStyle name="n" xfId="245"/>
    <cellStyle name="n1" xfId="246"/>
    <cellStyle name="Neutral" xfId="247"/>
    <cellStyle name="New" xfId="248"/>
    <cellStyle name="New Times Roman" xfId="249"/>
    <cellStyle name="no dec" xfId="250"/>
    <cellStyle name="Normal - Style1" xfId="251"/>
    <cellStyle name="Normal - 유형1" xfId="252"/>
    <cellStyle name="Normal 2" xfId="253"/>
    <cellStyle name="Normal 2 2" xfId="254"/>
    <cellStyle name="Normal 3" xfId="255"/>
    <cellStyle name="Normal 4" xfId="256"/>
    <cellStyle name="Normal 5" xfId="257"/>
    <cellStyle name="Normal1" xfId="258"/>
    <cellStyle name="Normalny_Cennik obowiazuje od 06-08-2001 r (1)" xfId="259"/>
    <cellStyle name="Note" xfId="260"/>
    <cellStyle name="Œ…‹æØ‚è [0.00]_laroux" xfId="261"/>
    <cellStyle name="Œ…‹æØ‚è_laroux" xfId="262"/>
    <cellStyle name="oft Excel]_x000d__x000a_Comment=open=/f ‚ðw’è‚·‚é‚ÆAƒ†[ƒU[’è‹`ŠÖ”‚ðŠÖ”“\‚è•t‚¯‚Ìˆê——‚É“o˜^‚·‚é‚±‚Æ‚ª‚Å‚«‚Ü‚·B_x000d__x000a_Maximized" xfId="263"/>
    <cellStyle name="oft Excel]_x000d__x000a_Comment=The open=/f lines load custom functions into the Paste Function list._x000d__x000a_Maximized=2_x000d__x000a_Basics=1_x000d__x000a_A" xfId="264"/>
    <cellStyle name="oft Excel]_x000d__x000a_Comment=The open=/f lines load custom functions into the Paste Function list._x000d__x000a_Maximized=3_x000d__x000a_Basics=1_x000d__x000a_A" xfId="265"/>
    <cellStyle name="omma [0]_Mktg Prog" xfId="266"/>
    <cellStyle name="ormal_Sheet1_1" xfId="267"/>
    <cellStyle name="Output" xfId="268"/>
    <cellStyle name="per.style" xfId="269"/>
    <cellStyle name="Percent [0]" xfId="270"/>
    <cellStyle name="Percent [00]" xfId="271"/>
    <cellStyle name="Percent [2]" xfId="272"/>
    <cellStyle name="PERCENTAGE" xfId="273"/>
    <cellStyle name="PrePop Currency (0)" xfId="274"/>
    <cellStyle name="PrePop Currency (2)" xfId="275"/>
    <cellStyle name="PrePop Units (0)" xfId="276"/>
    <cellStyle name="PrePop Units (1)" xfId="277"/>
    <cellStyle name="PrePop Units (2)" xfId="278"/>
    <cellStyle name="pricing" xfId="279"/>
    <cellStyle name="PSChar" xfId="280"/>
    <cellStyle name="PSHeading" xfId="281"/>
    <cellStyle name="regstoresfromspecstores" xfId="282"/>
    <cellStyle name="RevList" xfId="283"/>
    <cellStyle name="s]_x000d__x000a_spooler=yes_x000d__x000a_load=_x000d__x000a_Beep=yes_x000d__x000a_NullPort=None_x000d__x000a_BorderWidth=3_x000d__x000a_CursorBlinkRate=1200_x000d__x000a_DoubleClickSpeed=452_x000d__x000a_Programs=co" xfId="284"/>
    <cellStyle name="SAPBEXaggData" xfId="285"/>
    <cellStyle name="SAPBEXaggDataEmph" xfId="286"/>
    <cellStyle name="SAPBEXaggItem" xfId="287"/>
    <cellStyle name="SAPBEXchaText" xfId="288"/>
    <cellStyle name="SAPBEXexcBad7" xfId="289"/>
    <cellStyle name="SAPBEXexcBad8" xfId="290"/>
    <cellStyle name="SAPBEXexcBad9" xfId="291"/>
    <cellStyle name="SAPBEXexcCritical4" xfId="292"/>
    <cellStyle name="SAPBEXexcCritical5" xfId="293"/>
    <cellStyle name="SAPBEXexcCritical6" xfId="294"/>
    <cellStyle name="SAPBEXexcGood1" xfId="295"/>
    <cellStyle name="SAPBEXexcGood2" xfId="296"/>
    <cellStyle name="SAPBEXexcGood3" xfId="297"/>
    <cellStyle name="SAPBEXfilterDrill" xfId="298"/>
    <cellStyle name="SAPBEXfilterItem" xfId="299"/>
    <cellStyle name="SAPBEXfilterText" xfId="300"/>
    <cellStyle name="SAPBEXformats" xfId="301"/>
    <cellStyle name="SAPBEXheaderItem" xfId="302"/>
    <cellStyle name="SAPBEXheaderText" xfId="303"/>
    <cellStyle name="SAPBEXresData" xfId="304"/>
    <cellStyle name="SAPBEXresDataEmph" xfId="305"/>
    <cellStyle name="SAPBEXresItem" xfId="306"/>
    <cellStyle name="SAPBEXstdData" xfId="307"/>
    <cellStyle name="SAPBEXstdDataEmph" xfId="308"/>
    <cellStyle name="SAPBEXstdItem" xfId="309"/>
    <cellStyle name="SAPBEXtitle" xfId="310"/>
    <cellStyle name="SAPBEXundefined" xfId="311"/>
    <cellStyle name="SHADEDSTORES" xfId="312"/>
    <cellStyle name="songuyen" xfId="313"/>
    <cellStyle name="specstores" xfId="314"/>
    <cellStyle name="Standard_NEGS" xfId="315"/>
    <cellStyle name="Style 1" xfId="316"/>
    <cellStyle name="Style 2" xfId="317"/>
    <cellStyle name="subhead" xfId="318"/>
    <cellStyle name="Subtotal" xfId="319"/>
    <cellStyle name="T" xfId="320"/>
    <cellStyle name="T_Bang tinh le phi tham dinh dau tu theo TT109" xfId="321"/>
    <cellStyle name="T_Book1" xfId="322"/>
    <cellStyle name="T_Book1_1" xfId="323"/>
    <cellStyle name="T_Book1_1_PHAN KHAI CHI TIETchuan" xfId="324"/>
    <cellStyle name="T_Book1_Bang tinh le phi tham dinh dau tu theo TT109" xfId="325"/>
    <cellStyle name="T_Book1_DuongBL(HM LK Q1.07)" xfId="326"/>
    <cellStyle name="T_Book1_San sat hach moi" xfId="327"/>
    <cellStyle name="T_Cao do mong cong, phai tuyen" xfId="328"/>
    <cellStyle name="T_CDKT" xfId="329"/>
    <cellStyle name="T_Du_toan_dau _thau" xfId="330"/>
    <cellStyle name="T_Khao satD1" xfId="331"/>
    <cellStyle name="T_QTQuy2-2005" xfId="332"/>
    <cellStyle name="T_San sat hach moi" xfId="333"/>
    <cellStyle name="T_SS BVTC cau va cong tuyen Le Chan" xfId="334"/>
    <cellStyle name="T_Thong ke" xfId="335"/>
    <cellStyle name="T_tien2004" xfId="336"/>
    <cellStyle name="T_Tieu DA1" xfId="337"/>
    <cellStyle name="tde" xfId="338"/>
    <cellStyle name="Text Indent A" xfId="339"/>
    <cellStyle name="Text Indent B" xfId="340"/>
    <cellStyle name="Text Indent C" xfId="341"/>
    <cellStyle name="TH" xfId="342"/>
    <cellStyle name="þ_x001d_ð¤_x000c_¯þ_x0014__x000d_¨þU_x0001_À_x0004_ _x0015__x000f__x0001__x0001_" xfId="343"/>
    <cellStyle name="þ_x001d_ð·_x000c_æþ'_x000d_ßþU_x0001_Ø_x0005_ü_x0014__x0007__x0001__x0001_" xfId="344"/>
    <cellStyle name="þ_x001d_ðÇ%Uý—&amp;Hý9_x0008_Ÿ s_x000a__x0007__x0001__x0001_" xfId="345"/>
    <cellStyle name="þ_x001d_ðK_x000c_Fý_x001b__x000d_9ýU_x0001_Ð_x0008_¦)_x0007__x0001__x0001_" xfId="346"/>
    <cellStyle name="Title" xfId="347"/>
    <cellStyle name="Total" xfId="348"/>
    <cellStyle name="VANG1" xfId="349"/>
    <cellStyle name="viet" xfId="350"/>
    <cellStyle name="viet2" xfId="351"/>
    <cellStyle name="vn_time" xfId="352"/>
    <cellStyle name="vnbo" xfId="353"/>
    <cellStyle name="vnhead1" xfId="354"/>
    <cellStyle name="vnhead2" xfId="355"/>
    <cellStyle name="vnhead3" xfId="356"/>
    <cellStyle name="vnhead4" xfId="357"/>
    <cellStyle name="vntxt1" xfId="358"/>
    <cellStyle name="vntxt2" xfId="359"/>
    <cellStyle name="Währung [0]_UXO VII" xfId="360"/>
    <cellStyle name="Währung_UXO VII" xfId="361"/>
    <cellStyle name="Walutowy [0]_Invoices2001Slovakia" xfId="362"/>
    <cellStyle name="Walutowy_Invoices2001Slovakia" xfId="363"/>
    <cellStyle name="Warning Text" xfId="364"/>
    <cellStyle name="xan1" xfId="365"/>
    <cellStyle name="xuan" xfId="366"/>
    <cellStyle name="パーセント 2" xfId="367"/>
    <cellStyle name=" [0.00]_ Att. 1- Cover" xfId="368"/>
    <cellStyle name="_ Att. 1- Cover" xfId="369"/>
    <cellStyle name="?_ Att. 1- Cover" xfId="370"/>
    <cellStyle name="一般_00Q3902REV.1" xfId="371"/>
    <cellStyle name="貨幣 [0]_00Q3902REV.1" xfId="372"/>
    <cellStyle name="貨幣[0]_BRE" xfId="373"/>
    <cellStyle name="貨幣_00Q3902REV.1" xfId="374"/>
    <cellStyle name="桁区切り [0.00] 2" xfId="375"/>
    <cellStyle name="桁区切り [0.00] 3" xfId="376"/>
    <cellStyle name="桁区切り 2" xfId="377"/>
    <cellStyle name="똿뗦먛귟 [0.00]_PRODUCT DETAIL Q1" xfId="378"/>
    <cellStyle name="똿뗦먛귟_PRODUCT DETAIL Q1" xfId="379"/>
    <cellStyle name="千分位[0]_00Q3902REV.1" xfId="380"/>
    <cellStyle name="千分位_00Q3902REV.1" xfId="381"/>
    <cellStyle name="標準" xfId="0" builtinId="0"/>
    <cellStyle name="標準 10" xfId="382"/>
    <cellStyle name="標準 10 2" xfId="383"/>
    <cellStyle name="標準 10 3" xfId="384"/>
    <cellStyle name="標準 10 3 2" xfId="385"/>
    <cellStyle name="標準 10 3 3" xfId="386"/>
    <cellStyle name="標準 11" xfId="387"/>
    <cellStyle name="標準 12" xfId="388"/>
    <cellStyle name="標準 13" xfId="389"/>
    <cellStyle name="標準 2" xfId="390"/>
    <cellStyle name="標準 2 2" xfId="391"/>
    <cellStyle name="標準 2 2 2" xfId="392"/>
    <cellStyle name="標準 2 2 2 2" xfId="393"/>
    <cellStyle name="標準 2 3" xfId="394"/>
    <cellStyle name="標準 2 4" xfId="395"/>
    <cellStyle name="標準 3" xfId="396"/>
    <cellStyle name="標準 3 2" xfId="397"/>
    <cellStyle name="標準 3 2 2" xfId="398"/>
    <cellStyle name="標準 3 3" xfId="399"/>
    <cellStyle name="標準 3 3 2" xfId="400"/>
    <cellStyle name="標準 4" xfId="401"/>
    <cellStyle name="標準 4 2" xfId="402"/>
    <cellStyle name="標準 5" xfId="403"/>
    <cellStyle name="標準 5 2" xfId="404"/>
    <cellStyle name="標準 6" xfId="405"/>
    <cellStyle name="標準 7" xfId="406"/>
    <cellStyle name="標準 8" xfId="407"/>
    <cellStyle name="標準 8 2" xfId="408"/>
    <cellStyle name="標準 9" xfId="409"/>
    <cellStyle name="標準 9 2" xfId="410"/>
    <cellStyle name="標準 9 2 2" xfId="411"/>
    <cellStyle name="標準 9 2 3" xfId="412"/>
    <cellStyle name="믅됞 [0.00]_PRODUCT DETAIL Q1" xfId="413"/>
    <cellStyle name="믅됞_PRODUCT DETAIL Q1" xfId="414"/>
    <cellStyle name="백분율_95" xfId="415"/>
    <cellStyle name="뷭?_BOOKSHIP" xfId="416"/>
    <cellStyle name="안건회계법인" xfId="417"/>
    <cellStyle name="콤마 [ - 유형1" xfId="418"/>
    <cellStyle name="콤마 [ - 유형2" xfId="419"/>
    <cellStyle name="콤마 [ - 유형3" xfId="420"/>
    <cellStyle name="콤마 [ - 유형4" xfId="421"/>
    <cellStyle name="콤마 [ - 유형5" xfId="422"/>
    <cellStyle name="콤마 [ - 유형6" xfId="423"/>
    <cellStyle name="콤마 [ - 유형7" xfId="424"/>
    <cellStyle name="콤마 [ - 유형8" xfId="425"/>
    <cellStyle name="콤마 [0]_ 비목별 월별기술 " xfId="426"/>
    <cellStyle name="콤마_ 비목별 월별기술 " xfId="427"/>
    <cellStyle name="통화 [0]_1202" xfId="428"/>
    <cellStyle name="통화_1202" xfId="429"/>
    <cellStyle name="표준_(정보부문)월별인원계획" xfId="43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4</xdr:row>
      <xdr:rowOff>148590</xdr:rowOff>
    </xdr:from>
    <xdr:to>
      <xdr:col>44</xdr:col>
      <xdr:colOff>0</xdr:colOff>
      <xdr:row>14</xdr:row>
      <xdr:rowOff>0</xdr:rowOff>
    </xdr:to>
    <xdr:sp macro="" textlink="">
      <xdr:nvSpPr>
        <xdr:cNvPr id="2" name="正方形/長方形 1"/>
        <xdr:cNvSpPr/>
      </xdr:nvSpPr>
      <xdr:spPr>
        <a:xfrm>
          <a:off x="2724150" y="501015"/>
          <a:ext cx="2724150" cy="1375410"/>
        </a:xfrm>
        <a:prstGeom prst="rect">
          <a:avLst/>
        </a:prstGeom>
        <a:solidFill>
          <a:schemeClr val="accent3">
            <a:lumMod val="75000"/>
          </a:schemeClr>
        </a:solidFill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64770</xdr:colOff>
      <xdr:row>5</xdr:row>
      <xdr:rowOff>0</xdr:rowOff>
    </xdr:from>
    <xdr:to>
      <xdr:col>21</xdr:col>
      <xdr:colOff>0</xdr:colOff>
      <xdr:row>14</xdr:row>
      <xdr:rowOff>0</xdr:rowOff>
    </xdr:to>
    <xdr:sp macro="" textlink="">
      <xdr:nvSpPr>
        <xdr:cNvPr id="3" name="正方形/長方形 2"/>
        <xdr:cNvSpPr/>
      </xdr:nvSpPr>
      <xdr:spPr>
        <a:xfrm>
          <a:off x="436245" y="504825"/>
          <a:ext cx="2164080" cy="1371600"/>
        </a:xfrm>
        <a:prstGeom prst="rect">
          <a:avLst/>
        </a:prstGeom>
        <a:solidFill>
          <a:srgbClr val="FF9966"/>
        </a:solidFill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oneCellAnchor>
    <xdr:from>
      <xdr:col>3</xdr:col>
      <xdr:colOff>110490</xdr:colOff>
      <xdr:row>5</xdr:row>
      <xdr:rowOff>1</xdr:rowOff>
    </xdr:from>
    <xdr:ext cx="918210" cy="148590"/>
    <xdr:sp macro="" textlink="">
      <xdr:nvSpPr>
        <xdr:cNvPr id="4" name="テキスト ボックス 3"/>
        <xdr:cNvSpPr txBox="1"/>
      </xdr:nvSpPr>
      <xdr:spPr>
        <a:xfrm>
          <a:off x="481965" y="504826"/>
          <a:ext cx="91821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latin typeface="Times New Roman" pitchFamily="18" charset="0"/>
              <a:cs typeface="Times New Roman" pitchFamily="18" charset="0"/>
            </a:rPr>
            <a:t>Mai Dich Ramp</a:t>
          </a:r>
        </a:p>
      </xdr:txBody>
    </xdr:sp>
    <xdr:clientData/>
  </xdr:oneCellAnchor>
  <xdr:oneCellAnchor>
    <xdr:from>
      <xdr:col>12</xdr:col>
      <xdr:colOff>0</xdr:colOff>
      <xdr:row>5</xdr:row>
      <xdr:rowOff>1</xdr:rowOff>
    </xdr:from>
    <xdr:ext cx="1143000" cy="148590"/>
    <xdr:sp macro="" textlink="">
      <xdr:nvSpPr>
        <xdr:cNvPr id="5" name="テキスト ボックス 4"/>
        <xdr:cNvSpPr txBox="1"/>
      </xdr:nvSpPr>
      <xdr:spPr>
        <a:xfrm>
          <a:off x="1485900" y="504826"/>
          <a:ext cx="114300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latin typeface="Times New Roman" pitchFamily="18" charset="0"/>
              <a:cs typeface="Times New Roman" pitchFamily="18" charset="0"/>
            </a:rPr>
            <a:t>Hoang Quoc Viet Ramp</a:t>
          </a:r>
          <a:endParaRPr kumimoji="1" lang="ja-JP" altLang="en-US" sz="600" b="1" u="none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22</xdr:col>
      <xdr:colOff>0</xdr:colOff>
      <xdr:row>5</xdr:row>
      <xdr:rowOff>1</xdr:rowOff>
    </xdr:from>
    <xdr:ext cx="914400" cy="148589"/>
    <xdr:sp macro="" textlink="">
      <xdr:nvSpPr>
        <xdr:cNvPr id="6" name="テキスト ボックス 5"/>
        <xdr:cNvSpPr txBox="1"/>
      </xdr:nvSpPr>
      <xdr:spPr>
        <a:xfrm>
          <a:off x="2724150" y="504826"/>
          <a:ext cx="914400" cy="1485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latin typeface="Times New Roman" pitchFamily="18" charset="0"/>
              <a:cs typeface="Times New Roman" pitchFamily="18" charset="0"/>
            </a:rPr>
            <a:t>Co Nhue Ramp</a:t>
          </a:r>
        </a:p>
      </xdr:txBody>
    </xdr:sp>
    <xdr:clientData/>
  </xdr:oneCellAnchor>
  <xdr:oneCellAnchor>
    <xdr:from>
      <xdr:col>33</xdr:col>
      <xdr:colOff>0</xdr:colOff>
      <xdr:row>5</xdr:row>
      <xdr:rowOff>1</xdr:rowOff>
    </xdr:from>
    <xdr:ext cx="1203960" cy="148589"/>
    <xdr:sp macro="" textlink="">
      <xdr:nvSpPr>
        <xdr:cNvPr id="7" name="テキスト ボックス 6"/>
        <xdr:cNvSpPr txBox="1"/>
      </xdr:nvSpPr>
      <xdr:spPr>
        <a:xfrm>
          <a:off x="4086225" y="504826"/>
          <a:ext cx="1203960" cy="1485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r"/>
          <a:r>
            <a:rPr kumimoji="1" lang="en-US" altLang="ja-JP" sz="600" b="1" u="none">
              <a:latin typeface="Times New Roman" pitchFamily="18" charset="0"/>
              <a:cs typeface="Times New Roman" pitchFamily="18" charset="0"/>
            </a:rPr>
            <a:t>South Thang</a:t>
          </a:r>
          <a:r>
            <a:rPr kumimoji="1" lang="en-US" altLang="ja-JP" sz="600" b="1" u="none" baseline="0">
              <a:latin typeface="Times New Roman" pitchFamily="18" charset="0"/>
              <a:cs typeface="Times New Roman" pitchFamily="18" charset="0"/>
            </a:rPr>
            <a:t> Long Ramp</a:t>
          </a:r>
          <a:endParaRPr kumimoji="1" lang="ja-JP" altLang="en-US" sz="600" b="1" u="none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116304</xdr:colOff>
      <xdr:row>10</xdr:row>
      <xdr:rowOff>63267</xdr:rowOff>
    </xdr:from>
    <xdr:to>
      <xdr:col>42</xdr:col>
      <xdr:colOff>52704</xdr:colOff>
      <xdr:row>10</xdr:row>
      <xdr:rowOff>63267</xdr:rowOff>
    </xdr:to>
    <xdr:cxnSp macro="">
      <xdr:nvCxnSpPr>
        <xdr:cNvPr id="8" name="直線コネクタ 7"/>
        <xdr:cNvCxnSpPr/>
      </xdr:nvCxnSpPr>
      <xdr:spPr>
        <a:xfrm flipV="1">
          <a:off x="611604" y="1330092"/>
          <a:ext cx="4641750" cy="0"/>
        </a:xfrm>
        <a:prstGeom prst="line">
          <a:avLst/>
        </a:prstGeom>
        <a:ln w="63500">
          <a:solidFill>
            <a:srgbClr val="FF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212</xdr:colOff>
      <xdr:row>8</xdr:row>
      <xdr:rowOff>0</xdr:rowOff>
    </xdr:from>
    <xdr:to>
      <xdr:col>9</xdr:col>
      <xdr:colOff>212</xdr:colOff>
      <xdr:row>12</xdr:row>
      <xdr:rowOff>108932</xdr:rowOff>
    </xdr:to>
    <xdr:cxnSp macro="">
      <xdr:nvCxnSpPr>
        <xdr:cNvPr id="9" name="直線コネクタ 8"/>
        <xdr:cNvCxnSpPr/>
      </xdr:nvCxnSpPr>
      <xdr:spPr>
        <a:xfrm>
          <a:off x="1114637" y="962025"/>
          <a:ext cx="0" cy="718532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1158</xdr:colOff>
      <xdr:row>8</xdr:row>
      <xdr:rowOff>414</xdr:rowOff>
    </xdr:from>
    <xdr:to>
      <xdr:col>40</xdr:col>
      <xdr:colOff>1158</xdr:colOff>
      <xdr:row>12</xdr:row>
      <xdr:rowOff>109346</xdr:rowOff>
    </xdr:to>
    <xdr:cxnSp macro="">
      <xdr:nvCxnSpPr>
        <xdr:cNvPr id="10" name="直線コネクタ 9"/>
        <xdr:cNvCxnSpPr/>
      </xdr:nvCxnSpPr>
      <xdr:spPr>
        <a:xfrm>
          <a:off x="4954158" y="962439"/>
          <a:ext cx="0" cy="718532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1236</xdr:colOff>
      <xdr:row>8</xdr:row>
      <xdr:rowOff>0</xdr:rowOff>
    </xdr:from>
    <xdr:to>
      <xdr:col>17</xdr:col>
      <xdr:colOff>1236</xdr:colOff>
      <xdr:row>12</xdr:row>
      <xdr:rowOff>105536</xdr:rowOff>
    </xdr:to>
    <xdr:cxnSp macro="">
      <xdr:nvCxnSpPr>
        <xdr:cNvPr id="11" name="直線コネクタ 10"/>
        <xdr:cNvCxnSpPr/>
      </xdr:nvCxnSpPr>
      <xdr:spPr>
        <a:xfrm>
          <a:off x="2106261" y="962025"/>
          <a:ext cx="0" cy="715136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112752</xdr:colOff>
      <xdr:row>8</xdr:row>
      <xdr:rowOff>0</xdr:rowOff>
    </xdr:from>
    <xdr:to>
      <xdr:col>25</xdr:col>
      <xdr:colOff>112752</xdr:colOff>
      <xdr:row>12</xdr:row>
      <xdr:rowOff>105536</xdr:rowOff>
    </xdr:to>
    <xdr:cxnSp macro="">
      <xdr:nvCxnSpPr>
        <xdr:cNvPr id="12" name="直線コネクタ 11"/>
        <xdr:cNvCxnSpPr/>
      </xdr:nvCxnSpPr>
      <xdr:spPr>
        <a:xfrm>
          <a:off x="3208377" y="962025"/>
          <a:ext cx="0" cy="715136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1</xdr:colOff>
      <xdr:row>8</xdr:row>
      <xdr:rowOff>0</xdr:rowOff>
    </xdr:from>
    <xdr:ext cx="504000" cy="152399"/>
    <xdr:sp macro="" textlink="">
      <xdr:nvSpPr>
        <xdr:cNvPr id="13" name="テキスト ボックス 12"/>
        <xdr:cNvSpPr txBox="1"/>
      </xdr:nvSpPr>
      <xdr:spPr>
        <a:xfrm>
          <a:off x="371476" y="962025"/>
          <a:ext cx="504000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ON/OFF</a:t>
          </a:r>
          <a:endParaRPr kumimoji="1" lang="ja-JP" altLang="en-US" sz="600" b="1">
            <a:solidFill>
              <a:srgbClr val="FFFF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110491</xdr:colOff>
      <xdr:row>11</xdr:row>
      <xdr:rowOff>150496</xdr:rowOff>
    </xdr:from>
    <xdr:ext cx="504000" cy="152400"/>
    <xdr:sp macro="" textlink="">
      <xdr:nvSpPr>
        <xdr:cNvPr id="14" name="テキスト ボックス 13"/>
        <xdr:cNvSpPr txBox="1"/>
      </xdr:nvSpPr>
      <xdr:spPr>
        <a:xfrm>
          <a:off x="358141" y="1569721"/>
          <a:ext cx="504000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r"/>
          <a:r>
            <a:rPr kumimoji="1" lang="en-US" altLang="ja-JP" sz="600" b="1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ON/OFF</a:t>
          </a:r>
          <a:endParaRPr kumimoji="1" lang="ja-JP" altLang="en-US" sz="600" b="1">
            <a:solidFill>
              <a:srgbClr val="FFFF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40</xdr:col>
      <xdr:colOff>1</xdr:colOff>
      <xdr:row>8</xdr:row>
      <xdr:rowOff>0</xdr:rowOff>
    </xdr:from>
    <xdr:ext cx="342900" cy="152399"/>
    <xdr:sp macro="" textlink="">
      <xdr:nvSpPr>
        <xdr:cNvPr id="15" name="テキスト ボックス 14"/>
        <xdr:cNvSpPr txBox="1"/>
      </xdr:nvSpPr>
      <xdr:spPr>
        <a:xfrm>
          <a:off x="4953001" y="962025"/>
          <a:ext cx="342900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OFF</a:t>
          </a:r>
          <a:endParaRPr kumimoji="1" lang="ja-JP" altLang="en-US" sz="600" b="1">
            <a:solidFill>
              <a:srgbClr val="FFFF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40</xdr:col>
      <xdr:colOff>0</xdr:colOff>
      <xdr:row>12</xdr:row>
      <xdr:rowOff>953</xdr:rowOff>
    </xdr:from>
    <xdr:ext cx="342899" cy="147637"/>
    <xdr:sp macro="" textlink="">
      <xdr:nvSpPr>
        <xdr:cNvPr id="16" name="テキスト ボックス 15"/>
        <xdr:cNvSpPr txBox="1"/>
      </xdr:nvSpPr>
      <xdr:spPr>
        <a:xfrm>
          <a:off x="4953000" y="1572578"/>
          <a:ext cx="342899" cy="147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ON</a:t>
          </a:r>
          <a:endParaRPr kumimoji="1" lang="ja-JP" altLang="en-US" sz="600" b="1">
            <a:solidFill>
              <a:srgbClr val="FFFF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0</xdr:colOff>
      <xdr:row>8</xdr:row>
      <xdr:rowOff>59055</xdr:rowOff>
    </xdr:from>
    <xdr:ext cx="619125" cy="614363"/>
    <xdr:sp macro="" textlink="">
      <xdr:nvSpPr>
        <xdr:cNvPr id="17" name="テキスト ボックス 16"/>
        <xdr:cNvSpPr txBox="1"/>
      </xdr:nvSpPr>
      <xdr:spPr>
        <a:xfrm>
          <a:off x="0" y="1021080"/>
          <a:ext cx="619125" cy="614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54000" rtlCol="0" anchor="ctr">
          <a:noAutofit/>
        </a:bodyPr>
        <a:lstStyle/>
        <a:p>
          <a:pPr algn="l"/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To:</a:t>
          </a:r>
        </a:p>
        <a:p>
          <a:pPr algn="l"/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Thanh Tri</a:t>
          </a:r>
          <a:r>
            <a:rPr kumimoji="1" lang="en-US" altLang="ja-JP" sz="600" b="0" baseline="0">
              <a:latin typeface="Times New Roman" pitchFamily="18" charset="0"/>
              <a:cs typeface="Times New Roman" pitchFamily="18" charset="0"/>
            </a:rPr>
            <a:t> </a:t>
          </a:r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Bridge</a:t>
          </a:r>
        </a:p>
      </xdr:txBody>
    </xdr:sp>
    <xdr:clientData/>
  </xdr:oneCellAnchor>
  <xdr:oneCellAnchor>
    <xdr:from>
      <xdr:col>43</xdr:col>
      <xdr:colOff>110490</xdr:colOff>
      <xdr:row>8</xdr:row>
      <xdr:rowOff>59055</xdr:rowOff>
    </xdr:from>
    <xdr:ext cx="567690" cy="614363"/>
    <xdr:sp macro="" textlink="">
      <xdr:nvSpPr>
        <xdr:cNvPr id="18" name="テキスト ボックス 17"/>
        <xdr:cNvSpPr txBox="1"/>
      </xdr:nvSpPr>
      <xdr:spPr>
        <a:xfrm>
          <a:off x="5434965" y="1021080"/>
          <a:ext cx="567690" cy="614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Ins="54000" rtlCol="0" anchor="ctr">
          <a:noAutofit/>
        </a:bodyPr>
        <a:lstStyle/>
        <a:p>
          <a:pPr algn="l"/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To:</a:t>
          </a:r>
        </a:p>
        <a:p>
          <a:pPr algn="l"/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Thang Long</a:t>
          </a:r>
        </a:p>
        <a:p>
          <a:pPr algn="l"/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Bridge</a:t>
          </a:r>
        </a:p>
      </xdr:txBody>
    </xdr:sp>
    <xdr:clientData/>
  </xdr:oneCellAnchor>
  <xdr:oneCellAnchor>
    <xdr:from>
      <xdr:col>3</xdr:col>
      <xdr:colOff>64770</xdr:colOff>
      <xdr:row>4</xdr:row>
      <xdr:rowOff>0</xdr:rowOff>
    </xdr:from>
    <xdr:ext cx="1992630" cy="148590"/>
    <xdr:sp macro="" textlink="">
      <xdr:nvSpPr>
        <xdr:cNvPr id="19" name="テキスト ボックス 18"/>
        <xdr:cNvSpPr txBox="1"/>
      </xdr:nvSpPr>
      <xdr:spPr>
        <a:xfrm>
          <a:off x="436245" y="352425"/>
          <a:ext cx="199263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700" b="1" u="sng">
              <a:latin typeface="Times New Roman" pitchFamily="18" charset="0"/>
              <a:cs typeface="Times New Roman" pitchFamily="18" charset="0"/>
            </a:rPr>
            <a:t>Mai Dich -</a:t>
          </a:r>
          <a:r>
            <a:rPr kumimoji="1" lang="en-US" altLang="ja-JP" sz="700" b="1" u="sng" baseline="0">
              <a:latin typeface="Times New Roman" pitchFamily="18" charset="0"/>
              <a:cs typeface="Times New Roman" pitchFamily="18" charset="0"/>
            </a:rPr>
            <a:t> Hoang Quoc Viet IC</a:t>
          </a:r>
          <a:endParaRPr kumimoji="1" lang="en-US" altLang="ja-JP" sz="700" b="1" u="sng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22</xdr:col>
      <xdr:colOff>0</xdr:colOff>
      <xdr:row>4</xdr:row>
      <xdr:rowOff>3810</xdr:rowOff>
    </xdr:from>
    <xdr:ext cx="2461260" cy="140970"/>
    <xdr:sp macro="" textlink="">
      <xdr:nvSpPr>
        <xdr:cNvPr id="20" name="テキスト ボックス 19"/>
        <xdr:cNvSpPr txBox="1"/>
      </xdr:nvSpPr>
      <xdr:spPr>
        <a:xfrm>
          <a:off x="2724150" y="356235"/>
          <a:ext cx="2461260" cy="140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700" b="1" u="sng">
              <a:latin typeface="Times New Roman" pitchFamily="18" charset="0"/>
              <a:cs typeface="Times New Roman" pitchFamily="18" charset="0"/>
            </a:rPr>
            <a:t>Co Nhue - South Thang Long </a:t>
          </a:r>
          <a:r>
            <a:rPr kumimoji="1" lang="en-US" altLang="ja-JP" sz="700" b="1" u="sng" baseline="0">
              <a:latin typeface="Times New Roman" pitchFamily="18" charset="0"/>
              <a:cs typeface="Times New Roman" pitchFamily="18" charset="0"/>
            </a:rPr>
            <a:t>IC</a:t>
          </a:r>
          <a:endParaRPr kumimoji="1" lang="en-US" altLang="ja-JP" sz="700" b="1" u="sng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81913</xdr:colOff>
      <xdr:row>9</xdr:row>
      <xdr:rowOff>13333</xdr:rowOff>
    </xdr:from>
    <xdr:to>
      <xdr:col>6</xdr:col>
      <xdr:colOff>34776</xdr:colOff>
      <xdr:row>9</xdr:row>
      <xdr:rowOff>139443</xdr:rowOff>
    </xdr:to>
    <xdr:sp macro="" textlink="">
      <xdr:nvSpPr>
        <xdr:cNvPr id="21" name="左右矢印 20"/>
        <xdr:cNvSpPr/>
      </xdr:nvSpPr>
      <xdr:spPr>
        <a:xfrm rot="8100000">
          <a:off x="577213" y="1127758"/>
          <a:ext cx="200513" cy="126110"/>
        </a:xfrm>
        <a:prstGeom prst="leftRightArrow">
          <a:avLst>
            <a:gd name="adj1" fmla="val 53540"/>
            <a:gd name="adj2" fmla="val 50813"/>
          </a:avLst>
        </a:prstGeom>
        <a:solidFill>
          <a:srgbClr val="FFFF00"/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111497</xdr:colOff>
      <xdr:row>10</xdr:row>
      <xdr:rowOff>134248</xdr:rowOff>
    </xdr:from>
    <xdr:to>
      <xdr:col>6</xdr:col>
      <xdr:colOff>9007</xdr:colOff>
      <xdr:row>12</xdr:row>
      <xdr:rowOff>10911</xdr:rowOff>
    </xdr:to>
    <xdr:sp macro="" textlink="">
      <xdr:nvSpPr>
        <xdr:cNvPr id="22" name="左右矢印 21"/>
        <xdr:cNvSpPr/>
      </xdr:nvSpPr>
      <xdr:spPr>
        <a:xfrm rot="2700000">
          <a:off x="588645" y="1419225"/>
          <a:ext cx="181463" cy="145160"/>
        </a:xfrm>
        <a:prstGeom prst="leftRightArrow">
          <a:avLst>
            <a:gd name="adj1" fmla="val 53540"/>
            <a:gd name="adj2" fmla="val 50813"/>
          </a:avLst>
        </a:prstGeom>
        <a:solidFill>
          <a:srgbClr val="FFFF00"/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18</xdr:col>
      <xdr:colOff>2117</xdr:colOff>
      <xdr:row>9</xdr:row>
      <xdr:rowOff>5503</xdr:rowOff>
    </xdr:from>
    <xdr:to>
      <xdr:col>18</xdr:col>
      <xdr:colOff>106396</xdr:colOff>
      <xdr:row>9</xdr:row>
      <xdr:rowOff>133066</xdr:rowOff>
    </xdr:to>
    <xdr:sp macro="" textlink="">
      <xdr:nvSpPr>
        <xdr:cNvPr id="23" name="下矢印 22"/>
        <xdr:cNvSpPr>
          <a:spLocks/>
        </xdr:cNvSpPr>
      </xdr:nvSpPr>
      <xdr:spPr>
        <a:xfrm rot="8100000">
          <a:off x="2230967" y="1119928"/>
          <a:ext cx="104279" cy="127563"/>
        </a:xfrm>
        <a:prstGeom prst="downArrow">
          <a:avLst>
            <a:gd name="adj1" fmla="val 40802"/>
            <a:gd name="adj2" fmla="val 59520"/>
          </a:avLst>
        </a:prstGeom>
        <a:solidFill>
          <a:srgbClr val="00FFFF"/>
        </a:solidFill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17</xdr:col>
      <xdr:colOff>0</xdr:colOff>
      <xdr:row>8</xdr:row>
      <xdr:rowOff>0</xdr:rowOff>
    </xdr:from>
    <xdr:ext cx="344803" cy="152399"/>
    <xdr:sp macro="" textlink="">
      <xdr:nvSpPr>
        <xdr:cNvPr id="24" name="テキスト ボックス 23"/>
        <xdr:cNvSpPr txBox="1"/>
      </xdr:nvSpPr>
      <xdr:spPr>
        <a:xfrm>
          <a:off x="2105025" y="962025"/>
          <a:ext cx="344803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OFF</a:t>
          </a:r>
          <a:endParaRPr kumimoji="1" lang="ja-JP" altLang="en-US" sz="600" b="1">
            <a:solidFill>
              <a:srgbClr val="00FFFF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114299</xdr:colOff>
      <xdr:row>6</xdr:row>
      <xdr:rowOff>3810</xdr:rowOff>
    </xdr:from>
    <xdr:ext cx="1367791" cy="148590"/>
    <xdr:sp macro="" textlink="">
      <xdr:nvSpPr>
        <xdr:cNvPr id="25" name="テキスト ボックス 24"/>
        <xdr:cNvSpPr txBox="1"/>
      </xdr:nvSpPr>
      <xdr:spPr>
        <a:xfrm>
          <a:off x="361949" y="661035"/>
          <a:ext cx="1367791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l"/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(Existing</a:t>
          </a:r>
          <a:r>
            <a:rPr kumimoji="1" lang="en-US" altLang="ja-JP" sz="600" b="0" baseline="0">
              <a:latin typeface="Times New Roman" pitchFamily="18" charset="0"/>
              <a:cs typeface="Times New Roman" pitchFamily="18" charset="0"/>
            </a:rPr>
            <a:t> At Grade Weaving Section)</a:t>
          </a:r>
          <a:endParaRPr kumimoji="1" lang="en-US" altLang="ja-JP" sz="600" b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41</xdr:col>
      <xdr:colOff>1</xdr:colOff>
      <xdr:row>9</xdr:row>
      <xdr:rowOff>3810</xdr:rowOff>
    </xdr:from>
    <xdr:to>
      <xdr:col>41</xdr:col>
      <xdr:colOff>104280</xdr:colOff>
      <xdr:row>9</xdr:row>
      <xdr:rowOff>131373</xdr:rowOff>
    </xdr:to>
    <xdr:sp macro="" textlink="">
      <xdr:nvSpPr>
        <xdr:cNvPr id="26" name="下矢印 25"/>
        <xdr:cNvSpPr>
          <a:spLocks/>
        </xdr:cNvSpPr>
      </xdr:nvSpPr>
      <xdr:spPr>
        <a:xfrm rot="8100000">
          <a:off x="5076826" y="1118235"/>
          <a:ext cx="104279" cy="127563"/>
        </a:xfrm>
        <a:prstGeom prst="downArrow">
          <a:avLst>
            <a:gd name="adj1" fmla="val 40802"/>
            <a:gd name="adj2" fmla="val 59520"/>
          </a:avLst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28</xdr:col>
      <xdr:colOff>0</xdr:colOff>
      <xdr:row>6</xdr:row>
      <xdr:rowOff>3810</xdr:rowOff>
    </xdr:from>
    <xdr:ext cx="1775460" cy="148590"/>
    <xdr:sp macro="" textlink="">
      <xdr:nvSpPr>
        <xdr:cNvPr id="27" name="テキスト ボックス 26"/>
        <xdr:cNvSpPr txBox="1"/>
      </xdr:nvSpPr>
      <xdr:spPr>
        <a:xfrm>
          <a:off x="3467100" y="661035"/>
          <a:ext cx="177546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r"/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(Existing</a:t>
          </a:r>
          <a:r>
            <a:rPr kumimoji="1" lang="en-US" altLang="ja-JP" sz="600" b="0" baseline="0">
              <a:latin typeface="Times New Roman" pitchFamily="18" charset="0"/>
              <a:cs typeface="Times New Roman" pitchFamily="18" charset="0"/>
            </a:rPr>
            <a:t> Ramp (To be adjusted to IC in Stage 1))</a:t>
          </a:r>
          <a:endParaRPr kumimoji="1" lang="en-US" altLang="ja-JP" sz="600" b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18</xdr:col>
      <xdr:colOff>9312</xdr:colOff>
      <xdr:row>11</xdr:row>
      <xdr:rowOff>13547</xdr:rowOff>
    </xdr:from>
    <xdr:to>
      <xdr:col>19</xdr:col>
      <xdr:colOff>22575</xdr:colOff>
      <xdr:row>11</xdr:row>
      <xdr:rowOff>117826</xdr:rowOff>
    </xdr:to>
    <xdr:sp macro="" textlink="">
      <xdr:nvSpPr>
        <xdr:cNvPr id="28" name="下矢印 27"/>
        <xdr:cNvSpPr>
          <a:spLocks/>
        </xdr:cNvSpPr>
      </xdr:nvSpPr>
      <xdr:spPr>
        <a:xfrm rot="13500000">
          <a:off x="2254566" y="1416368"/>
          <a:ext cx="104279" cy="137088"/>
        </a:xfrm>
        <a:prstGeom prst="downArrow">
          <a:avLst>
            <a:gd name="adj1" fmla="val 40802"/>
            <a:gd name="adj2" fmla="val 59520"/>
          </a:avLst>
        </a:prstGeom>
        <a:solidFill>
          <a:srgbClr val="00FFFF"/>
        </a:solidFill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17</xdr:col>
      <xdr:colOff>0</xdr:colOff>
      <xdr:row>12</xdr:row>
      <xdr:rowOff>1905</xdr:rowOff>
    </xdr:from>
    <xdr:ext cx="342900" cy="152400"/>
    <xdr:sp macro="" textlink="">
      <xdr:nvSpPr>
        <xdr:cNvPr id="29" name="テキスト ボックス 28"/>
        <xdr:cNvSpPr txBox="1"/>
      </xdr:nvSpPr>
      <xdr:spPr>
        <a:xfrm>
          <a:off x="2105025" y="1573530"/>
          <a:ext cx="342900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ON</a:t>
          </a:r>
          <a:endParaRPr kumimoji="1" lang="ja-JP" altLang="en-US" sz="600" b="1">
            <a:solidFill>
              <a:srgbClr val="00FFFF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23</xdr:col>
      <xdr:colOff>89534</xdr:colOff>
      <xdr:row>9</xdr:row>
      <xdr:rowOff>36194</xdr:rowOff>
    </xdr:from>
    <xdr:to>
      <xdr:col>24</xdr:col>
      <xdr:colOff>102797</xdr:colOff>
      <xdr:row>9</xdr:row>
      <xdr:rowOff>140473</xdr:rowOff>
    </xdr:to>
    <xdr:sp macro="" textlink="">
      <xdr:nvSpPr>
        <xdr:cNvPr id="30" name="下矢印 29"/>
        <xdr:cNvSpPr>
          <a:spLocks/>
        </xdr:cNvSpPr>
      </xdr:nvSpPr>
      <xdr:spPr>
        <a:xfrm rot="2700000">
          <a:off x="2953913" y="1134215"/>
          <a:ext cx="104279" cy="137088"/>
        </a:xfrm>
        <a:prstGeom prst="downArrow">
          <a:avLst>
            <a:gd name="adj1" fmla="val 40802"/>
            <a:gd name="adj2" fmla="val 59520"/>
          </a:avLst>
        </a:prstGeom>
        <a:solidFill>
          <a:srgbClr val="00FFFF"/>
        </a:solidFill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24</xdr:col>
      <xdr:colOff>4445</xdr:colOff>
      <xdr:row>11</xdr:row>
      <xdr:rowOff>19049</xdr:rowOff>
    </xdr:from>
    <xdr:to>
      <xdr:col>24</xdr:col>
      <xdr:colOff>108724</xdr:colOff>
      <xdr:row>11</xdr:row>
      <xdr:rowOff>146612</xdr:rowOff>
    </xdr:to>
    <xdr:sp macro="" textlink="">
      <xdr:nvSpPr>
        <xdr:cNvPr id="31" name="下矢印 30"/>
        <xdr:cNvSpPr>
          <a:spLocks/>
        </xdr:cNvSpPr>
      </xdr:nvSpPr>
      <xdr:spPr>
        <a:xfrm rot="18900000">
          <a:off x="2976245" y="1438274"/>
          <a:ext cx="104279" cy="127563"/>
        </a:xfrm>
        <a:prstGeom prst="downArrow">
          <a:avLst>
            <a:gd name="adj1" fmla="val 40802"/>
            <a:gd name="adj2" fmla="val 59520"/>
          </a:avLst>
        </a:prstGeom>
        <a:solidFill>
          <a:srgbClr val="00FFFF"/>
        </a:solidFill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23</xdr:col>
      <xdr:colOff>0</xdr:colOff>
      <xdr:row>11</xdr:row>
      <xdr:rowOff>148590</xdr:rowOff>
    </xdr:from>
    <xdr:ext cx="340995" cy="152400"/>
    <xdr:sp macro="" textlink="">
      <xdr:nvSpPr>
        <xdr:cNvPr id="32" name="テキスト ボックス 31"/>
        <xdr:cNvSpPr txBox="1"/>
      </xdr:nvSpPr>
      <xdr:spPr>
        <a:xfrm>
          <a:off x="2847975" y="1567815"/>
          <a:ext cx="34099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OFF</a:t>
          </a:r>
          <a:endParaRPr kumimoji="1" lang="ja-JP" altLang="en-US" sz="600" b="1">
            <a:solidFill>
              <a:srgbClr val="00FFFF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22</xdr:col>
      <xdr:colOff>112395</xdr:colOff>
      <xdr:row>8</xdr:row>
      <xdr:rowOff>0</xdr:rowOff>
    </xdr:from>
    <xdr:ext cx="342900" cy="152399"/>
    <xdr:sp macro="" textlink="">
      <xdr:nvSpPr>
        <xdr:cNvPr id="33" name="テキスト ボックス 32"/>
        <xdr:cNvSpPr txBox="1"/>
      </xdr:nvSpPr>
      <xdr:spPr>
        <a:xfrm>
          <a:off x="2836545" y="962025"/>
          <a:ext cx="342900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ON</a:t>
          </a:r>
          <a:endParaRPr kumimoji="1" lang="ja-JP" altLang="en-US" sz="600" b="1">
            <a:solidFill>
              <a:srgbClr val="00FFFF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6</xdr:col>
      <xdr:colOff>102871</xdr:colOff>
      <xdr:row>9</xdr:row>
      <xdr:rowOff>32386</xdr:rowOff>
    </xdr:from>
    <xdr:to>
      <xdr:col>8</xdr:col>
      <xdr:colOff>1834</xdr:colOff>
      <xdr:row>9</xdr:row>
      <xdr:rowOff>136665</xdr:rowOff>
    </xdr:to>
    <xdr:sp macro="" textlink="">
      <xdr:nvSpPr>
        <xdr:cNvPr id="34" name="下矢印 33"/>
        <xdr:cNvSpPr>
          <a:spLocks/>
        </xdr:cNvSpPr>
      </xdr:nvSpPr>
      <xdr:spPr>
        <a:xfrm rot="2700000">
          <a:off x="866988" y="1125644"/>
          <a:ext cx="104279" cy="146613"/>
        </a:xfrm>
        <a:prstGeom prst="downArrow">
          <a:avLst>
            <a:gd name="adj1" fmla="val 40802"/>
            <a:gd name="adj2" fmla="val 59520"/>
          </a:avLst>
        </a:prstGeom>
        <a:solidFill>
          <a:srgbClr val="00FFFF"/>
        </a:solidFill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17145</xdr:colOff>
      <xdr:row>11</xdr:row>
      <xdr:rowOff>20956</xdr:rowOff>
    </xdr:from>
    <xdr:to>
      <xdr:col>8</xdr:col>
      <xdr:colOff>7124</xdr:colOff>
      <xdr:row>11</xdr:row>
      <xdr:rowOff>148519</xdr:rowOff>
    </xdr:to>
    <xdr:sp macro="" textlink="">
      <xdr:nvSpPr>
        <xdr:cNvPr id="35" name="下矢印 34"/>
        <xdr:cNvSpPr>
          <a:spLocks/>
        </xdr:cNvSpPr>
      </xdr:nvSpPr>
      <xdr:spPr>
        <a:xfrm rot="18900000">
          <a:off x="883920" y="1440181"/>
          <a:ext cx="113804" cy="127563"/>
        </a:xfrm>
        <a:prstGeom prst="downArrow">
          <a:avLst>
            <a:gd name="adj1" fmla="val 40802"/>
            <a:gd name="adj2" fmla="val 59520"/>
          </a:avLst>
        </a:prstGeom>
        <a:solidFill>
          <a:srgbClr val="00FFFF"/>
        </a:solidFill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5</xdr:col>
      <xdr:colOff>112394</xdr:colOff>
      <xdr:row>8</xdr:row>
      <xdr:rowOff>0</xdr:rowOff>
    </xdr:from>
    <xdr:ext cx="344805" cy="152399"/>
    <xdr:sp macro="" textlink="">
      <xdr:nvSpPr>
        <xdr:cNvPr id="36" name="テキスト ボックス 35"/>
        <xdr:cNvSpPr txBox="1"/>
      </xdr:nvSpPr>
      <xdr:spPr>
        <a:xfrm>
          <a:off x="731519" y="962025"/>
          <a:ext cx="344805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ON</a:t>
          </a:r>
          <a:endParaRPr kumimoji="1" lang="ja-JP" altLang="en-US" sz="600" b="1">
            <a:solidFill>
              <a:srgbClr val="00FFFF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112395</xdr:colOff>
      <xdr:row>12</xdr:row>
      <xdr:rowOff>0</xdr:rowOff>
    </xdr:from>
    <xdr:ext cx="344805" cy="152399"/>
    <xdr:sp macro="" textlink="">
      <xdr:nvSpPr>
        <xdr:cNvPr id="37" name="テキスト ボックス 36"/>
        <xdr:cNvSpPr txBox="1"/>
      </xdr:nvSpPr>
      <xdr:spPr>
        <a:xfrm>
          <a:off x="731520" y="1571625"/>
          <a:ext cx="344805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OFF</a:t>
          </a:r>
          <a:endParaRPr kumimoji="1" lang="ja-JP" altLang="en-US" sz="600" b="1">
            <a:solidFill>
              <a:srgbClr val="00FFFF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685800" cy="148590"/>
    <xdr:sp macro="" textlink="">
      <xdr:nvSpPr>
        <xdr:cNvPr id="38" name="テキスト ボックス 37"/>
        <xdr:cNvSpPr txBox="1"/>
      </xdr:nvSpPr>
      <xdr:spPr>
        <a:xfrm>
          <a:off x="247650" y="809625"/>
          <a:ext cx="68580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Stage 1</a:t>
          </a:r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571500" cy="148590"/>
    <xdr:sp macro="" textlink="">
      <xdr:nvSpPr>
        <xdr:cNvPr id="39" name="テキスト ボックス 38"/>
        <xdr:cNvSpPr txBox="1"/>
      </xdr:nvSpPr>
      <xdr:spPr>
        <a:xfrm>
          <a:off x="619125" y="809625"/>
          <a:ext cx="57150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Stage 2</a:t>
          </a:r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800100" cy="148590"/>
    <xdr:sp macro="" textlink="">
      <xdr:nvSpPr>
        <xdr:cNvPr id="40" name="テキスト ボックス 39"/>
        <xdr:cNvSpPr txBox="1"/>
      </xdr:nvSpPr>
      <xdr:spPr>
        <a:xfrm>
          <a:off x="1857375" y="809625"/>
          <a:ext cx="80010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Stage 2</a:t>
          </a:r>
        </a:p>
      </xdr:txBody>
    </xdr:sp>
    <xdr:clientData/>
  </xdr:oneCellAnchor>
  <xdr:oneCellAnchor>
    <xdr:from>
      <xdr:col>22</xdr:col>
      <xdr:colOff>1</xdr:colOff>
      <xdr:row>7</xdr:row>
      <xdr:rowOff>0</xdr:rowOff>
    </xdr:from>
    <xdr:ext cx="571499" cy="148590"/>
    <xdr:sp macro="" textlink="">
      <xdr:nvSpPr>
        <xdr:cNvPr id="41" name="テキスト ボックス 40"/>
        <xdr:cNvSpPr txBox="1"/>
      </xdr:nvSpPr>
      <xdr:spPr>
        <a:xfrm>
          <a:off x="2724151" y="809625"/>
          <a:ext cx="571499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Stage 2</a:t>
          </a:r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571499" cy="148590"/>
    <xdr:sp macro="" textlink="">
      <xdr:nvSpPr>
        <xdr:cNvPr id="42" name="テキスト ボックス 41"/>
        <xdr:cNvSpPr txBox="1"/>
      </xdr:nvSpPr>
      <xdr:spPr>
        <a:xfrm>
          <a:off x="4829175" y="809625"/>
          <a:ext cx="571499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Stage 1</a:t>
          </a:r>
        </a:p>
      </xdr:txBody>
    </xdr:sp>
    <xdr:clientData/>
  </xdr:oneCellAnchor>
  <xdr:oneCellAnchor>
    <xdr:from>
      <xdr:col>25</xdr:col>
      <xdr:colOff>3810</xdr:colOff>
      <xdr:row>9</xdr:row>
      <xdr:rowOff>38100</xdr:rowOff>
    </xdr:from>
    <xdr:ext cx="1824990" cy="148590"/>
    <xdr:sp macro="" textlink="">
      <xdr:nvSpPr>
        <xdr:cNvPr id="43" name="テキスト ボックス 42"/>
        <xdr:cNvSpPr txBox="1"/>
      </xdr:nvSpPr>
      <xdr:spPr>
        <a:xfrm>
          <a:off x="3099435" y="1152525"/>
          <a:ext cx="182499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HRR3 (Mai Dich - South Thang Long Section)</a:t>
          </a:r>
        </a:p>
      </xdr:txBody>
    </xdr:sp>
    <xdr:clientData/>
  </xdr:oneCellAnchor>
  <xdr:twoCellAnchor>
    <xdr:from>
      <xdr:col>41</xdr:col>
      <xdr:colOff>7620</xdr:colOff>
      <xdr:row>11</xdr:row>
      <xdr:rowOff>15240</xdr:rowOff>
    </xdr:from>
    <xdr:to>
      <xdr:col>42</xdr:col>
      <xdr:colOff>20883</xdr:colOff>
      <xdr:row>11</xdr:row>
      <xdr:rowOff>119519</xdr:rowOff>
    </xdr:to>
    <xdr:sp macro="" textlink="">
      <xdr:nvSpPr>
        <xdr:cNvPr id="44" name="下矢印 43"/>
        <xdr:cNvSpPr>
          <a:spLocks/>
        </xdr:cNvSpPr>
      </xdr:nvSpPr>
      <xdr:spPr>
        <a:xfrm rot="13500000">
          <a:off x="5100849" y="1418061"/>
          <a:ext cx="104279" cy="137088"/>
        </a:xfrm>
        <a:prstGeom prst="downArrow">
          <a:avLst>
            <a:gd name="adj1" fmla="val 40802"/>
            <a:gd name="adj2" fmla="val 59520"/>
          </a:avLst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3</xdr:col>
      <xdr:colOff>0</xdr:colOff>
      <xdr:row>9</xdr:row>
      <xdr:rowOff>137160</xdr:rowOff>
    </xdr:from>
    <xdr:ext cx="281940" cy="152399"/>
    <xdr:sp macro="" textlink="">
      <xdr:nvSpPr>
        <xdr:cNvPr id="45" name="テキスト ボックス 44"/>
        <xdr:cNvSpPr txBox="1"/>
      </xdr:nvSpPr>
      <xdr:spPr>
        <a:xfrm>
          <a:off x="371475" y="1251585"/>
          <a:ext cx="281940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BP</a:t>
          </a:r>
          <a:endParaRPr kumimoji="1" lang="ja-JP" altLang="en-US" sz="6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42</xdr:col>
      <xdr:colOff>15842</xdr:colOff>
      <xdr:row>9</xdr:row>
      <xdr:rowOff>137160</xdr:rowOff>
    </xdr:from>
    <xdr:ext cx="281940" cy="152399"/>
    <xdr:sp macro="" textlink="">
      <xdr:nvSpPr>
        <xdr:cNvPr id="46" name="テキスト ボックス 45"/>
        <xdr:cNvSpPr txBox="1"/>
      </xdr:nvSpPr>
      <xdr:spPr>
        <a:xfrm>
          <a:off x="5216492" y="1251585"/>
          <a:ext cx="281940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EP</a:t>
          </a:r>
          <a:endParaRPr kumimoji="1" lang="ja-JP" altLang="en-US" sz="6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22</xdr:col>
      <xdr:colOff>0</xdr:colOff>
      <xdr:row>17</xdr:row>
      <xdr:rowOff>148590</xdr:rowOff>
    </xdr:from>
    <xdr:to>
      <xdr:col>44</xdr:col>
      <xdr:colOff>0</xdr:colOff>
      <xdr:row>26</xdr:row>
      <xdr:rowOff>57150</xdr:rowOff>
    </xdr:to>
    <xdr:sp macro="" textlink="">
      <xdr:nvSpPr>
        <xdr:cNvPr id="47" name="正方形/長方形 46"/>
        <xdr:cNvSpPr/>
      </xdr:nvSpPr>
      <xdr:spPr>
        <a:xfrm>
          <a:off x="2724150" y="2510790"/>
          <a:ext cx="2724150" cy="1375410"/>
        </a:xfrm>
        <a:prstGeom prst="rect">
          <a:avLst/>
        </a:prstGeom>
        <a:solidFill>
          <a:schemeClr val="accent3">
            <a:lumMod val="75000"/>
          </a:schemeClr>
        </a:solidFill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64770</xdr:colOff>
      <xdr:row>18</xdr:row>
      <xdr:rowOff>0</xdr:rowOff>
    </xdr:from>
    <xdr:to>
      <xdr:col>21</xdr:col>
      <xdr:colOff>0</xdr:colOff>
      <xdr:row>26</xdr:row>
      <xdr:rowOff>57150</xdr:rowOff>
    </xdr:to>
    <xdr:sp macro="" textlink="">
      <xdr:nvSpPr>
        <xdr:cNvPr id="48" name="正方形/長方形 47"/>
        <xdr:cNvSpPr/>
      </xdr:nvSpPr>
      <xdr:spPr>
        <a:xfrm>
          <a:off x="436245" y="2514600"/>
          <a:ext cx="2164080" cy="1371600"/>
        </a:xfrm>
        <a:prstGeom prst="rect">
          <a:avLst/>
        </a:prstGeom>
        <a:solidFill>
          <a:srgbClr val="FF9966"/>
        </a:solidFill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oneCellAnchor>
    <xdr:from>
      <xdr:col>3</xdr:col>
      <xdr:colOff>110490</xdr:colOff>
      <xdr:row>18</xdr:row>
      <xdr:rowOff>1</xdr:rowOff>
    </xdr:from>
    <xdr:ext cx="918210" cy="148590"/>
    <xdr:sp macro="" textlink="">
      <xdr:nvSpPr>
        <xdr:cNvPr id="49" name="テキスト ボックス 48"/>
        <xdr:cNvSpPr txBox="1"/>
      </xdr:nvSpPr>
      <xdr:spPr>
        <a:xfrm>
          <a:off x="481965" y="2514601"/>
          <a:ext cx="91821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latin typeface="Times New Roman" pitchFamily="18" charset="0"/>
              <a:cs typeface="Times New Roman" pitchFamily="18" charset="0"/>
            </a:rPr>
            <a:t>Mai Dich Ramp</a:t>
          </a:r>
        </a:p>
      </xdr:txBody>
    </xdr:sp>
    <xdr:clientData/>
  </xdr:oneCellAnchor>
  <xdr:oneCellAnchor>
    <xdr:from>
      <xdr:col>12</xdr:col>
      <xdr:colOff>0</xdr:colOff>
      <xdr:row>18</xdr:row>
      <xdr:rowOff>1</xdr:rowOff>
    </xdr:from>
    <xdr:ext cx="1143000" cy="148590"/>
    <xdr:sp macro="" textlink="">
      <xdr:nvSpPr>
        <xdr:cNvPr id="50" name="テキスト ボックス 49"/>
        <xdr:cNvSpPr txBox="1"/>
      </xdr:nvSpPr>
      <xdr:spPr>
        <a:xfrm>
          <a:off x="1485900" y="2514601"/>
          <a:ext cx="114300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latin typeface="Times New Roman" pitchFamily="18" charset="0"/>
              <a:cs typeface="Times New Roman" pitchFamily="18" charset="0"/>
            </a:rPr>
            <a:t>Hoang Quoc Viet Ramp</a:t>
          </a:r>
          <a:endParaRPr kumimoji="1" lang="ja-JP" altLang="en-US" sz="600" b="1" u="none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22</xdr:col>
      <xdr:colOff>0</xdr:colOff>
      <xdr:row>18</xdr:row>
      <xdr:rowOff>1</xdr:rowOff>
    </xdr:from>
    <xdr:ext cx="914400" cy="148589"/>
    <xdr:sp macro="" textlink="">
      <xdr:nvSpPr>
        <xdr:cNvPr id="51" name="テキスト ボックス 50"/>
        <xdr:cNvSpPr txBox="1"/>
      </xdr:nvSpPr>
      <xdr:spPr>
        <a:xfrm>
          <a:off x="2724150" y="2514601"/>
          <a:ext cx="914400" cy="1485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latin typeface="Times New Roman" pitchFamily="18" charset="0"/>
              <a:cs typeface="Times New Roman" pitchFamily="18" charset="0"/>
            </a:rPr>
            <a:t>Co Nhue Ramp</a:t>
          </a:r>
        </a:p>
      </xdr:txBody>
    </xdr:sp>
    <xdr:clientData/>
  </xdr:oneCellAnchor>
  <xdr:oneCellAnchor>
    <xdr:from>
      <xdr:col>33</xdr:col>
      <xdr:colOff>0</xdr:colOff>
      <xdr:row>18</xdr:row>
      <xdr:rowOff>1</xdr:rowOff>
    </xdr:from>
    <xdr:ext cx="1203960" cy="148589"/>
    <xdr:sp macro="" textlink="">
      <xdr:nvSpPr>
        <xdr:cNvPr id="52" name="テキスト ボックス 51"/>
        <xdr:cNvSpPr txBox="1"/>
      </xdr:nvSpPr>
      <xdr:spPr>
        <a:xfrm>
          <a:off x="4086225" y="2514601"/>
          <a:ext cx="1203960" cy="1485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r"/>
          <a:r>
            <a:rPr kumimoji="1" lang="en-US" altLang="ja-JP" sz="600" b="1" u="none">
              <a:latin typeface="Times New Roman" pitchFamily="18" charset="0"/>
              <a:cs typeface="Times New Roman" pitchFamily="18" charset="0"/>
            </a:rPr>
            <a:t>South Thang</a:t>
          </a:r>
          <a:r>
            <a:rPr kumimoji="1" lang="en-US" altLang="ja-JP" sz="600" b="1" u="none" baseline="0">
              <a:latin typeface="Times New Roman" pitchFamily="18" charset="0"/>
              <a:cs typeface="Times New Roman" pitchFamily="18" charset="0"/>
            </a:rPr>
            <a:t> Long Ramp</a:t>
          </a:r>
          <a:endParaRPr kumimoji="1" lang="ja-JP" altLang="en-US" sz="600" b="1" u="none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116304</xdr:colOff>
      <xdr:row>23</xdr:row>
      <xdr:rowOff>25167</xdr:rowOff>
    </xdr:from>
    <xdr:to>
      <xdr:col>42</xdr:col>
      <xdr:colOff>52704</xdr:colOff>
      <xdr:row>23</xdr:row>
      <xdr:rowOff>25167</xdr:rowOff>
    </xdr:to>
    <xdr:cxnSp macro="">
      <xdr:nvCxnSpPr>
        <xdr:cNvPr id="53" name="直線コネクタ 52"/>
        <xdr:cNvCxnSpPr/>
      </xdr:nvCxnSpPr>
      <xdr:spPr>
        <a:xfrm flipV="1">
          <a:off x="611604" y="3339867"/>
          <a:ext cx="4641750" cy="0"/>
        </a:xfrm>
        <a:prstGeom prst="line">
          <a:avLst/>
        </a:prstGeom>
        <a:ln w="63500">
          <a:solidFill>
            <a:srgbClr val="FF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212</xdr:colOff>
      <xdr:row>21</xdr:row>
      <xdr:rowOff>0</xdr:rowOff>
    </xdr:from>
    <xdr:to>
      <xdr:col>9</xdr:col>
      <xdr:colOff>212</xdr:colOff>
      <xdr:row>25</xdr:row>
      <xdr:rowOff>32732</xdr:rowOff>
    </xdr:to>
    <xdr:cxnSp macro="">
      <xdr:nvCxnSpPr>
        <xdr:cNvPr id="54" name="直線コネクタ 53"/>
        <xdr:cNvCxnSpPr/>
      </xdr:nvCxnSpPr>
      <xdr:spPr>
        <a:xfrm>
          <a:off x="1114637" y="2971800"/>
          <a:ext cx="0" cy="718532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1158</xdr:colOff>
      <xdr:row>21</xdr:row>
      <xdr:rowOff>414</xdr:rowOff>
    </xdr:from>
    <xdr:to>
      <xdr:col>40</xdr:col>
      <xdr:colOff>1158</xdr:colOff>
      <xdr:row>25</xdr:row>
      <xdr:rowOff>33146</xdr:rowOff>
    </xdr:to>
    <xdr:cxnSp macro="">
      <xdr:nvCxnSpPr>
        <xdr:cNvPr id="55" name="直線コネクタ 54"/>
        <xdr:cNvCxnSpPr/>
      </xdr:nvCxnSpPr>
      <xdr:spPr>
        <a:xfrm>
          <a:off x="4954158" y="2972214"/>
          <a:ext cx="0" cy="718532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1236</xdr:colOff>
      <xdr:row>21</xdr:row>
      <xdr:rowOff>0</xdr:rowOff>
    </xdr:from>
    <xdr:to>
      <xdr:col>17</xdr:col>
      <xdr:colOff>1236</xdr:colOff>
      <xdr:row>25</xdr:row>
      <xdr:rowOff>29336</xdr:rowOff>
    </xdr:to>
    <xdr:cxnSp macro="">
      <xdr:nvCxnSpPr>
        <xdr:cNvPr id="56" name="直線コネクタ 55"/>
        <xdr:cNvCxnSpPr/>
      </xdr:nvCxnSpPr>
      <xdr:spPr>
        <a:xfrm>
          <a:off x="2106261" y="2971800"/>
          <a:ext cx="0" cy="715136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112752</xdr:colOff>
      <xdr:row>21</xdr:row>
      <xdr:rowOff>0</xdr:rowOff>
    </xdr:from>
    <xdr:to>
      <xdr:col>25</xdr:col>
      <xdr:colOff>112752</xdr:colOff>
      <xdr:row>25</xdr:row>
      <xdr:rowOff>29336</xdr:rowOff>
    </xdr:to>
    <xdr:cxnSp macro="">
      <xdr:nvCxnSpPr>
        <xdr:cNvPr id="57" name="直線コネクタ 56"/>
        <xdr:cNvCxnSpPr/>
      </xdr:nvCxnSpPr>
      <xdr:spPr>
        <a:xfrm>
          <a:off x="3208377" y="2971800"/>
          <a:ext cx="0" cy="715136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1</xdr:colOff>
      <xdr:row>21</xdr:row>
      <xdr:rowOff>0</xdr:rowOff>
    </xdr:from>
    <xdr:ext cx="504000" cy="152399"/>
    <xdr:sp macro="" textlink="">
      <xdr:nvSpPr>
        <xdr:cNvPr id="58" name="テキスト ボックス 57"/>
        <xdr:cNvSpPr txBox="1"/>
      </xdr:nvSpPr>
      <xdr:spPr>
        <a:xfrm>
          <a:off x="371476" y="2971800"/>
          <a:ext cx="504000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ON/OFF</a:t>
          </a:r>
          <a:endParaRPr kumimoji="1" lang="ja-JP" altLang="en-US" sz="600" b="1">
            <a:solidFill>
              <a:srgbClr val="FFFF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110491</xdr:colOff>
      <xdr:row>24</xdr:row>
      <xdr:rowOff>93346</xdr:rowOff>
    </xdr:from>
    <xdr:ext cx="504000" cy="152400"/>
    <xdr:sp macro="" textlink="">
      <xdr:nvSpPr>
        <xdr:cNvPr id="59" name="テキスト ボックス 58"/>
        <xdr:cNvSpPr txBox="1"/>
      </xdr:nvSpPr>
      <xdr:spPr>
        <a:xfrm>
          <a:off x="358141" y="3579496"/>
          <a:ext cx="504000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r"/>
          <a:r>
            <a:rPr kumimoji="1" lang="en-US" altLang="ja-JP" sz="600" b="1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ON/OFF</a:t>
          </a:r>
          <a:endParaRPr kumimoji="1" lang="ja-JP" altLang="en-US" sz="600" b="1">
            <a:solidFill>
              <a:srgbClr val="FFFF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40</xdr:col>
      <xdr:colOff>1</xdr:colOff>
      <xdr:row>21</xdr:row>
      <xdr:rowOff>0</xdr:rowOff>
    </xdr:from>
    <xdr:ext cx="342900" cy="152399"/>
    <xdr:sp macro="" textlink="">
      <xdr:nvSpPr>
        <xdr:cNvPr id="60" name="テキスト ボックス 59"/>
        <xdr:cNvSpPr txBox="1"/>
      </xdr:nvSpPr>
      <xdr:spPr>
        <a:xfrm>
          <a:off x="4953001" y="2971800"/>
          <a:ext cx="342900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OFF</a:t>
          </a:r>
          <a:endParaRPr kumimoji="1" lang="ja-JP" altLang="en-US" sz="600" b="1">
            <a:solidFill>
              <a:srgbClr val="FFFF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40</xdr:col>
      <xdr:colOff>0</xdr:colOff>
      <xdr:row>24</xdr:row>
      <xdr:rowOff>96203</xdr:rowOff>
    </xdr:from>
    <xdr:ext cx="342899" cy="147637"/>
    <xdr:sp macro="" textlink="">
      <xdr:nvSpPr>
        <xdr:cNvPr id="61" name="テキスト ボックス 60"/>
        <xdr:cNvSpPr txBox="1"/>
      </xdr:nvSpPr>
      <xdr:spPr>
        <a:xfrm>
          <a:off x="4953000" y="3582353"/>
          <a:ext cx="342899" cy="147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ON</a:t>
          </a:r>
          <a:endParaRPr kumimoji="1" lang="ja-JP" altLang="en-US" sz="600" b="1">
            <a:solidFill>
              <a:srgbClr val="FFFF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0</xdr:colOff>
      <xdr:row>21</xdr:row>
      <xdr:rowOff>59055</xdr:rowOff>
    </xdr:from>
    <xdr:ext cx="619125" cy="614363"/>
    <xdr:sp macro="" textlink="">
      <xdr:nvSpPr>
        <xdr:cNvPr id="62" name="テキスト ボックス 61"/>
        <xdr:cNvSpPr txBox="1"/>
      </xdr:nvSpPr>
      <xdr:spPr>
        <a:xfrm>
          <a:off x="0" y="3030855"/>
          <a:ext cx="619125" cy="614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54000" rtlCol="0" anchor="ctr">
          <a:noAutofit/>
        </a:bodyPr>
        <a:lstStyle/>
        <a:p>
          <a:pPr algn="l"/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To:</a:t>
          </a:r>
        </a:p>
        <a:p>
          <a:pPr algn="l"/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Thanh Tri</a:t>
          </a:r>
          <a:r>
            <a:rPr kumimoji="1" lang="en-US" altLang="ja-JP" sz="600" b="0" baseline="0">
              <a:latin typeface="Times New Roman" pitchFamily="18" charset="0"/>
              <a:cs typeface="Times New Roman" pitchFamily="18" charset="0"/>
            </a:rPr>
            <a:t> </a:t>
          </a:r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Bridge</a:t>
          </a:r>
        </a:p>
      </xdr:txBody>
    </xdr:sp>
    <xdr:clientData/>
  </xdr:oneCellAnchor>
  <xdr:oneCellAnchor>
    <xdr:from>
      <xdr:col>43</xdr:col>
      <xdr:colOff>110490</xdr:colOff>
      <xdr:row>21</xdr:row>
      <xdr:rowOff>59055</xdr:rowOff>
    </xdr:from>
    <xdr:ext cx="567690" cy="614363"/>
    <xdr:sp macro="" textlink="">
      <xdr:nvSpPr>
        <xdr:cNvPr id="63" name="テキスト ボックス 62"/>
        <xdr:cNvSpPr txBox="1"/>
      </xdr:nvSpPr>
      <xdr:spPr>
        <a:xfrm>
          <a:off x="5434965" y="3030855"/>
          <a:ext cx="567690" cy="614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Ins="54000" rtlCol="0" anchor="ctr">
          <a:noAutofit/>
        </a:bodyPr>
        <a:lstStyle/>
        <a:p>
          <a:pPr algn="l"/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To:</a:t>
          </a:r>
        </a:p>
        <a:p>
          <a:pPr algn="l"/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Thang Long</a:t>
          </a:r>
        </a:p>
        <a:p>
          <a:pPr algn="l"/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Bridge</a:t>
          </a:r>
        </a:p>
      </xdr:txBody>
    </xdr:sp>
    <xdr:clientData/>
  </xdr:oneCellAnchor>
  <xdr:oneCellAnchor>
    <xdr:from>
      <xdr:col>3</xdr:col>
      <xdr:colOff>64770</xdr:colOff>
      <xdr:row>17</xdr:row>
      <xdr:rowOff>0</xdr:rowOff>
    </xdr:from>
    <xdr:ext cx="1992630" cy="148590"/>
    <xdr:sp macro="" textlink="">
      <xdr:nvSpPr>
        <xdr:cNvPr id="64" name="テキスト ボックス 63"/>
        <xdr:cNvSpPr txBox="1"/>
      </xdr:nvSpPr>
      <xdr:spPr>
        <a:xfrm>
          <a:off x="436245" y="2362200"/>
          <a:ext cx="199263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700" b="1" u="sng">
              <a:latin typeface="Times New Roman" pitchFamily="18" charset="0"/>
              <a:cs typeface="Times New Roman" pitchFamily="18" charset="0"/>
            </a:rPr>
            <a:t>Mai Dich -</a:t>
          </a:r>
          <a:r>
            <a:rPr kumimoji="1" lang="en-US" altLang="ja-JP" sz="700" b="1" u="sng" baseline="0">
              <a:latin typeface="Times New Roman" pitchFamily="18" charset="0"/>
              <a:cs typeface="Times New Roman" pitchFamily="18" charset="0"/>
            </a:rPr>
            <a:t> Hoang Quoc Viet IC</a:t>
          </a:r>
          <a:endParaRPr kumimoji="1" lang="en-US" altLang="ja-JP" sz="700" b="1" u="sng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22</xdr:col>
      <xdr:colOff>0</xdr:colOff>
      <xdr:row>17</xdr:row>
      <xdr:rowOff>3810</xdr:rowOff>
    </xdr:from>
    <xdr:ext cx="2461260" cy="140970"/>
    <xdr:sp macro="" textlink="">
      <xdr:nvSpPr>
        <xdr:cNvPr id="65" name="テキスト ボックス 64"/>
        <xdr:cNvSpPr txBox="1"/>
      </xdr:nvSpPr>
      <xdr:spPr>
        <a:xfrm>
          <a:off x="2724150" y="2366010"/>
          <a:ext cx="2461260" cy="140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700" b="1" u="sng">
              <a:latin typeface="Times New Roman" pitchFamily="18" charset="0"/>
              <a:cs typeface="Times New Roman" pitchFamily="18" charset="0"/>
            </a:rPr>
            <a:t>Co Nhue - South Thang Long </a:t>
          </a:r>
          <a:r>
            <a:rPr kumimoji="1" lang="en-US" altLang="ja-JP" sz="700" b="1" u="sng" baseline="0">
              <a:latin typeface="Times New Roman" pitchFamily="18" charset="0"/>
              <a:cs typeface="Times New Roman" pitchFamily="18" charset="0"/>
            </a:rPr>
            <a:t>IC</a:t>
          </a:r>
          <a:endParaRPr kumimoji="1" lang="en-US" altLang="ja-JP" sz="700" b="1" u="sng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81913</xdr:colOff>
      <xdr:row>21</xdr:row>
      <xdr:rowOff>165733</xdr:rowOff>
    </xdr:from>
    <xdr:to>
      <xdr:col>6</xdr:col>
      <xdr:colOff>34776</xdr:colOff>
      <xdr:row>22</xdr:row>
      <xdr:rowOff>120393</xdr:rowOff>
    </xdr:to>
    <xdr:sp macro="" textlink="">
      <xdr:nvSpPr>
        <xdr:cNvPr id="66" name="左右矢印 65"/>
        <xdr:cNvSpPr/>
      </xdr:nvSpPr>
      <xdr:spPr>
        <a:xfrm rot="8100000">
          <a:off x="577213" y="3137533"/>
          <a:ext cx="200513" cy="126110"/>
        </a:xfrm>
        <a:prstGeom prst="leftRightArrow">
          <a:avLst>
            <a:gd name="adj1" fmla="val 53540"/>
            <a:gd name="adj2" fmla="val 50813"/>
          </a:avLst>
        </a:prstGeom>
        <a:solidFill>
          <a:srgbClr val="FFFF00"/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111497</xdr:colOff>
      <xdr:row>23</xdr:row>
      <xdr:rowOff>96148</xdr:rowOff>
    </xdr:from>
    <xdr:to>
      <xdr:col>6</xdr:col>
      <xdr:colOff>9007</xdr:colOff>
      <xdr:row>24</xdr:row>
      <xdr:rowOff>106161</xdr:rowOff>
    </xdr:to>
    <xdr:sp macro="" textlink="">
      <xdr:nvSpPr>
        <xdr:cNvPr id="67" name="左右矢印 66"/>
        <xdr:cNvSpPr/>
      </xdr:nvSpPr>
      <xdr:spPr>
        <a:xfrm rot="2700000">
          <a:off x="588645" y="3429000"/>
          <a:ext cx="181463" cy="145160"/>
        </a:xfrm>
        <a:prstGeom prst="leftRightArrow">
          <a:avLst>
            <a:gd name="adj1" fmla="val 53540"/>
            <a:gd name="adj2" fmla="val 50813"/>
          </a:avLst>
        </a:prstGeom>
        <a:solidFill>
          <a:srgbClr val="FFFF00"/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18</xdr:col>
      <xdr:colOff>2117</xdr:colOff>
      <xdr:row>21</xdr:row>
      <xdr:rowOff>157903</xdr:rowOff>
    </xdr:from>
    <xdr:to>
      <xdr:col>18</xdr:col>
      <xdr:colOff>106396</xdr:colOff>
      <xdr:row>22</xdr:row>
      <xdr:rowOff>114016</xdr:rowOff>
    </xdr:to>
    <xdr:sp macro="" textlink="">
      <xdr:nvSpPr>
        <xdr:cNvPr id="68" name="下矢印 67"/>
        <xdr:cNvSpPr>
          <a:spLocks/>
        </xdr:cNvSpPr>
      </xdr:nvSpPr>
      <xdr:spPr>
        <a:xfrm rot="8100000">
          <a:off x="2230967" y="3129703"/>
          <a:ext cx="104279" cy="127563"/>
        </a:xfrm>
        <a:prstGeom prst="downArrow">
          <a:avLst>
            <a:gd name="adj1" fmla="val 40802"/>
            <a:gd name="adj2" fmla="val 59520"/>
          </a:avLst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17</xdr:col>
      <xdr:colOff>0</xdr:colOff>
      <xdr:row>21</xdr:row>
      <xdr:rowOff>0</xdr:rowOff>
    </xdr:from>
    <xdr:ext cx="344803" cy="152399"/>
    <xdr:sp macro="" textlink="">
      <xdr:nvSpPr>
        <xdr:cNvPr id="69" name="テキスト ボックス 68"/>
        <xdr:cNvSpPr txBox="1"/>
      </xdr:nvSpPr>
      <xdr:spPr>
        <a:xfrm>
          <a:off x="2105025" y="2971800"/>
          <a:ext cx="344803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OFF</a:t>
          </a:r>
          <a:endParaRPr kumimoji="1" lang="ja-JP" altLang="en-US" sz="600" b="1">
            <a:solidFill>
              <a:srgbClr val="FFFF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114299</xdr:colOff>
      <xdr:row>19</xdr:row>
      <xdr:rowOff>3810</xdr:rowOff>
    </xdr:from>
    <xdr:ext cx="1367791" cy="148590"/>
    <xdr:sp macro="" textlink="">
      <xdr:nvSpPr>
        <xdr:cNvPr id="70" name="テキスト ボックス 69"/>
        <xdr:cNvSpPr txBox="1"/>
      </xdr:nvSpPr>
      <xdr:spPr>
        <a:xfrm>
          <a:off x="361949" y="2670810"/>
          <a:ext cx="1367791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l"/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(Existing</a:t>
          </a:r>
          <a:r>
            <a:rPr kumimoji="1" lang="en-US" altLang="ja-JP" sz="600" b="0" baseline="0">
              <a:latin typeface="Times New Roman" pitchFamily="18" charset="0"/>
              <a:cs typeface="Times New Roman" pitchFamily="18" charset="0"/>
            </a:rPr>
            <a:t> At Grade Weaving Section)</a:t>
          </a:r>
          <a:endParaRPr kumimoji="1" lang="en-US" altLang="ja-JP" sz="600" b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41</xdr:col>
      <xdr:colOff>1</xdr:colOff>
      <xdr:row>21</xdr:row>
      <xdr:rowOff>156210</xdr:rowOff>
    </xdr:from>
    <xdr:to>
      <xdr:col>41</xdr:col>
      <xdr:colOff>104280</xdr:colOff>
      <xdr:row>22</xdr:row>
      <xdr:rowOff>112323</xdr:rowOff>
    </xdr:to>
    <xdr:sp macro="" textlink="">
      <xdr:nvSpPr>
        <xdr:cNvPr id="71" name="下矢印 70"/>
        <xdr:cNvSpPr>
          <a:spLocks/>
        </xdr:cNvSpPr>
      </xdr:nvSpPr>
      <xdr:spPr>
        <a:xfrm rot="8100000">
          <a:off x="5076826" y="3128010"/>
          <a:ext cx="104279" cy="127563"/>
        </a:xfrm>
        <a:prstGeom prst="downArrow">
          <a:avLst>
            <a:gd name="adj1" fmla="val 40802"/>
            <a:gd name="adj2" fmla="val 59520"/>
          </a:avLst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28</xdr:col>
      <xdr:colOff>0</xdr:colOff>
      <xdr:row>19</xdr:row>
      <xdr:rowOff>3810</xdr:rowOff>
    </xdr:from>
    <xdr:ext cx="1775460" cy="148590"/>
    <xdr:sp macro="" textlink="">
      <xdr:nvSpPr>
        <xdr:cNvPr id="72" name="テキスト ボックス 71"/>
        <xdr:cNvSpPr txBox="1"/>
      </xdr:nvSpPr>
      <xdr:spPr>
        <a:xfrm>
          <a:off x="3467100" y="2670810"/>
          <a:ext cx="177546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r"/>
          <a:r>
            <a:rPr kumimoji="1" lang="en-US" altLang="ja-JP" sz="600" b="0">
              <a:latin typeface="Times New Roman" pitchFamily="18" charset="0"/>
              <a:cs typeface="Times New Roman" pitchFamily="18" charset="0"/>
            </a:rPr>
            <a:t>(Existing</a:t>
          </a:r>
          <a:r>
            <a:rPr kumimoji="1" lang="en-US" altLang="ja-JP" sz="600" b="0" baseline="0">
              <a:latin typeface="Times New Roman" pitchFamily="18" charset="0"/>
              <a:cs typeface="Times New Roman" pitchFamily="18" charset="0"/>
            </a:rPr>
            <a:t> Ramp (To be adjusted to IC in Stage 1))</a:t>
          </a:r>
          <a:endParaRPr kumimoji="1" lang="en-US" altLang="ja-JP" sz="600" b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18</xdr:col>
      <xdr:colOff>9312</xdr:colOff>
      <xdr:row>23</xdr:row>
      <xdr:rowOff>127847</xdr:rowOff>
    </xdr:from>
    <xdr:to>
      <xdr:col>19</xdr:col>
      <xdr:colOff>22575</xdr:colOff>
      <xdr:row>24</xdr:row>
      <xdr:rowOff>60676</xdr:rowOff>
    </xdr:to>
    <xdr:sp macro="" textlink="">
      <xdr:nvSpPr>
        <xdr:cNvPr id="73" name="下矢印 72"/>
        <xdr:cNvSpPr>
          <a:spLocks/>
        </xdr:cNvSpPr>
      </xdr:nvSpPr>
      <xdr:spPr>
        <a:xfrm rot="13500000">
          <a:off x="2254566" y="3426143"/>
          <a:ext cx="104279" cy="137088"/>
        </a:xfrm>
        <a:prstGeom prst="downArrow">
          <a:avLst>
            <a:gd name="adj1" fmla="val 40802"/>
            <a:gd name="adj2" fmla="val 59520"/>
          </a:avLst>
        </a:prstGeom>
        <a:solidFill>
          <a:srgbClr val="00FFFF"/>
        </a:solidFill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17</xdr:col>
      <xdr:colOff>0</xdr:colOff>
      <xdr:row>24</xdr:row>
      <xdr:rowOff>97155</xdr:rowOff>
    </xdr:from>
    <xdr:ext cx="342900" cy="152400"/>
    <xdr:sp macro="" textlink="">
      <xdr:nvSpPr>
        <xdr:cNvPr id="74" name="テキスト ボックス 73"/>
        <xdr:cNvSpPr txBox="1"/>
      </xdr:nvSpPr>
      <xdr:spPr>
        <a:xfrm>
          <a:off x="2105025" y="3583305"/>
          <a:ext cx="342900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ON</a:t>
          </a:r>
          <a:endParaRPr kumimoji="1" lang="ja-JP" altLang="en-US" sz="600" b="1">
            <a:solidFill>
              <a:srgbClr val="00FFFF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23</xdr:col>
      <xdr:colOff>89534</xdr:colOff>
      <xdr:row>22</xdr:row>
      <xdr:rowOff>17144</xdr:rowOff>
    </xdr:from>
    <xdr:to>
      <xdr:col>24</xdr:col>
      <xdr:colOff>102797</xdr:colOff>
      <xdr:row>22</xdr:row>
      <xdr:rowOff>121423</xdr:rowOff>
    </xdr:to>
    <xdr:sp macro="" textlink="">
      <xdr:nvSpPr>
        <xdr:cNvPr id="75" name="下矢印 74"/>
        <xdr:cNvSpPr>
          <a:spLocks/>
        </xdr:cNvSpPr>
      </xdr:nvSpPr>
      <xdr:spPr>
        <a:xfrm rot="2700000">
          <a:off x="2953913" y="3143990"/>
          <a:ext cx="104279" cy="137088"/>
        </a:xfrm>
        <a:prstGeom prst="downArrow">
          <a:avLst>
            <a:gd name="adj1" fmla="val 40802"/>
            <a:gd name="adj2" fmla="val 59520"/>
          </a:avLst>
        </a:prstGeom>
        <a:solidFill>
          <a:srgbClr val="00FFFF"/>
        </a:solidFill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24</xdr:col>
      <xdr:colOff>4445</xdr:colOff>
      <xdr:row>23</xdr:row>
      <xdr:rowOff>133349</xdr:rowOff>
    </xdr:from>
    <xdr:to>
      <xdr:col>24</xdr:col>
      <xdr:colOff>108724</xdr:colOff>
      <xdr:row>24</xdr:row>
      <xdr:rowOff>89462</xdr:rowOff>
    </xdr:to>
    <xdr:sp macro="" textlink="">
      <xdr:nvSpPr>
        <xdr:cNvPr id="76" name="下矢印 75"/>
        <xdr:cNvSpPr>
          <a:spLocks/>
        </xdr:cNvSpPr>
      </xdr:nvSpPr>
      <xdr:spPr>
        <a:xfrm rot="18900000">
          <a:off x="2976245" y="3448049"/>
          <a:ext cx="104279" cy="127563"/>
        </a:xfrm>
        <a:prstGeom prst="downArrow">
          <a:avLst>
            <a:gd name="adj1" fmla="val 40802"/>
            <a:gd name="adj2" fmla="val 59520"/>
          </a:avLst>
        </a:prstGeom>
        <a:solidFill>
          <a:srgbClr val="00FFFF"/>
        </a:solidFill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23</xdr:col>
      <xdr:colOff>0</xdr:colOff>
      <xdr:row>24</xdr:row>
      <xdr:rowOff>91440</xdr:rowOff>
    </xdr:from>
    <xdr:ext cx="340995" cy="152400"/>
    <xdr:sp macro="" textlink="">
      <xdr:nvSpPr>
        <xdr:cNvPr id="77" name="テキスト ボックス 76"/>
        <xdr:cNvSpPr txBox="1"/>
      </xdr:nvSpPr>
      <xdr:spPr>
        <a:xfrm>
          <a:off x="2847975" y="3577590"/>
          <a:ext cx="34099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OFF</a:t>
          </a:r>
          <a:endParaRPr kumimoji="1" lang="ja-JP" altLang="en-US" sz="600" b="1">
            <a:solidFill>
              <a:srgbClr val="00FFFF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22</xdr:col>
      <xdr:colOff>112395</xdr:colOff>
      <xdr:row>21</xdr:row>
      <xdr:rowOff>0</xdr:rowOff>
    </xdr:from>
    <xdr:ext cx="342900" cy="152399"/>
    <xdr:sp macro="" textlink="">
      <xdr:nvSpPr>
        <xdr:cNvPr id="78" name="テキスト ボックス 77"/>
        <xdr:cNvSpPr txBox="1"/>
      </xdr:nvSpPr>
      <xdr:spPr>
        <a:xfrm>
          <a:off x="2836545" y="2971800"/>
          <a:ext cx="342900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ON</a:t>
          </a:r>
          <a:endParaRPr kumimoji="1" lang="ja-JP" altLang="en-US" sz="600" b="1">
            <a:solidFill>
              <a:srgbClr val="00FFFF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6</xdr:col>
      <xdr:colOff>102871</xdr:colOff>
      <xdr:row>22</xdr:row>
      <xdr:rowOff>13336</xdr:rowOff>
    </xdr:from>
    <xdr:to>
      <xdr:col>8</xdr:col>
      <xdr:colOff>1834</xdr:colOff>
      <xdr:row>22</xdr:row>
      <xdr:rowOff>117615</xdr:rowOff>
    </xdr:to>
    <xdr:sp macro="" textlink="">
      <xdr:nvSpPr>
        <xdr:cNvPr id="79" name="下矢印 78"/>
        <xdr:cNvSpPr>
          <a:spLocks/>
        </xdr:cNvSpPr>
      </xdr:nvSpPr>
      <xdr:spPr>
        <a:xfrm rot="2700000">
          <a:off x="866988" y="3135419"/>
          <a:ext cx="104279" cy="146613"/>
        </a:xfrm>
        <a:prstGeom prst="downArrow">
          <a:avLst>
            <a:gd name="adj1" fmla="val 40802"/>
            <a:gd name="adj2" fmla="val 59520"/>
          </a:avLst>
        </a:prstGeom>
        <a:solidFill>
          <a:srgbClr val="00FFFF"/>
        </a:solidFill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17145</xdr:colOff>
      <xdr:row>23</xdr:row>
      <xdr:rowOff>135256</xdr:rowOff>
    </xdr:from>
    <xdr:to>
      <xdr:col>8</xdr:col>
      <xdr:colOff>7124</xdr:colOff>
      <xdr:row>24</xdr:row>
      <xdr:rowOff>91369</xdr:rowOff>
    </xdr:to>
    <xdr:sp macro="" textlink="">
      <xdr:nvSpPr>
        <xdr:cNvPr id="80" name="下矢印 79"/>
        <xdr:cNvSpPr>
          <a:spLocks/>
        </xdr:cNvSpPr>
      </xdr:nvSpPr>
      <xdr:spPr>
        <a:xfrm rot="18900000">
          <a:off x="883920" y="3449956"/>
          <a:ext cx="113804" cy="127563"/>
        </a:xfrm>
        <a:prstGeom prst="downArrow">
          <a:avLst>
            <a:gd name="adj1" fmla="val 40802"/>
            <a:gd name="adj2" fmla="val 59520"/>
          </a:avLst>
        </a:prstGeom>
        <a:solidFill>
          <a:srgbClr val="00FFFF"/>
        </a:solidFill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5</xdr:col>
      <xdr:colOff>112394</xdr:colOff>
      <xdr:row>21</xdr:row>
      <xdr:rowOff>0</xdr:rowOff>
    </xdr:from>
    <xdr:ext cx="344805" cy="152399"/>
    <xdr:sp macro="" textlink="">
      <xdr:nvSpPr>
        <xdr:cNvPr id="81" name="テキスト ボックス 80"/>
        <xdr:cNvSpPr txBox="1"/>
      </xdr:nvSpPr>
      <xdr:spPr>
        <a:xfrm>
          <a:off x="731519" y="2971800"/>
          <a:ext cx="344805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ON</a:t>
          </a:r>
          <a:endParaRPr kumimoji="1" lang="ja-JP" altLang="en-US" sz="600" b="1">
            <a:solidFill>
              <a:srgbClr val="00FFFF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112395</xdr:colOff>
      <xdr:row>24</xdr:row>
      <xdr:rowOff>95250</xdr:rowOff>
    </xdr:from>
    <xdr:ext cx="344805" cy="152399"/>
    <xdr:sp macro="" textlink="">
      <xdr:nvSpPr>
        <xdr:cNvPr id="82" name="テキスト ボックス 81"/>
        <xdr:cNvSpPr txBox="1"/>
      </xdr:nvSpPr>
      <xdr:spPr>
        <a:xfrm>
          <a:off x="731520" y="3581400"/>
          <a:ext cx="344805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OFF</a:t>
          </a:r>
          <a:endParaRPr kumimoji="1" lang="ja-JP" altLang="en-US" sz="600" b="1">
            <a:solidFill>
              <a:srgbClr val="00FFFF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0</xdr:colOff>
      <xdr:row>20</xdr:row>
      <xdr:rowOff>0</xdr:rowOff>
    </xdr:from>
    <xdr:ext cx="685800" cy="148590"/>
    <xdr:sp macro="" textlink="">
      <xdr:nvSpPr>
        <xdr:cNvPr id="83" name="テキスト ボックス 82"/>
        <xdr:cNvSpPr txBox="1"/>
      </xdr:nvSpPr>
      <xdr:spPr>
        <a:xfrm>
          <a:off x="247650" y="2819400"/>
          <a:ext cx="68580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Stage 1</a:t>
          </a:r>
        </a:p>
      </xdr:txBody>
    </xdr:sp>
    <xdr:clientData/>
  </xdr:oneCellAnchor>
  <xdr:oneCellAnchor>
    <xdr:from>
      <xdr:col>5</xdr:col>
      <xdr:colOff>0</xdr:colOff>
      <xdr:row>20</xdr:row>
      <xdr:rowOff>0</xdr:rowOff>
    </xdr:from>
    <xdr:ext cx="571500" cy="148590"/>
    <xdr:sp macro="" textlink="">
      <xdr:nvSpPr>
        <xdr:cNvPr id="84" name="テキスト ボックス 83"/>
        <xdr:cNvSpPr txBox="1"/>
      </xdr:nvSpPr>
      <xdr:spPr>
        <a:xfrm>
          <a:off x="619125" y="2819400"/>
          <a:ext cx="57150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Stage 2</a:t>
          </a:r>
        </a:p>
      </xdr:txBody>
    </xdr:sp>
    <xdr:clientData/>
  </xdr:oneCellAnchor>
  <xdr:oneCellAnchor>
    <xdr:from>
      <xdr:col>15</xdr:col>
      <xdr:colOff>0</xdr:colOff>
      <xdr:row>20</xdr:row>
      <xdr:rowOff>0</xdr:rowOff>
    </xdr:from>
    <xdr:ext cx="800100" cy="148590"/>
    <xdr:sp macro="" textlink="">
      <xdr:nvSpPr>
        <xdr:cNvPr id="85" name="テキスト ボックス 84"/>
        <xdr:cNvSpPr txBox="1"/>
      </xdr:nvSpPr>
      <xdr:spPr>
        <a:xfrm>
          <a:off x="1857375" y="2819400"/>
          <a:ext cx="80010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Stage 1</a:t>
          </a:r>
          <a:r>
            <a:rPr kumimoji="1" lang="en-US" altLang="ja-JP" sz="600" b="1" u="none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/Stage 2</a:t>
          </a:r>
        </a:p>
      </xdr:txBody>
    </xdr:sp>
    <xdr:clientData/>
  </xdr:oneCellAnchor>
  <xdr:oneCellAnchor>
    <xdr:from>
      <xdr:col>22</xdr:col>
      <xdr:colOff>1</xdr:colOff>
      <xdr:row>20</xdr:row>
      <xdr:rowOff>0</xdr:rowOff>
    </xdr:from>
    <xdr:ext cx="571499" cy="148590"/>
    <xdr:sp macro="" textlink="">
      <xdr:nvSpPr>
        <xdr:cNvPr id="86" name="テキスト ボックス 85"/>
        <xdr:cNvSpPr txBox="1"/>
      </xdr:nvSpPr>
      <xdr:spPr>
        <a:xfrm>
          <a:off x="2724151" y="2819400"/>
          <a:ext cx="571499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solidFill>
                <a:srgbClr val="00FFFF"/>
              </a:solidFill>
              <a:latin typeface="Times New Roman" pitchFamily="18" charset="0"/>
              <a:cs typeface="Times New Roman" pitchFamily="18" charset="0"/>
            </a:rPr>
            <a:t>Stage 2</a:t>
          </a:r>
        </a:p>
      </xdr:txBody>
    </xdr:sp>
    <xdr:clientData/>
  </xdr:oneCellAnchor>
  <xdr:oneCellAnchor>
    <xdr:from>
      <xdr:col>39</xdr:col>
      <xdr:colOff>0</xdr:colOff>
      <xdr:row>20</xdr:row>
      <xdr:rowOff>0</xdr:rowOff>
    </xdr:from>
    <xdr:ext cx="571499" cy="148590"/>
    <xdr:sp macro="" textlink="">
      <xdr:nvSpPr>
        <xdr:cNvPr id="87" name="テキスト ボックス 86"/>
        <xdr:cNvSpPr txBox="1"/>
      </xdr:nvSpPr>
      <xdr:spPr>
        <a:xfrm>
          <a:off x="4829175" y="2819400"/>
          <a:ext cx="571499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 u="none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Stage 1</a:t>
          </a:r>
        </a:p>
      </xdr:txBody>
    </xdr:sp>
    <xdr:clientData/>
  </xdr:oneCellAnchor>
  <xdr:oneCellAnchor>
    <xdr:from>
      <xdr:col>25</xdr:col>
      <xdr:colOff>3810</xdr:colOff>
      <xdr:row>22</xdr:row>
      <xdr:rowOff>19050</xdr:rowOff>
    </xdr:from>
    <xdr:ext cx="1824990" cy="148590"/>
    <xdr:sp macro="" textlink="">
      <xdr:nvSpPr>
        <xdr:cNvPr id="88" name="テキスト ボックス 87"/>
        <xdr:cNvSpPr txBox="1"/>
      </xdr:nvSpPr>
      <xdr:spPr>
        <a:xfrm>
          <a:off x="3099435" y="3162300"/>
          <a:ext cx="1824990" cy="148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FFFF00"/>
              </a:solidFill>
              <a:latin typeface="Times New Roman" pitchFamily="18" charset="0"/>
              <a:cs typeface="Times New Roman" pitchFamily="18" charset="0"/>
            </a:rPr>
            <a:t>HRR3 (Mai Dich - South Thang Long Section)</a:t>
          </a:r>
        </a:p>
      </xdr:txBody>
    </xdr:sp>
    <xdr:clientData/>
  </xdr:oneCellAnchor>
  <xdr:twoCellAnchor>
    <xdr:from>
      <xdr:col>41</xdr:col>
      <xdr:colOff>7620</xdr:colOff>
      <xdr:row>23</xdr:row>
      <xdr:rowOff>129540</xdr:rowOff>
    </xdr:from>
    <xdr:to>
      <xdr:col>42</xdr:col>
      <xdr:colOff>20883</xdr:colOff>
      <xdr:row>24</xdr:row>
      <xdr:rowOff>62369</xdr:rowOff>
    </xdr:to>
    <xdr:sp macro="" textlink="">
      <xdr:nvSpPr>
        <xdr:cNvPr id="89" name="下矢印 88"/>
        <xdr:cNvSpPr>
          <a:spLocks/>
        </xdr:cNvSpPr>
      </xdr:nvSpPr>
      <xdr:spPr>
        <a:xfrm rot="13500000">
          <a:off x="5100849" y="3427836"/>
          <a:ext cx="104279" cy="137088"/>
        </a:xfrm>
        <a:prstGeom prst="downArrow">
          <a:avLst>
            <a:gd name="adj1" fmla="val 40802"/>
            <a:gd name="adj2" fmla="val 59520"/>
          </a:avLst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3</xdr:col>
      <xdr:colOff>0</xdr:colOff>
      <xdr:row>22</xdr:row>
      <xdr:rowOff>118110</xdr:rowOff>
    </xdr:from>
    <xdr:ext cx="281940" cy="152399"/>
    <xdr:sp macro="" textlink="">
      <xdr:nvSpPr>
        <xdr:cNvPr id="90" name="テキスト ボックス 89"/>
        <xdr:cNvSpPr txBox="1"/>
      </xdr:nvSpPr>
      <xdr:spPr>
        <a:xfrm>
          <a:off x="371475" y="3261360"/>
          <a:ext cx="281940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BP</a:t>
          </a:r>
          <a:endParaRPr kumimoji="1" lang="ja-JP" altLang="en-US" sz="6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42</xdr:col>
      <xdr:colOff>15842</xdr:colOff>
      <xdr:row>22</xdr:row>
      <xdr:rowOff>118110</xdr:rowOff>
    </xdr:from>
    <xdr:ext cx="281940" cy="152399"/>
    <xdr:sp macro="" textlink="">
      <xdr:nvSpPr>
        <xdr:cNvPr id="91" name="テキスト ボックス 90"/>
        <xdr:cNvSpPr txBox="1"/>
      </xdr:nvSpPr>
      <xdr:spPr>
        <a:xfrm>
          <a:off x="5216492" y="3261360"/>
          <a:ext cx="281940" cy="152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EP</a:t>
          </a:r>
          <a:endParaRPr kumimoji="1" lang="ja-JP" altLang="en-US" sz="6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17</xdr:col>
      <xdr:colOff>68179</xdr:colOff>
      <xdr:row>21</xdr:row>
      <xdr:rowOff>0</xdr:rowOff>
    </xdr:from>
    <xdr:to>
      <xdr:col>25</xdr:col>
      <xdr:colOff>52136</xdr:colOff>
      <xdr:row>25</xdr:row>
      <xdr:rowOff>60158</xdr:rowOff>
    </xdr:to>
    <xdr:sp macro="" textlink="">
      <xdr:nvSpPr>
        <xdr:cNvPr id="92" name="正方形/長方形 91"/>
        <xdr:cNvSpPr/>
      </xdr:nvSpPr>
      <xdr:spPr>
        <a:xfrm>
          <a:off x="2173204" y="2971800"/>
          <a:ext cx="974557" cy="745958"/>
        </a:xfrm>
        <a:prstGeom prst="rect">
          <a:avLst/>
        </a:prstGeom>
        <a:noFill/>
        <a:ln w="9525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17</xdr:col>
      <xdr:colOff>64169</xdr:colOff>
      <xdr:row>25</xdr:row>
      <xdr:rowOff>60158</xdr:rowOff>
    </xdr:from>
    <xdr:ext cx="914400" cy="164431"/>
    <xdr:sp macro="" textlink="">
      <xdr:nvSpPr>
        <xdr:cNvPr id="93" name="テキスト ボックス 92"/>
        <xdr:cNvSpPr txBox="1"/>
      </xdr:nvSpPr>
      <xdr:spPr>
        <a:xfrm>
          <a:off x="2169194" y="3717758"/>
          <a:ext cx="914400" cy="1644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600" b="1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See below</a:t>
          </a:r>
          <a:endParaRPr kumimoji="1" lang="ja-JP" altLang="en-US" sz="600" b="1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 editAs="oneCell">
    <xdr:from>
      <xdr:col>0</xdr:col>
      <xdr:colOff>78105</xdr:colOff>
      <xdr:row>28</xdr:row>
      <xdr:rowOff>0</xdr:rowOff>
    </xdr:from>
    <xdr:to>
      <xdr:col>48</xdr:col>
      <xdr:colOff>40005</xdr:colOff>
      <xdr:row>35</xdr:row>
      <xdr:rowOff>5092</xdr:rowOff>
    </xdr:to>
    <xdr:pic>
      <xdr:nvPicPr>
        <xdr:cNvPr id="94" name="図 9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105" y="4171950"/>
          <a:ext cx="5905500" cy="1205243"/>
        </a:xfrm>
        <a:prstGeom prst="rect">
          <a:avLst/>
        </a:prstGeom>
      </xdr:spPr>
    </xdr:pic>
    <xdr:clientData/>
  </xdr:twoCellAnchor>
  <xdr:twoCellAnchor>
    <xdr:from>
      <xdr:col>32</xdr:col>
      <xdr:colOff>76200</xdr:colOff>
      <xdr:row>28</xdr:row>
      <xdr:rowOff>15240</xdr:rowOff>
    </xdr:from>
    <xdr:to>
      <xdr:col>34</xdr:col>
      <xdr:colOff>85410</xdr:colOff>
      <xdr:row>29</xdr:row>
      <xdr:rowOff>81600</xdr:rowOff>
    </xdr:to>
    <xdr:sp macro="" textlink="">
      <xdr:nvSpPr>
        <xdr:cNvPr id="95" name="円/楕円 94"/>
        <xdr:cNvSpPr>
          <a:spLocks noChangeAspect="1"/>
        </xdr:cNvSpPr>
      </xdr:nvSpPr>
      <xdr:spPr>
        <a:xfrm>
          <a:off x="4038600" y="4187190"/>
          <a:ext cx="256860" cy="2378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30</xdr:col>
      <xdr:colOff>57150</xdr:colOff>
      <xdr:row>28</xdr:row>
      <xdr:rowOff>15240</xdr:rowOff>
    </xdr:from>
    <xdr:to>
      <xdr:col>32</xdr:col>
      <xdr:colOff>66360</xdr:colOff>
      <xdr:row>29</xdr:row>
      <xdr:rowOff>81600</xdr:rowOff>
    </xdr:to>
    <xdr:sp macro="" textlink="">
      <xdr:nvSpPr>
        <xdr:cNvPr id="96" name="円/楕円 95"/>
        <xdr:cNvSpPr>
          <a:spLocks noChangeAspect="1"/>
        </xdr:cNvSpPr>
      </xdr:nvSpPr>
      <xdr:spPr>
        <a:xfrm>
          <a:off x="3771900" y="4187190"/>
          <a:ext cx="256860" cy="2378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14</xdr:col>
      <xdr:colOff>19050</xdr:colOff>
      <xdr:row>28</xdr:row>
      <xdr:rowOff>15240</xdr:rowOff>
    </xdr:from>
    <xdr:to>
      <xdr:col>16</xdr:col>
      <xdr:colOff>28260</xdr:colOff>
      <xdr:row>29</xdr:row>
      <xdr:rowOff>81600</xdr:rowOff>
    </xdr:to>
    <xdr:sp macro="" textlink="">
      <xdr:nvSpPr>
        <xdr:cNvPr id="97" name="円/楕円 96"/>
        <xdr:cNvSpPr>
          <a:spLocks noChangeAspect="1"/>
        </xdr:cNvSpPr>
      </xdr:nvSpPr>
      <xdr:spPr>
        <a:xfrm>
          <a:off x="1752600" y="4187190"/>
          <a:ext cx="256860" cy="2378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oneCellAnchor>
    <xdr:from>
      <xdr:col>13</xdr:col>
      <xdr:colOff>100014</xdr:colOff>
      <xdr:row>28</xdr:row>
      <xdr:rowOff>15240</xdr:rowOff>
    </xdr:from>
    <xdr:ext cx="347662" cy="232410"/>
    <xdr:sp macro="" textlink="">
      <xdr:nvSpPr>
        <xdr:cNvPr id="98" name="テキスト ボックス 97"/>
        <xdr:cNvSpPr txBox="1"/>
      </xdr:nvSpPr>
      <xdr:spPr>
        <a:xfrm>
          <a:off x="1709739" y="4187190"/>
          <a:ext cx="347662" cy="232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700" b="1">
              <a:latin typeface="Times New Roman" pitchFamily="18" charset="0"/>
              <a:cs typeface="Times New Roman" pitchFamily="18" charset="0"/>
            </a:rPr>
            <a:t>P32</a:t>
          </a:r>
          <a:endParaRPr kumimoji="1" lang="ja-JP" altLang="en-US" sz="7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20956</xdr:colOff>
      <xdr:row>28</xdr:row>
      <xdr:rowOff>131445</xdr:rowOff>
    </xdr:from>
    <xdr:ext cx="1851660" cy="163830"/>
    <xdr:sp macro="" textlink="">
      <xdr:nvSpPr>
        <xdr:cNvPr id="99" name="テキスト ボックス 98"/>
        <xdr:cNvSpPr txBox="1"/>
      </xdr:nvSpPr>
      <xdr:spPr>
        <a:xfrm>
          <a:off x="1878331" y="4303395"/>
          <a:ext cx="1851660" cy="163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90000" rtlCol="0" anchor="ctr" anchorCtr="0">
          <a:noAutofit/>
        </a:bodyPr>
        <a:lstStyle/>
        <a:p>
          <a:pPr algn="ctr"/>
          <a:r>
            <a:rPr kumimoji="1" lang="en-US" altLang="ja-JP" sz="800" b="0" u="none">
              <a:latin typeface="Times New Roman" pitchFamily="18" charset="0"/>
              <a:cs typeface="Times New Roman" pitchFamily="18" charset="0"/>
            </a:rPr>
            <a:t>Widening of Main Line</a:t>
          </a:r>
        </a:p>
      </xdr:txBody>
    </xdr:sp>
    <xdr:clientData/>
  </xdr:oneCellAnchor>
  <xdr:twoCellAnchor>
    <xdr:from>
      <xdr:col>1</xdr:col>
      <xdr:colOff>9525</xdr:colOff>
      <xdr:row>35</xdr:row>
      <xdr:rowOff>116005</xdr:rowOff>
    </xdr:from>
    <xdr:to>
      <xdr:col>2</xdr:col>
      <xdr:colOff>85725</xdr:colOff>
      <xdr:row>36</xdr:row>
      <xdr:rowOff>47425</xdr:rowOff>
    </xdr:to>
    <xdr:sp macro="" textlink="">
      <xdr:nvSpPr>
        <xdr:cNvPr id="100" name="正方形/長方形 99"/>
        <xdr:cNvSpPr/>
      </xdr:nvSpPr>
      <xdr:spPr>
        <a:xfrm>
          <a:off x="133350" y="5488105"/>
          <a:ext cx="200025" cy="102870"/>
        </a:xfrm>
        <a:prstGeom prst="rect">
          <a:avLst/>
        </a:prstGeom>
        <a:solidFill>
          <a:srgbClr val="FFFF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9525</xdr:colOff>
      <xdr:row>36</xdr:row>
      <xdr:rowOff>123826</xdr:rowOff>
    </xdr:from>
    <xdr:to>
      <xdr:col>2</xdr:col>
      <xdr:colOff>86445</xdr:colOff>
      <xdr:row>37</xdr:row>
      <xdr:rowOff>55081</xdr:rowOff>
    </xdr:to>
    <xdr:sp macro="" textlink="">
      <xdr:nvSpPr>
        <xdr:cNvPr id="101" name="正方形/長方形 100"/>
        <xdr:cNvSpPr/>
      </xdr:nvSpPr>
      <xdr:spPr>
        <a:xfrm>
          <a:off x="133350" y="5667376"/>
          <a:ext cx="200745" cy="102705"/>
        </a:xfrm>
        <a:prstGeom prst="rect">
          <a:avLst/>
        </a:prstGeom>
        <a:solidFill>
          <a:srgbClr val="43E7EB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121920</xdr:colOff>
      <xdr:row>37</xdr:row>
      <xdr:rowOff>85725</xdr:rowOff>
    </xdr:from>
    <xdr:to>
      <xdr:col>21</xdr:col>
      <xdr:colOff>95250</xdr:colOff>
      <xdr:row>37</xdr:row>
      <xdr:rowOff>85725</xdr:rowOff>
    </xdr:to>
    <xdr:cxnSp macro="">
      <xdr:nvCxnSpPr>
        <xdr:cNvPr id="102" name="直線コネクタ 101"/>
        <xdr:cNvCxnSpPr/>
      </xdr:nvCxnSpPr>
      <xdr:spPr>
        <a:xfrm>
          <a:off x="2226945" y="5800725"/>
          <a:ext cx="468630" cy="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20955</xdr:colOff>
      <xdr:row>34</xdr:row>
      <xdr:rowOff>45720</xdr:rowOff>
    </xdr:from>
    <xdr:ext cx="1851660" cy="163830"/>
    <xdr:sp macro="" textlink="">
      <xdr:nvSpPr>
        <xdr:cNvPr id="103" name="テキスト ボックス 102"/>
        <xdr:cNvSpPr txBox="1"/>
      </xdr:nvSpPr>
      <xdr:spPr>
        <a:xfrm>
          <a:off x="1878330" y="5246370"/>
          <a:ext cx="1851660" cy="163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90000" rtlCol="0" anchor="ctr" anchorCtr="0">
          <a:noAutofit/>
        </a:bodyPr>
        <a:lstStyle/>
        <a:p>
          <a:pPr algn="ctr"/>
          <a:r>
            <a:rPr kumimoji="1" lang="en-US" altLang="ja-JP" sz="800" b="0" u="none">
              <a:latin typeface="Times New Roman" pitchFamily="18" charset="0"/>
              <a:cs typeface="Times New Roman" pitchFamily="18" charset="0"/>
            </a:rPr>
            <a:t>Widening of Main Line</a:t>
          </a:r>
        </a:p>
      </xdr:txBody>
    </xdr:sp>
    <xdr:clientData/>
  </xdr:oneCellAnchor>
  <xdr:oneCellAnchor>
    <xdr:from>
      <xdr:col>1</xdr:col>
      <xdr:colOff>32385</xdr:colOff>
      <xdr:row>28</xdr:row>
      <xdr:rowOff>0</xdr:rowOff>
    </xdr:from>
    <xdr:ext cx="1573530" cy="163830"/>
    <xdr:sp macro="" textlink="">
      <xdr:nvSpPr>
        <xdr:cNvPr id="104" name="テキスト ボックス 103"/>
        <xdr:cNvSpPr txBox="1"/>
      </xdr:nvSpPr>
      <xdr:spPr>
        <a:xfrm>
          <a:off x="156210" y="4171950"/>
          <a:ext cx="1573530" cy="163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90000" rtlCol="0" anchor="ctr" anchorCtr="0">
          <a:noAutofit/>
        </a:bodyPr>
        <a:lstStyle/>
        <a:p>
          <a:pPr algn="ctr"/>
          <a:r>
            <a:rPr kumimoji="1" lang="en-US" altLang="ja-JP" sz="800" b="1" u="sng">
              <a:latin typeface="Times New Roman" pitchFamily="18" charset="0"/>
              <a:cs typeface="Times New Roman" pitchFamily="18" charset="0"/>
            </a:rPr>
            <a:t>Hoang Quoc Viet Ramp</a:t>
          </a:r>
        </a:p>
      </xdr:txBody>
    </xdr:sp>
    <xdr:clientData/>
  </xdr:oneCellAnchor>
  <xdr:oneCellAnchor>
    <xdr:from>
      <xdr:col>6</xdr:col>
      <xdr:colOff>114300</xdr:colOff>
      <xdr:row>29</xdr:row>
      <xdr:rowOff>22860</xdr:rowOff>
    </xdr:from>
    <xdr:ext cx="929640" cy="163830"/>
    <xdr:sp macro="" textlink="">
      <xdr:nvSpPr>
        <xdr:cNvPr id="105" name="テキスト ボックス 104"/>
        <xdr:cNvSpPr txBox="1"/>
      </xdr:nvSpPr>
      <xdr:spPr>
        <a:xfrm>
          <a:off x="857250" y="4366260"/>
          <a:ext cx="929640" cy="163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90000" rtlCol="0" anchor="ctr" anchorCtr="0">
          <a:noAutofit/>
        </a:bodyPr>
        <a:lstStyle/>
        <a:p>
          <a:pPr algn="ctr"/>
          <a:r>
            <a:rPr kumimoji="1" lang="en-US" altLang="ja-JP" sz="800" b="0" u="none">
              <a:latin typeface="Times New Roman" pitchFamily="18" charset="0"/>
              <a:cs typeface="Times New Roman" pitchFamily="18" charset="0"/>
            </a:rPr>
            <a:t>OFF-ramp</a:t>
          </a:r>
        </a:p>
      </xdr:txBody>
    </xdr:sp>
    <xdr:clientData/>
  </xdr:oneCellAnchor>
  <xdr:oneCellAnchor>
    <xdr:from>
      <xdr:col>6</xdr:col>
      <xdr:colOff>114300</xdr:colOff>
      <xdr:row>33</xdr:row>
      <xdr:rowOff>154305</xdr:rowOff>
    </xdr:from>
    <xdr:ext cx="929640" cy="163830"/>
    <xdr:sp macro="" textlink="">
      <xdr:nvSpPr>
        <xdr:cNvPr id="106" name="テキスト ボックス 105"/>
        <xdr:cNvSpPr txBox="1"/>
      </xdr:nvSpPr>
      <xdr:spPr>
        <a:xfrm>
          <a:off x="857250" y="5183505"/>
          <a:ext cx="929640" cy="163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90000" rtlCol="0" anchor="ctr" anchorCtr="0">
          <a:noAutofit/>
        </a:bodyPr>
        <a:lstStyle/>
        <a:p>
          <a:pPr algn="ctr"/>
          <a:r>
            <a:rPr kumimoji="1" lang="en-US" altLang="ja-JP" sz="800" b="0" u="none">
              <a:latin typeface="Times New Roman" pitchFamily="18" charset="0"/>
              <a:cs typeface="Times New Roman" pitchFamily="18" charset="0"/>
            </a:rPr>
            <a:t>ON-ramp</a:t>
          </a:r>
        </a:p>
      </xdr:txBody>
    </xdr:sp>
    <xdr:clientData/>
  </xdr:oneCellAnchor>
  <xdr:oneCellAnchor>
    <xdr:from>
      <xdr:col>33</xdr:col>
      <xdr:colOff>74295</xdr:colOff>
      <xdr:row>28</xdr:row>
      <xdr:rowOff>0</xdr:rowOff>
    </xdr:from>
    <xdr:ext cx="1573530" cy="163830"/>
    <xdr:sp macro="" textlink="">
      <xdr:nvSpPr>
        <xdr:cNvPr id="107" name="テキスト ボックス 106"/>
        <xdr:cNvSpPr txBox="1"/>
      </xdr:nvSpPr>
      <xdr:spPr>
        <a:xfrm>
          <a:off x="4160520" y="4171950"/>
          <a:ext cx="1573530" cy="163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90000" rtlCol="0" anchor="ctr" anchorCtr="0">
          <a:noAutofit/>
        </a:bodyPr>
        <a:lstStyle/>
        <a:p>
          <a:pPr algn="ctr"/>
          <a:r>
            <a:rPr kumimoji="1" lang="en-US" altLang="ja-JP" sz="800" b="1" u="sng">
              <a:latin typeface="Times New Roman" pitchFamily="18" charset="0"/>
              <a:cs typeface="Times New Roman" pitchFamily="18" charset="0"/>
            </a:rPr>
            <a:t>Co Nhue Ramp</a:t>
          </a:r>
        </a:p>
      </xdr:txBody>
    </xdr:sp>
    <xdr:clientData/>
  </xdr:oneCellAnchor>
  <xdr:oneCellAnchor>
    <xdr:from>
      <xdr:col>33</xdr:col>
      <xdr:colOff>78105</xdr:colOff>
      <xdr:row>29</xdr:row>
      <xdr:rowOff>22860</xdr:rowOff>
    </xdr:from>
    <xdr:ext cx="929640" cy="163830"/>
    <xdr:sp macro="" textlink="">
      <xdr:nvSpPr>
        <xdr:cNvPr id="108" name="テキスト ボックス 107"/>
        <xdr:cNvSpPr txBox="1"/>
      </xdr:nvSpPr>
      <xdr:spPr>
        <a:xfrm>
          <a:off x="4164330" y="4366260"/>
          <a:ext cx="929640" cy="163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90000" rtlCol="0" anchor="ctr" anchorCtr="0">
          <a:noAutofit/>
        </a:bodyPr>
        <a:lstStyle/>
        <a:p>
          <a:pPr algn="ctr"/>
          <a:r>
            <a:rPr kumimoji="1" lang="en-US" altLang="ja-JP" sz="800" b="0" u="none">
              <a:latin typeface="Times New Roman" pitchFamily="18" charset="0"/>
              <a:cs typeface="Times New Roman" pitchFamily="18" charset="0"/>
            </a:rPr>
            <a:t>ON-ramp</a:t>
          </a:r>
        </a:p>
      </xdr:txBody>
    </xdr:sp>
    <xdr:clientData/>
  </xdr:oneCellAnchor>
  <xdr:oneCellAnchor>
    <xdr:from>
      <xdr:col>33</xdr:col>
      <xdr:colOff>78105</xdr:colOff>
      <xdr:row>33</xdr:row>
      <xdr:rowOff>154305</xdr:rowOff>
    </xdr:from>
    <xdr:ext cx="929640" cy="163830"/>
    <xdr:sp macro="" textlink="">
      <xdr:nvSpPr>
        <xdr:cNvPr id="109" name="テキスト ボックス 108"/>
        <xdr:cNvSpPr txBox="1"/>
      </xdr:nvSpPr>
      <xdr:spPr>
        <a:xfrm>
          <a:off x="4164330" y="5183505"/>
          <a:ext cx="929640" cy="163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90000" rtlCol="0" anchor="ctr" anchorCtr="0">
          <a:noAutofit/>
        </a:bodyPr>
        <a:lstStyle/>
        <a:p>
          <a:pPr algn="ctr"/>
          <a:r>
            <a:rPr kumimoji="1" lang="en-US" altLang="ja-JP" sz="800" b="0" u="none">
              <a:latin typeface="Times New Roman" pitchFamily="18" charset="0"/>
              <a:cs typeface="Times New Roman" pitchFamily="18" charset="0"/>
            </a:rPr>
            <a:t>OFF-ramp</a:t>
          </a:r>
        </a:p>
      </xdr:txBody>
    </xdr:sp>
    <xdr:clientData/>
  </xdr:oneCellAnchor>
  <xdr:twoCellAnchor>
    <xdr:from>
      <xdr:col>30</xdr:col>
      <xdr:colOff>93345</xdr:colOff>
      <xdr:row>28</xdr:row>
      <xdr:rowOff>80010</xdr:rowOff>
    </xdr:from>
    <xdr:to>
      <xdr:col>32</xdr:col>
      <xdr:colOff>28575</xdr:colOff>
      <xdr:row>29</xdr:row>
      <xdr:rowOff>26670</xdr:rowOff>
    </xdr:to>
    <xdr:sp macro="" textlink="">
      <xdr:nvSpPr>
        <xdr:cNvPr id="110" name="正方形/長方形 109"/>
        <xdr:cNvSpPr/>
      </xdr:nvSpPr>
      <xdr:spPr>
        <a:xfrm>
          <a:off x="3808095" y="4251960"/>
          <a:ext cx="182880" cy="1181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32</xdr:col>
      <xdr:colOff>112395</xdr:colOff>
      <xdr:row>28</xdr:row>
      <xdr:rowOff>89535</xdr:rowOff>
    </xdr:from>
    <xdr:to>
      <xdr:col>34</xdr:col>
      <xdr:colOff>47625</xdr:colOff>
      <xdr:row>29</xdr:row>
      <xdr:rowOff>34290</xdr:rowOff>
    </xdr:to>
    <xdr:sp macro="" textlink="">
      <xdr:nvSpPr>
        <xdr:cNvPr id="111" name="正方形/長方形 110"/>
        <xdr:cNvSpPr/>
      </xdr:nvSpPr>
      <xdr:spPr>
        <a:xfrm>
          <a:off x="4074795" y="4261485"/>
          <a:ext cx="182880" cy="11620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oneCellAnchor>
    <xdr:from>
      <xdr:col>29</xdr:col>
      <xdr:colOff>118109</xdr:colOff>
      <xdr:row>28</xdr:row>
      <xdr:rowOff>11430</xdr:rowOff>
    </xdr:from>
    <xdr:ext cx="386715" cy="232410"/>
    <xdr:sp macro="" textlink="">
      <xdr:nvSpPr>
        <xdr:cNvPr id="112" name="テキスト ボックス 111"/>
        <xdr:cNvSpPr txBox="1"/>
      </xdr:nvSpPr>
      <xdr:spPr>
        <a:xfrm>
          <a:off x="3709034" y="4183380"/>
          <a:ext cx="386715" cy="232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700" b="1">
              <a:latin typeface="Times New Roman" pitchFamily="18" charset="0"/>
              <a:cs typeface="Times New Roman" pitchFamily="18" charset="0"/>
            </a:rPr>
            <a:t>P43</a:t>
          </a:r>
          <a:endParaRPr kumimoji="1" lang="ja-JP" altLang="en-US" sz="7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32</xdr:col>
      <xdr:colOff>13335</xdr:colOff>
      <xdr:row>28</xdr:row>
      <xdr:rowOff>11430</xdr:rowOff>
    </xdr:from>
    <xdr:ext cx="396240" cy="232410"/>
    <xdr:sp macro="" textlink="">
      <xdr:nvSpPr>
        <xdr:cNvPr id="113" name="テキスト ボックス 112"/>
        <xdr:cNvSpPr txBox="1"/>
      </xdr:nvSpPr>
      <xdr:spPr>
        <a:xfrm>
          <a:off x="3975735" y="4183380"/>
          <a:ext cx="396240" cy="232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en-US" altLang="ja-JP" sz="700" b="1">
              <a:latin typeface="Times New Roman" pitchFamily="18" charset="0"/>
              <a:cs typeface="Times New Roman" pitchFamily="18" charset="0"/>
            </a:rPr>
            <a:t>P44</a:t>
          </a:r>
          <a:endParaRPr kumimoji="1" lang="ja-JP" altLang="en-US" sz="7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17</xdr:col>
      <xdr:colOff>121920</xdr:colOff>
      <xdr:row>36</xdr:row>
      <xdr:rowOff>89535</xdr:rowOff>
    </xdr:from>
    <xdr:ext cx="426720" cy="163830"/>
    <xdr:sp macro="" textlink="">
      <xdr:nvSpPr>
        <xdr:cNvPr id="114" name="テキスト ボックス 113"/>
        <xdr:cNvSpPr txBox="1"/>
      </xdr:nvSpPr>
      <xdr:spPr>
        <a:xfrm>
          <a:off x="2226945" y="5633085"/>
          <a:ext cx="426720" cy="163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90000" rtlCol="0" anchor="ctr" anchorCtr="0">
          <a:noAutofit/>
        </a:bodyPr>
        <a:lstStyle/>
        <a:p>
          <a:pPr algn="ctr"/>
          <a:r>
            <a:rPr kumimoji="1" lang="en-US" altLang="ja-JP" sz="800" b="0" u="none">
              <a:latin typeface="Times New Roman" pitchFamily="18" charset="0"/>
              <a:cs typeface="Times New Roman" pitchFamily="18" charset="0"/>
            </a:rPr>
            <a:t>Nose</a:t>
          </a:r>
        </a:p>
      </xdr:txBody>
    </xdr:sp>
    <xdr:clientData/>
  </xdr:oneCellAnchor>
  <xdr:twoCellAnchor>
    <xdr:from>
      <xdr:col>33</xdr:col>
      <xdr:colOff>78105</xdr:colOff>
      <xdr:row>33</xdr:row>
      <xdr:rowOff>26669</xdr:rowOff>
    </xdr:from>
    <xdr:to>
      <xdr:col>36</xdr:col>
      <xdr:colOff>45720</xdr:colOff>
      <xdr:row>37</xdr:row>
      <xdr:rowOff>83309</xdr:rowOff>
    </xdr:to>
    <xdr:cxnSp macro="">
      <xdr:nvCxnSpPr>
        <xdr:cNvPr id="115" name="直線コネクタ 114"/>
        <xdr:cNvCxnSpPr/>
      </xdr:nvCxnSpPr>
      <xdr:spPr>
        <a:xfrm>
          <a:off x="4164330" y="5055869"/>
          <a:ext cx="339090" cy="742440"/>
        </a:xfrm>
        <a:prstGeom prst="line">
          <a:avLst/>
        </a:prstGeom>
        <a:ln w="6350">
          <a:headEnd type="triangle" w="sm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45720</xdr:colOff>
      <xdr:row>37</xdr:row>
      <xdr:rowOff>87630</xdr:rowOff>
    </xdr:from>
    <xdr:to>
      <xdr:col>40</xdr:col>
      <xdr:colOff>55381</xdr:colOff>
      <xdr:row>37</xdr:row>
      <xdr:rowOff>87630</xdr:rowOff>
    </xdr:to>
    <xdr:cxnSp macro="">
      <xdr:nvCxnSpPr>
        <xdr:cNvPr id="116" name="直線コネクタ 115"/>
        <xdr:cNvCxnSpPr/>
      </xdr:nvCxnSpPr>
      <xdr:spPr>
        <a:xfrm>
          <a:off x="4503420" y="5802630"/>
          <a:ext cx="504961" cy="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36</xdr:col>
      <xdr:colOff>45720</xdr:colOff>
      <xdr:row>36</xdr:row>
      <xdr:rowOff>87630</xdr:rowOff>
    </xdr:from>
    <xdr:ext cx="457200" cy="171450"/>
    <xdr:sp macro="" textlink="">
      <xdr:nvSpPr>
        <xdr:cNvPr id="117" name="テキスト ボックス 116"/>
        <xdr:cNvSpPr txBox="1"/>
      </xdr:nvSpPr>
      <xdr:spPr>
        <a:xfrm>
          <a:off x="4503420" y="5631180"/>
          <a:ext cx="45720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90000" rtlCol="0" anchor="ctr" anchorCtr="0">
          <a:noAutofit/>
        </a:bodyPr>
        <a:lstStyle/>
        <a:p>
          <a:pPr algn="ctr"/>
          <a:r>
            <a:rPr kumimoji="1" lang="en-US" altLang="ja-JP" sz="800" b="0" u="none">
              <a:latin typeface="Times New Roman" pitchFamily="18" charset="0"/>
              <a:cs typeface="Times New Roman" pitchFamily="18" charset="0"/>
            </a:rPr>
            <a:t>Nose</a:t>
          </a:r>
        </a:p>
      </xdr:txBody>
    </xdr:sp>
    <xdr:clientData/>
  </xdr:oneCellAnchor>
  <xdr:twoCellAnchor>
    <xdr:from>
      <xdr:col>15</xdr:col>
      <xdr:colOff>24765</xdr:colOff>
      <xdr:row>33</xdr:row>
      <xdr:rowOff>26669</xdr:rowOff>
    </xdr:from>
    <xdr:to>
      <xdr:col>17</xdr:col>
      <xdr:colOff>122490</xdr:colOff>
      <xdr:row>37</xdr:row>
      <xdr:rowOff>83309</xdr:rowOff>
    </xdr:to>
    <xdr:cxnSp macro="">
      <xdr:nvCxnSpPr>
        <xdr:cNvPr id="118" name="直線コネクタ 117"/>
        <xdr:cNvCxnSpPr/>
      </xdr:nvCxnSpPr>
      <xdr:spPr>
        <a:xfrm>
          <a:off x="1882140" y="5055869"/>
          <a:ext cx="345375" cy="742440"/>
        </a:xfrm>
        <a:prstGeom prst="line">
          <a:avLst/>
        </a:prstGeom>
        <a:ln w="6350">
          <a:headEnd type="triangle" w="sm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24765</xdr:colOff>
      <xdr:row>30</xdr:row>
      <xdr:rowOff>150494</xdr:rowOff>
    </xdr:from>
    <xdr:to>
      <xdr:col>18</xdr:col>
      <xdr:colOff>0</xdr:colOff>
      <xdr:row>37</xdr:row>
      <xdr:rowOff>85814</xdr:rowOff>
    </xdr:to>
    <xdr:cxnSp macro="">
      <xdr:nvCxnSpPr>
        <xdr:cNvPr id="119" name="直線コネクタ 118"/>
        <xdr:cNvCxnSpPr/>
      </xdr:nvCxnSpPr>
      <xdr:spPr>
        <a:xfrm>
          <a:off x="1882140" y="4665344"/>
          <a:ext cx="346710" cy="1135470"/>
        </a:xfrm>
        <a:prstGeom prst="line">
          <a:avLst/>
        </a:prstGeom>
        <a:ln w="6350">
          <a:headEnd type="triangle" w="sm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76200</xdr:colOff>
      <xdr:row>30</xdr:row>
      <xdr:rowOff>152399</xdr:rowOff>
    </xdr:from>
    <xdr:to>
      <xdr:col>36</xdr:col>
      <xdr:colOff>45720</xdr:colOff>
      <xdr:row>37</xdr:row>
      <xdr:rowOff>87719</xdr:rowOff>
    </xdr:to>
    <xdr:cxnSp macro="">
      <xdr:nvCxnSpPr>
        <xdr:cNvPr id="120" name="直線コネクタ 119"/>
        <xdr:cNvCxnSpPr/>
      </xdr:nvCxnSpPr>
      <xdr:spPr>
        <a:xfrm>
          <a:off x="4162425" y="4667249"/>
          <a:ext cx="340995" cy="1135470"/>
        </a:xfrm>
        <a:prstGeom prst="line">
          <a:avLst/>
        </a:prstGeom>
        <a:ln w="6350">
          <a:headEnd type="triangle" w="sm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34</xdr:row>
      <xdr:rowOff>85725</xdr:rowOff>
    </xdr:from>
    <xdr:ext cx="929640" cy="163830"/>
    <xdr:sp macro="" textlink="">
      <xdr:nvSpPr>
        <xdr:cNvPr id="121" name="テキスト ボックス 120"/>
        <xdr:cNvSpPr txBox="1"/>
      </xdr:nvSpPr>
      <xdr:spPr>
        <a:xfrm>
          <a:off x="0" y="5286375"/>
          <a:ext cx="929640" cy="163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90000" rtlCol="0" anchor="ctr" anchorCtr="0">
          <a:noAutofit/>
        </a:bodyPr>
        <a:lstStyle/>
        <a:p>
          <a:pPr algn="l"/>
          <a:r>
            <a:rPr kumimoji="1" lang="en-US" altLang="ja-JP" sz="800" b="1" u="none">
              <a:latin typeface="Times New Roman" pitchFamily="18" charset="0"/>
              <a:cs typeface="Times New Roman" pitchFamily="18" charset="0"/>
            </a:rPr>
            <a:t>Legend</a:t>
          </a:r>
        </a:p>
      </xdr:txBody>
    </xdr:sp>
    <xdr:clientData/>
  </xdr:oneCellAnchor>
  <xdr:oneCellAnchor>
    <xdr:from>
      <xdr:col>2</xdr:col>
      <xdr:colOff>76200</xdr:colOff>
      <xdr:row>35</xdr:row>
      <xdr:rowOff>85725</xdr:rowOff>
    </xdr:from>
    <xdr:ext cx="1649730" cy="163830"/>
    <xdr:sp macro="" textlink="">
      <xdr:nvSpPr>
        <xdr:cNvPr id="122" name="テキスト ボックス 121"/>
        <xdr:cNvSpPr txBox="1"/>
      </xdr:nvSpPr>
      <xdr:spPr>
        <a:xfrm>
          <a:off x="323850" y="5457825"/>
          <a:ext cx="1649730" cy="163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36000" rtlCol="0" anchor="ctr" anchorCtr="0">
          <a:noAutofit/>
        </a:bodyPr>
        <a:lstStyle/>
        <a:p>
          <a:pPr algn="l"/>
          <a:r>
            <a:rPr kumimoji="1" lang="en-US" altLang="ja-JP" sz="800" b="0" u="none">
              <a:latin typeface="Times New Roman" pitchFamily="18" charset="0"/>
              <a:cs typeface="Times New Roman" pitchFamily="18" charset="0"/>
            </a:rPr>
            <a:t>: </a:t>
          </a:r>
          <a:r>
            <a:rPr kumimoji="1" lang="en-US" altLang="ja-JP" sz="800" b="0" u="none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Stage 1 (the Project)</a:t>
          </a:r>
        </a:p>
      </xdr:txBody>
    </xdr:sp>
    <xdr:clientData/>
  </xdr:oneCellAnchor>
  <xdr:oneCellAnchor>
    <xdr:from>
      <xdr:col>2</xdr:col>
      <xdr:colOff>85725</xdr:colOff>
      <xdr:row>36</xdr:row>
      <xdr:rowOff>85725</xdr:rowOff>
    </xdr:from>
    <xdr:ext cx="1649730" cy="163830"/>
    <xdr:sp macro="" textlink="">
      <xdr:nvSpPr>
        <xdr:cNvPr id="123" name="テキスト ボックス 122"/>
        <xdr:cNvSpPr txBox="1"/>
      </xdr:nvSpPr>
      <xdr:spPr>
        <a:xfrm>
          <a:off x="333375" y="5629275"/>
          <a:ext cx="1649730" cy="163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36000" rtlCol="0" anchor="ctr" anchorCtr="0">
          <a:noAutofit/>
        </a:bodyPr>
        <a:lstStyle/>
        <a:p>
          <a:pPr algn="l"/>
          <a:r>
            <a:rPr kumimoji="1" lang="en-US" altLang="ja-JP" sz="800" b="0" u="none">
              <a:latin typeface="Times New Roman" pitchFamily="18" charset="0"/>
              <a:cs typeface="Times New Roman" pitchFamily="18" charset="0"/>
            </a:rPr>
            <a:t>: Stage 2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7621</xdr:rowOff>
    </xdr:from>
    <xdr:to>
      <xdr:col>38</xdr:col>
      <xdr:colOff>83040</xdr:colOff>
      <xdr:row>18</xdr:row>
      <xdr:rowOff>3810</xdr:rowOff>
    </xdr:to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08" t="50617" b="563"/>
        <a:stretch/>
      </xdr:blipFill>
      <xdr:spPr>
        <a:xfrm>
          <a:off x="0" y="1531621"/>
          <a:ext cx="5150340" cy="113918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31</xdr:row>
      <xdr:rowOff>41910</xdr:rowOff>
    </xdr:from>
    <xdr:to>
      <xdr:col>39</xdr:col>
      <xdr:colOff>33120</xdr:colOff>
      <xdr:row>37</xdr:row>
      <xdr:rowOff>136939</xdr:rowOff>
    </xdr:to>
    <xdr:pic>
      <xdr:nvPicPr>
        <xdr:cNvPr id="3" name="図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-500" t="51819" r="-437"/>
        <a:stretch/>
      </xdr:blipFill>
      <xdr:spPr>
        <a:xfrm>
          <a:off x="0" y="4804410"/>
          <a:ext cx="5233770" cy="123803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54503</xdr:rowOff>
    </xdr:from>
    <xdr:to>
      <xdr:col>45</xdr:col>
      <xdr:colOff>2319</xdr:colOff>
      <xdr:row>30</xdr:row>
      <xdr:rowOff>26670</xdr:rowOff>
    </xdr:to>
    <xdr:pic>
      <xdr:nvPicPr>
        <xdr:cNvPr id="4" name="図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-781" r="-437" b="49484"/>
        <a:stretch/>
      </xdr:blipFill>
      <xdr:spPr>
        <a:xfrm>
          <a:off x="0" y="3102503"/>
          <a:ext cx="6003069" cy="1496167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4</xdr:row>
      <xdr:rowOff>1</xdr:rowOff>
    </xdr:from>
    <xdr:to>
      <xdr:col>45</xdr:col>
      <xdr:colOff>0</xdr:colOff>
      <xdr:row>11</xdr:row>
      <xdr:rowOff>7620</xdr:rowOff>
    </xdr:to>
    <xdr:pic>
      <xdr:nvPicPr>
        <xdr:cNvPr id="5" name="図 4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57" b="50603"/>
        <a:stretch/>
      </xdr:blipFill>
      <xdr:spPr>
        <a:xfrm>
          <a:off x="0" y="1"/>
          <a:ext cx="6000750" cy="1341119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16</xdr:col>
      <xdr:colOff>49593</xdr:colOff>
      <xdr:row>33</xdr:row>
      <xdr:rowOff>104775</xdr:rowOff>
    </xdr:from>
    <xdr:ext cx="1105367" cy="210314"/>
    <xdr:sp macro="" textlink="">
      <xdr:nvSpPr>
        <xdr:cNvPr id="6" name="テキスト ボックス 5"/>
        <xdr:cNvSpPr txBox="1"/>
      </xdr:nvSpPr>
      <xdr:spPr>
        <a:xfrm>
          <a:off x="2183193" y="5248275"/>
          <a:ext cx="1105367" cy="2103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Additional ON-ramp</a:t>
          </a:r>
          <a:endParaRPr kumimoji="1" lang="ja-JP" altLang="en-US" sz="800" b="1">
            <a:solidFill>
              <a:srgbClr val="FF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16</xdr:col>
      <xdr:colOff>47623</xdr:colOff>
      <xdr:row>37</xdr:row>
      <xdr:rowOff>777</xdr:rowOff>
    </xdr:from>
    <xdr:ext cx="1156599" cy="210314"/>
    <xdr:sp macro="" textlink="">
      <xdr:nvSpPr>
        <xdr:cNvPr id="7" name="テキスト ボックス 6"/>
        <xdr:cNvSpPr txBox="1"/>
      </xdr:nvSpPr>
      <xdr:spPr>
        <a:xfrm>
          <a:off x="2181223" y="5906277"/>
          <a:ext cx="1156599" cy="2103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Additional</a:t>
          </a:r>
          <a:r>
            <a:rPr kumimoji="1" lang="en-US" altLang="ja-JP" sz="800" b="1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kumimoji="1" lang="en-US" altLang="ja-JP" sz="8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OFF-ramp</a:t>
          </a:r>
          <a:endParaRPr kumimoji="1" lang="ja-JP" altLang="en-US" sz="800" b="1">
            <a:solidFill>
              <a:srgbClr val="FF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23</xdr:col>
      <xdr:colOff>68578</xdr:colOff>
      <xdr:row>35</xdr:row>
      <xdr:rowOff>0</xdr:rowOff>
    </xdr:from>
    <xdr:to>
      <xdr:col>25</xdr:col>
      <xdr:colOff>3808</xdr:colOff>
      <xdr:row>35</xdr:row>
      <xdr:rowOff>34290</xdr:rowOff>
    </xdr:to>
    <xdr:sp macro="" textlink="">
      <xdr:nvSpPr>
        <xdr:cNvPr id="8" name="フリーフォーム 7"/>
        <xdr:cNvSpPr/>
      </xdr:nvSpPr>
      <xdr:spPr>
        <a:xfrm>
          <a:off x="3135628" y="5524500"/>
          <a:ext cx="201930" cy="34290"/>
        </a:xfrm>
        <a:custGeom>
          <a:avLst/>
          <a:gdLst>
            <a:gd name="connsiteX0" fmla="*/ 190500 w 190500"/>
            <a:gd name="connsiteY0" fmla="*/ 0 h 49530"/>
            <a:gd name="connsiteX1" fmla="*/ 106680 w 190500"/>
            <a:gd name="connsiteY1" fmla="*/ 30480 h 49530"/>
            <a:gd name="connsiteX2" fmla="*/ 0 w 190500"/>
            <a:gd name="connsiteY2" fmla="*/ 49530 h 4953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0500" h="49530">
              <a:moveTo>
                <a:pt x="190500" y="0"/>
              </a:moveTo>
              <a:cubicBezTo>
                <a:pt x="164465" y="11112"/>
                <a:pt x="138430" y="22225"/>
                <a:pt x="106680" y="30480"/>
              </a:cubicBezTo>
              <a:cubicBezTo>
                <a:pt x="74930" y="38735"/>
                <a:pt x="19685" y="45720"/>
                <a:pt x="0" y="49530"/>
              </a:cubicBezTo>
            </a:path>
          </a:pathLst>
        </a:custGeom>
        <a:noFill/>
        <a:ln w="38100">
          <a:solidFill>
            <a:srgbClr val="FF0000"/>
          </a:solidFill>
          <a:tailEnd type="triangle" w="med" len="sm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95248</xdr:colOff>
      <xdr:row>36</xdr:row>
      <xdr:rowOff>15099</xdr:rowOff>
    </xdr:from>
    <xdr:to>
      <xdr:col>25</xdr:col>
      <xdr:colOff>26668</xdr:colOff>
      <xdr:row>36</xdr:row>
      <xdr:rowOff>30480</xdr:rowOff>
    </xdr:to>
    <xdr:sp macro="" textlink="">
      <xdr:nvSpPr>
        <xdr:cNvPr id="9" name="フリーフォーム 8"/>
        <xdr:cNvSpPr/>
      </xdr:nvSpPr>
      <xdr:spPr>
        <a:xfrm>
          <a:off x="3162298" y="5730099"/>
          <a:ext cx="198120" cy="15381"/>
        </a:xfrm>
        <a:custGeom>
          <a:avLst/>
          <a:gdLst>
            <a:gd name="connsiteX0" fmla="*/ 0 w 198120"/>
            <a:gd name="connsiteY0" fmla="*/ 30621 h 30621"/>
            <a:gd name="connsiteX1" fmla="*/ 156210 w 198120"/>
            <a:gd name="connsiteY1" fmla="*/ 3951 h 30621"/>
            <a:gd name="connsiteX2" fmla="*/ 198120 w 198120"/>
            <a:gd name="connsiteY2" fmla="*/ 141 h 3062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8120" h="30621">
              <a:moveTo>
                <a:pt x="0" y="30621"/>
              </a:moveTo>
              <a:lnTo>
                <a:pt x="156210" y="3951"/>
              </a:lnTo>
              <a:cubicBezTo>
                <a:pt x="189230" y="-1129"/>
                <a:pt x="198120" y="141"/>
                <a:pt x="198120" y="141"/>
              </a:cubicBezTo>
            </a:path>
          </a:pathLst>
        </a:custGeom>
        <a:noFill/>
        <a:ln w="38100">
          <a:solidFill>
            <a:srgbClr val="FF0000"/>
          </a:solidFill>
          <a:headEnd type="none"/>
          <a:tailEnd type="triangle" w="med" len="sm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42</xdr:col>
      <xdr:colOff>23336</xdr:colOff>
      <xdr:row>7</xdr:row>
      <xdr:rowOff>173117</xdr:rowOff>
    </xdr:from>
    <xdr:to>
      <xdr:col>44</xdr:col>
      <xdr:colOff>53102</xdr:colOff>
      <xdr:row>7</xdr:row>
      <xdr:rowOff>173117</xdr:rowOff>
    </xdr:to>
    <xdr:cxnSp macro="">
      <xdr:nvCxnSpPr>
        <xdr:cNvPr id="10" name="直線矢印コネクタ 9"/>
        <xdr:cNvCxnSpPr/>
      </xdr:nvCxnSpPr>
      <xdr:spPr>
        <a:xfrm>
          <a:off x="5624036" y="744617"/>
          <a:ext cx="296466" cy="0"/>
        </a:xfrm>
        <a:prstGeom prst="straightConnector1">
          <a:avLst/>
        </a:prstGeom>
        <a:ln w="19050">
          <a:tailEnd type="triangle" w="lg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35</xdr:col>
      <xdr:colOff>7620</xdr:colOff>
      <xdr:row>6</xdr:row>
      <xdr:rowOff>134381</xdr:rowOff>
    </xdr:from>
    <xdr:ext cx="1211579" cy="174229"/>
    <xdr:sp macro="" textlink="">
      <xdr:nvSpPr>
        <xdr:cNvPr id="11" name="テキスト ボックス 10"/>
        <xdr:cNvSpPr txBox="1"/>
      </xdr:nvSpPr>
      <xdr:spPr>
        <a:xfrm>
          <a:off x="4674870" y="515381"/>
          <a:ext cx="1211579" cy="1742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Ins="72000" rtlCol="0" anchor="ctr">
          <a:noAutofit/>
        </a:bodyPr>
        <a:lstStyle/>
        <a:p>
          <a:pPr algn="r"/>
          <a:r>
            <a:rPr kumimoji="1" lang="en-US" altLang="ja-JP" sz="8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To Thang Long</a:t>
          </a:r>
          <a:r>
            <a:rPr kumimoji="1" lang="en-US" altLang="ja-JP" sz="8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kumimoji="1" lang="en-US" altLang="ja-JP" sz="8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Bridge</a:t>
          </a:r>
          <a:endParaRPr kumimoji="1" lang="ja-JP" altLang="en-US" sz="8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26</xdr:col>
      <xdr:colOff>116238</xdr:colOff>
      <xdr:row>28</xdr:row>
      <xdr:rowOff>15545</xdr:rowOff>
    </xdr:from>
    <xdr:ext cx="355119" cy="180819"/>
    <xdr:sp macro="" textlink="">
      <xdr:nvSpPr>
        <xdr:cNvPr id="12" name="テキスト ボックス 11"/>
        <xdr:cNvSpPr txBox="1"/>
      </xdr:nvSpPr>
      <xdr:spPr>
        <a:xfrm>
          <a:off x="3583338" y="4206545"/>
          <a:ext cx="355119" cy="180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Ins="0" rtlCol="0" anchor="ctr">
          <a:spAutoFit/>
        </a:bodyPr>
        <a:lstStyle/>
        <a:p>
          <a:pPr algn="ctr"/>
          <a:r>
            <a:rPr kumimoji="1" lang="en-US" altLang="ja-JP" sz="6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4.75m</a:t>
          </a:r>
          <a:endParaRPr kumimoji="1" lang="ja-JP" altLang="en-US" sz="600" b="1">
            <a:solidFill>
              <a:srgbClr val="FF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12</xdr:col>
      <xdr:colOff>4668</xdr:colOff>
      <xdr:row>27</xdr:row>
      <xdr:rowOff>115176</xdr:rowOff>
    </xdr:from>
    <xdr:ext cx="1068874" cy="486508"/>
    <xdr:sp macro="" textlink="">
      <xdr:nvSpPr>
        <xdr:cNvPr id="13" name="テキスト ボックス 12"/>
        <xdr:cNvSpPr txBox="1"/>
      </xdr:nvSpPr>
      <xdr:spPr>
        <a:xfrm rot="1192621">
          <a:off x="1604868" y="4115676"/>
          <a:ext cx="1068874" cy="4865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kumimoji="1" lang="en-US" altLang="ja-JP" sz="8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Additional </a:t>
          </a:r>
        </a:p>
        <a:p>
          <a:pPr algn="ctr"/>
          <a:r>
            <a:rPr kumimoji="1" lang="en-US" altLang="ja-JP" sz="8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ON/OFF-ramps</a:t>
          </a:r>
          <a:endParaRPr kumimoji="1" lang="ja-JP" altLang="en-US" sz="800" b="1">
            <a:solidFill>
              <a:srgbClr val="FF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21</xdr:col>
      <xdr:colOff>99162</xdr:colOff>
      <xdr:row>26</xdr:row>
      <xdr:rowOff>120447</xdr:rowOff>
    </xdr:from>
    <xdr:ext cx="683069" cy="486508"/>
    <xdr:sp macro="" textlink="">
      <xdr:nvSpPr>
        <xdr:cNvPr id="14" name="テキスト ボックス 13"/>
        <xdr:cNvSpPr txBox="1"/>
      </xdr:nvSpPr>
      <xdr:spPr>
        <a:xfrm rot="1132992">
          <a:off x="2899512" y="3930447"/>
          <a:ext cx="683069" cy="4865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kumimoji="1" lang="en-US" altLang="ja-JP" sz="8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Current</a:t>
          </a:r>
          <a:endParaRPr kumimoji="1" lang="en-US" altLang="ja-JP" sz="800" b="1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kumimoji="1" lang="en-US" altLang="ja-JP" sz="8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Profile</a:t>
          </a:r>
          <a:endParaRPr kumimoji="1" lang="en-US" altLang="ja-JP" sz="8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27</xdr:col>
      <xdr:colOff>57788</xdr:colOff>
      <xdr:row>22</xdr:row>
      <xdr:rowOff>115684</xdr:rowOff>
    </xdr:from>
    <xdr:ext cx="963292" cy="177686"/>
    <xdr:sp macro="" textlink="">
      <xdr:nvSpPr>
        <xdr:cNvPr id="15" name="テキスト ボックス 14"/>
        <xdr:cNvSpPr txBox="1"/>
      </xdr:nvSpPr>
      <xdr:spPr>
        <a:xfrm>
          <a:off x="3658238" y="3163684"/>
          <a:ext cx="963292" cy="1776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 anchorCtr="0">
          <a:noAutofit/>
        </a:bodyPr>
        <a:lstStyle/>
        <a:p>
          <a:pPr algn="ctr"/>
          <a:r>
            <a:rPr kumimoji="1" lang="en-US" altLang="ja-JP" sz="7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Extended</a:t>
          </a:r>
          <a:r>
            <a:rPr kumimoji="1" lang="en-US" altLang="ja-JP" sz="700" b="1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Viaduct</a:t>
          </a:r>
          <a:endParaRPr kumimoji="1" lang="ja-JP" altLang="en-US" sz="700" b="1">
            <a:solidFill>
              <a:srgbClr val="FF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29</xdr:col>
      <xdr:colOff>15359</xdr:colOff>
      <xdr:row>23</xdr:row>
      <xdr:rowOff>100325</xdr:rowOff>
    </xdr:from>
    <xdr:to>
      <xdr:col>33</xdr:col>
      <xdr:colOff>67679</xdr:colOff>
      <xdr:row>23</xdr:row>
      <xdr:rowOff>100325</xdr:rowOff>
    </xdr:to>
    <xdr:cxnSp macro="">
      <xdr:nvCxnSpPr>
        <xdr:cNvPr id="16" name="直線矢印コネクタ 15"/>
        <xdr:cNvCxnSpPr/>
      </xdr:nvCxnSpPr>
      <xdr:spPr>
        <a:xfrm>
          <a:off x="3882509" y="3338825"/>
          <a:ext cx="585720" cy="0"/>
        </a:xfrm>
        <a:prstGeom prst="straightConnector1">
          <a:avLst/>
        </a:prstGeom>
        <a:ln w="12700">
          <a:solidFill>
            <a:srgbClr val="FF0000"/>
          </a:solidFill>
          <a:headEnd type="triangle" w="sm" len="sm"/>
          <a:tailEnd type="triangle" w="sm" len="sm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58465</xdr:colOff>
      <xdr:row>27</xdr:row>
      <xdr:rowOff>157884</xdr:rowOff>
    </xdr:from>
    <xdr:to>
      <xdr:col>27</xdr:col>
      <xdr:colOff>59122</xdr:colOff>
      <xdr:row>29</xdr:row>
      <xdr:rowOff>66258</xdr:rowOff>
    </xdr:to>
    <xdr:sp macro="" textlink="">
      <xdr:nvSpPr>
        <xdr:cNvPr id="17" name="正方形/長方形 16"/>
        <xdr:cNvSpPr/>
      </xdr:nvSpPr>
      <xdr:spPr>
        <a:xfrm>
          <a:off x="3525565" y="4158384"/>
          <a:ext cx="134007" cy="28937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86863</xdr:colOff>
      <xdr:row>26</xdr:row>
      <xdr:rowOff>124482</xdr:rowOff>
    </xdr:from>
    <xdr:to>
      <xdr:col>23</xdr:col>
      <xdr:colOff>17167</xdr:colOff>
      <xdr:row>29</xdr:row>
      <xdr:rowOff>46982</xdr:rowOff>
    </xdr:to>
    <xdr:sp macro="" textlink="">
      <xdr:nvSpPr>
        <xdr:cNvPr id="18" name="フリーフォーム 17"/>
        <xdr:cNvSpPr/>
      </xdr:nvSpPr>
      <xdr:spPr>
        <a:xfrm>
          <a:off x="886963" y="3934482"/>
          <a:ext cx="2197254" cy="494000"/>
        </a:xfrm>
        <a:custGeom>
          <a:avLst/>
          <a:gdLst>
            <a:gd name="connsiteX0" fmla="*/ 0 w 2220951"/>
            <a:gd name="connsiteY0" fmla="*/ 24329 h 493609"/>
            <a:gd name="connsiteX1" fmla="*/ 157975 w 2220951"/>
            <a:gd name="connsiteY1" fmla="*/ 33621 h 493609"/>
            <a:gd name="connsiteX2" fmla="*/ 325243 w 2220951"/>
            <a:gd name="connsiteY2" fmla="*/ 19682 h 493609"/>
            <a:gd name="connsiteX3" fmla="*/ 469280 w 2220951"/>
            <a:gd name="connsiteY3" fmla="*/ 15036 h 493609"/>
            <a:gd name="connsiteX4" fmla="*/ 631902 w 2220951"/>
            <a:gd name="connsiteY4" fmla="*/ 1097 h 493609"/>
            <a:gd name="connsiteX5" fmla="*/ 789878 w 2220951"/>
            <a:gd name="connsiteY5" fmla="*/ 47560 h 493609"/>
            <a:gd name="connsiteX6" fmla="*/ 1217341 w 2220951"/>
            <a:gd name="connsiteY6" fmla="*/ 182304 h 493609"/>
            <a:gd name="connsiteX7" fmla="*/ 1561170 w 2220951"/>
            <a:gd name="connsiteY7" fmla="*/ 317048 h 493609"/>
            <a:gd name="connsiteX8" fmla="*/ 1891061 w 2220951"/>
            <a:gd name="connsiteY8" fmla="*/ 419268 h 493609"/>
            <a:gd name="connsiteX9" fmla="*/ 2067622 w 2220951"/>
            <a:gd name="connsiteY9" fmla="*/ 461085 h 493609"/>
            <a:gd name="connsiteX10" fmla="*/ 2220951 w 2220951"/>
            <a:gd name="connsiteY10" fmla="*/ 493609 h 493609"/>
            <a:gd name="connsiteX0" fmla="*/ 0 w 2220951"/>
            <a:gd name="connsiteY0" fmla="*/ 24443 h 493723"/>
            <a:gd name="connsiteX1" fmla="*/ 157975 w 2220951"/>
            <a:gd name="connsiteY1" fmla="*/ 33735 h 493723"/>
            <a:gd name="connsiteX2" fmla="*/ 325243 w 2220951"/>
            <a:gd name="connsiteY2" fmla="*/ 31956 h 493723"/>
            <a:gd name="connsiteX3" fmla="*/ 469280 w 2220951"/>
            <a:gd name="connsiteY3" fmla="*/ 15150 h 493723"/>
            <a:gd name="connsiteX4" fmla="*/ 631902 w 2220951"/>
            <a:gd name="connsiteY4" fmla="*/ 1211 h 493723"/>
            <a:gd name="connsiteX5" fmla="*/ 789878 w 2220951"/>
            <a:gd name="connsiteY5" fmla="*/ 47674 h 493723"/>
            <a:gd name="connsiteX6" fmla="*/ 1217341 w 2220951"/>
            <a:gd name="connsiteY6" fmla="*/ 182418 h 493723"/>
            <a:gd name="connsiteX7" fmla="*/ 1561170 w 2220951"/>
            <a:gd name="connsiteY7" fmla="*/ 317162 h 493723"/>
            <a:gd name="connsiteX8" fmla="*/ 1891061 w 2220951"/>
            <a:gd name="connsiteY8" fmla="*/ 419382 h 493723"/>
            <a:gd name="connsiteX9" fmla="*/ 2067622 w 2220951"/>
            <a:gd name="connsiteY9" fmla="*/ 461199 h 493723"/>
            <a:gd name="connsiteX10" fmla="*/ 2220951 w 2220951"/>
            <a:gd name="connsiteY10" fmla="*/ 493723 h 493723"/>
            <a:gd name="connsiteX0" fmla="*/ 0 w 2220951"/>
            <a:gd name="connsiteY0" fmla="*/ 24296 h 493576"/>
            <a:gd name="connsiteX1" fmla="*/ 157975 w 2220951"/>
            <a:gd name="connsiteY1" fmla="*/ 33588 h 493576"/>
            <a:gd name="connsiteX2" fmla="*/ 317074 w 2220951"/>
            <a:gd name="connsiteY2" fmla="*/ 15596 h 493576"/>
            <a:gd name="connsiteX3" fmla="*/ 469280 w 2220951"/>
            <a:gd name="connsiteY3" fmla="*/ 15003 h 493576"/>
            <a:gd name="connsiteX4" fmla="*/ 631902 w 2220951"/>
            <a:gd name="connsiteY4" fmla="*/ 1064 h 493576"/>
            <a:gd name="connsiteX5" fmla="*/ 789878 w 2220951"/>
            <a:gd name="connsiteY5" fmla="*/ 47527 h 493576"/>
            <a:gd name="connsiteX6" fmla="*/ 1217341 w 2220951"/>
            <a:gd name="connsiteY6" fmla="*/ 182271 h 493576"/>
            <a:gd name="connsiteX7" fmla="*/ 1561170 w 2220951"/>
            <a:gd name="connsiteY7" fmla="*/ 317015 h 493576"/>
            <a:gd name="connsiteX8" fmla="*/ 1891061 w 2220951"/>
            <a:gd name="connsiteY8" fmla="*/ 419235 h 493576"/>
            <a:gd name="connsiteX9" fmla="*/ 2067622 w 2220951"/>
            <a:gd name="connsiteY9" fmla="*/ 461052 h 493576"/>
            <a:gd name="connsiteX10" fmla="*/ 2220951 w 2220951"/>
            <a:gd name="connsiteY10" fmla="*/ 493576 h 493576"/>
            <a:gd name="connsiteX0" fmla="*/ 0 w 2220951"/>
            <a:gd name="connsiteY0" fmla="*/ 24296 h 493576"/>
            <a:gd name="connsiteX1" fmla="*/ 153892 w 2220951"/>
            <a:gd name="connsiteY1" fmla="*/ 21428 h 493576"/>
            <a:gd name="connsiteX2" fmla="*/ 317074 w 2220951"/>
            <a:gd name="connsiteY2" fmla="*/ 15596 h 493576"/>
            <a:gd name="connsiteX3" fmla="*/ 469280 w 2220951"/>
            <a:gd name="connsiteY3" fmla="*/ 15003 h 493576"/>
            <a:gd name="connsiteX4" fmla="*/ 631902 w 2220951"/>
            <a:gd name="connsiteY4" fmla="*/ 1064 h 493576"/>
            <a:gd name="connsiteX5" fmla="*/ 789878 w 2220951"/>
            <a:gd name="connsiteY5" fmla="*/ 47527 h 493576"/>
            <a:gd name="connsiteX6" fmla="*/ 1217341 w 2220951"/>
            <a:gd name="connsiteY6" fmla="*/ 182271 h 493576"/>
            <a:gd name="connsiteX7" fmla="*/ 1561170 w 2220951"/>
            <a:gd name="connsiteY7" fmla="*/ 317015 h 493576"/>
            <a:gd name="connsiteX8" fmla="*/ 1891061 w 2220951"/>
            <a:gd name="connsiteY8" fmla="*/ 419235 h 493576"/>
            <a:gd name="connsiteX9" fmla="*/ 2067622 w 2220951"/>
            <a:gd name="connsiteY9" fmla="*/ 461052 h 493576"/>
            <a:gd name="connsiteX10" fmla="*/ 2220951 w 2220951"/>
            <a:gd name="connsiteY10" fmla="*/ 493576 h 493576"/>
            <a:gd name="connsiteX0" fmla="*/ 0 w 2220951"/>
            <a:gd name="connsiteY0" fmla="*/ 24296 h 493576"/>
            <a:gd name="connsiteX1" fmla="*/ 317074 w 2220951"/>
            <a:gd name="connsiteY1" fmla="*/ 15596 h 493576"/>
            <a:gd name="connsiteX2" fmla="*/ 469280 w 2220951"/>
            <a:gd name="connsiteY2" fmla="*/ 15003 h 493576"/>
            <a:gd name="connsiteX3" fmla="*/ 631902 w 2220951"/>
            <a:gd name="connsiteY3" fmla="*/ 1064 h 493576"/>
            <a:gd name="connsiteX4" fmla="*/ 789878 w 2220951"/>
            <a:gd name="connsiteY4" fmla="*/ 47527 h 493576"/>
            <a:gd name="connsiteX5" fmla="*/ 1217341 w 2220951"/>
            <a:gd name="connsiteY5" fmla="*/ 182271 h 493576"/>
            <a:gd name="connsiteX6" fmla="*/ 1561170 w 2220951"/>
            <a:gd name="connsiteY6" fmla="*/ 317015 h 493576"/>
            <a:gd name="connsiteX7" fmla="*/ 1891061 w 2220951"/>
            <a:gd name="connsiteY7" fmla="*/ 419235 h 493576"/>
            <a:gd name="connsiteX8" fmla="*/ 2067622 w 2220951"/>
            <a:gd name="connsiteY8" fmla="*/ 461052 h 493576"/>
            <a:gd name="connsiteX9" fmla="*/ 2220951 w 2220951"/>
            <a:gd name="connsiteY9" fmla="*/ 493576 h 493576"/>
            <a:gd name="connsiteX0" fmla="*/ 0 w 2220951"/>
            <a:gd name="connsiteY0" fmla="*/ 24443 h 493723"/>
            <a:gd name="connsiteX1" fmla="*/ 243561 w 2220951"/>
            <a:gd name="connsiteY1" fmla="*/ 31956 h 493723"/>
            <a:gd name="connsiteX2" fmla="*/ 469280 w 2220951"/>
            <a:gd name="connsiteY2" fmla="*/ 15150 h 493723"/>
            <a:gd name="connsiteX3" fmla="*/ 631902 w 2220951"/>
            <a:gd name="connsiteY3" fmla="*/ 1211 h 493723"/>
            <a:gd name="connsiteX4" fmla="*/ 789878 w 2220951"/>
            <a:gd name="connsiteY4" fmla="*/ 47674 h 493723"/>
            <a:gd name="connsiteX5" fmla="*/ 1217341 w 2220951"/>
            <a:gd name="connsiteY5" fmla="*/ 182418 h 493723"/>
            <a:gd name="connsiteX6" fmla="*/ 1561170 w 2220951"/>
            <a:gd name="connsiteY6" fmla="*/ 317162 h 493723"/>
            <a:gd name="connsiteX7" fmla="*/ 1891061 w 2220951"/>
            <a:gd name="connsiteY7" fmla="*/ 419382 h 493723"/>
            <a:gd name="connsiteX8" fmla="*/ 2067622 w 2220951"/>
            <a:gd name="connsiteY8" fmla="*/ 461199 h 493723"/>
            <a:gd name="connsiteX9" fmla="*/ 2220951 w 2220951"/>
            <a:gd name="connsiteY9" fmla="*/ 493723 h 493723"/>
            <a:gd name="connsiteX0" fmla="*/ 0 w 2220951"/>
            <a:gd name="connsiteY0" fmla="*/ 24443 h 493723"/>
            <a:gd name="connsiteX1" fmla="*/ 243561 w 2220951"/>
            <a:gd name="connsiteY1" fmla="*/ 31956 h 493723"/>
            <a:gd name="connsiteX2" fmla="*/ 469280 w 2220951"/>
            <a:gd name="connsiteY2" fmla="*/ 15150 h 493723"/>
            <a:gd name="connsiteX3" fmla="*/ 631902 w 2220951"/>
            <a:gd name="connsiteY3" fmla="*/ 1211 h 493723"/>
            <a:gd name="connsiteX4" fmla="*/ 789878 w 2220951"/>
            <a:gd name="connsiteY4" fmla="*/ 47674 h 493723"/>
            <a:gd name="connsiteX5" fmla="*/ 1217341 w 2220951"/>
            <a:gd name="connsiteY5" fmla="*/ 182418 h 493723"/>
            <a:gd name="connsiteX6" fmla="*/ 1561170 w 2220951"/>
            <a:gd name="connsiteY6" fmla="*/ 317162 h 493723"/>
            <a:gd name="connsiteX7" fmla="*/ 1891061 w 2220951"/>
            <a:gd name="connsiteY7" fmla="*/ 419382 h 493723"/>
            <a:gd name="connsiteX8" fmla="*/ 2067622 w 2220951"/>
            <a:gd name="connsiteY8" fmla="*/ 461199 h 493723"/>
            <a:gd name="connsiteX9" fmla="*/ 2220951 w 2220951"/>
            <a:gd name="connsiteY9" fmla="*/ 493723 h 493723"/>
            <a:gd name="connsiteX0" fmla="*/ 0 w 2220951"/>
            <a:gd name="connsiteY0" fmla="*/ 24443 h 493723"/>
            <a:gd name="connsiteX1" fmla="*/ 243561 w 2220951"/>
            <a:gd name="connsiteY1" fmla="*/ 31956 h 493723"/>
            <a:gd name="connsiteX2" fmla="*/ 469280 w 2220951"/>
            <a:gd name="connsiteY2" fmla="*/ 15150 h 493723"/>
            <a:gd name="connsiteX3" fmla="*/ 631902 w 2220951"/>
            <a:gd name="connsiteY3" fmla="*/ 1211 h 493723"/>
            <a:gd name="connsiteX4" fmla="*/ 789878 w 2220951"/>
            <a:gd name="connsiteY4" fmla="*/ 47674 h 493723"/>
            <a:gd name="connsiteX5" fmla="*/ 1217341 w 2220951"/>
            <a:gd name="connsiteY5" fmla="*/ 182418 h 493723"/>
            <a:gd name="connsiteX6" fmla="*/ 1561170 w 2220951"/>
            <a:gd name="connsiteY6" fmla="*/ 317162 h 493723"/>
            <a:gd name="connsiteX7" fmla="*/ 1891061 w 2220951"/>
            <a:gd name="connsiteY7" fmla="*/ 419382 h 493723"/>
            <a:gd name="connsiteX8" fmla="*/ 2067622 w 2220951"/>
            <a:gd name="connsiteY8" fmla="*/ 461199 h 493723"/>
            <a:gd name="connsiteX9" fmla="*/ 2220951 w 2220951"/>
            <a:gd name="connsiteY9" fmla="*/ 493723 h 493723"/>
            <a:gd name="connsiteX0" fmla="*/ 0 w 2220951"/>
            <a:gd name="connsiteY0" fmla="*/ 23397 h 492677"/>
            <a:gd name="connsiteX1" fmla="*/ 243561 w 2220951"/>
            <a:gd name="connsiteY1" fmla="*/ 30910 h 492677"/>
            <a:gd name="connsiteX2" fmla="*/ 631902 w 2220951"/>
            <a:gd name="connsiteY2" fmla="*/ 165 h 492677"/>
            <a:gd name="connsiteX3" fmla="*/ 789878 w 2220951"/>
            <a:gd name="connsiteY3" fmla="*/ 46628 h 492677"/>
            <a:gd name="connsiteX4" fmla="*/ 1217341 w 2220951"/>
            <a:gd name="connsiteY4" fmla="*/ 181372 h 492677"/>
            <a:gd name="connsiteX5" fmla="*/ 1561170 w 2220951"/>
            <a:gd name="connsiteY5" fmla="*/ 316116 h 492677"/>
            <a:gd name="connsiteX6" fmla="*/ 1891061 w 2220951"/>
            <a:gd name="connsiteY6" fmla="*/ 418336 h 492677"/>
            <a:gd name="connsiteX7" fmla="*/ 2067622 w 2220951"/>
            <a:gd name="connsiteY7" fmla="*/ 460153 h 492677"/>
            <a:gd name="connsiteX8" fmla="*/ 2220951 w 2220951"/>
            <a:gd name="connsiteY8" fmla="*/ 492677 h 492677"/>
            <a:gd name="connsiteX0" fmla="*/ 0 w 2220951"/>
            <a:gd name="connsiteY0" fmla="*/ 23783 h 493063"/>
            <a:gd name="connsiteX1" fmla="*/ 243561 w 2220951"/>
            <a:gd name="connsiteY1" fmla="*/ 21610 h 493063"/>
            <a:gd name="connsiteX2" fmla="*/ 631902 w 2220951"/>
            <a:gd name="connsiteY2" fmla="*/ 551 h 493063"/>
            <a:gd name="connsiteX3" fmla="*/ 789878 w 2220951"/>
            <a:gd name="connsiteY3" fmla="*/ 47014 h 493063"/>
            <a:gd name="connsiteX4" fmla="*/ 1217341 w 2220951"/>
            <a:gd name="connsiteY4" fmla="*/ 181758 h 493063"/>
            <a:gd name="connsiteX5" fmla="*/ 1561170 w 2220951"/>
            <a:gd name="connsiteY5" fmla="*/ 316502 h 493063"/>
            <a:gd name="connsiteX6" fmla="*/ 1891061 w 2220951"/>
            <a:gd name="connsiteY6" fmla="*/ 418722 h 493063"/>
            <a:gd name="connsiteX7" fmla="*/ 2067622 w 2220951"/>
            <a:gd name="connsiteY7" fmla="*/ 460539 h 493063"/>
            <a:gd name="connsiteX8" fmla="*/ 2220951 w 2220951"/>
            <a:gd name="connsiteY8" fmla="*/ 493063 h 493063"/>
            <a:gd name="connsiteX0" fmla="*/ 0 w 2220951"/>
            <a:gd name="connsiteY0" fmla="*/ 23616 h 492896"/>
            <a:gd name="connsiteX1" fmla="*/ 286308 w 2220951"/>
            <a:gd name="connsiteY1" fmla="*/ 24672 h 492896"/>
            <a:gd name="connsiteX2" fmla="*/ 631902 w 2220951"/>
            <a:gd name="connsiteY2" fmla="*/ 384 h 492896"/>
            <a:gd name="connsiteX3" fmla="*/ 789878 w 2220951"/>
            <a:gd name="connsiteY3" fmla="*/ 46847 h 492896"/>
            <a:gd name="connsiteX4" fmla="*/ 1217341 w 2220951"/>
            <a:gd name="connsiteY4" fmla="*/ 181591 h 492896"/>
            <a:gd name="connsiteX5" fmla="*/ 1561170 w 2220951"/>
            <a:gd name="connsiteY5" fmla="*/ 316335 h 492896"/>
            <a:gd name="connsiteX6" fmla="*/ 1891061 w 2220951"/>
            <a:gd name="connsiteY6" fmla="*/ 418555 h 492896"/>
            <a:gd name="connsiteX7" fmla="*/ 2067622 w 2220951"/>
            <a:gd name="connsiteY7" fmla="*/ 460372 h 492896"/>
            <a:gd name="connsiteX8" fmla="*/ 2220951 w 2220951"/>
            <a:gd name="connsiteY8" fmla="*/ 492896 h 492896"/>
            <a:gd name="connsiteX0" fmla="*/ 0 w 2220951"/>
            <a:gd name="connsiteY0" fmla="*/ 23240 h 492520"/>
            <a:gd name="connsiteX1" fmla="*/ 286308 w 2220951"/>
            <a:gd name="connsiteY1" fmla="*/ 24296 h 492520"/>
            <a:gd name="connsiteX2" fmla="*/ 631902 w 2220951"/>
            <a:gd name="connsiteY2" fmla="*/ 8 h 492520"/>
            <a:gd name="connsiteX3" fmla="*/ 789878 w 2220951"/>
            <a:gd name="connsiteY3" fmla="*/ 46471 h 492520"/>
            <a:gd name="connsiteX4" fmla="*/ 1217341 w 2220951"/>
            <a:gd name="connsiteY4" fmla="*/ 181215 h 492520"/>
            <a:gd name="connsiteX5" fmla="*/ 1561170 w 2220951"/>
            <a:gd name="connsiteY5" fmla="*/ 315959 h 492520"/>
            <a:gd name="connsiteX6" fmla="*/ 1891061 w 2220951"/>
            <a:gd name="connsiteY6" fmla="*/ 418179 h 492520"/>
            <a:gd name="connsiteX7" fmla="*/ 2067622 w 2220951"/>
            <a:gd name="connsiteY7" fmla="*/ 459996 h 492520"/>
            <a:gd name="connsiteX8" fmla="*/ 2220951 w 2220951"/>
            <a:gd name="connsiteY8" fmla="*/ 492520 h 492520"/>
            <a:gd name="connsiteX0" fmla="*/ 0 w 2220951"/>
            <a:gd name="connsiteY0" fmla="*/ 23950 h 493230"/>
            <a:gd name="connsiteX1" fmla="*/ 286308 w 2220951"/>
            <a:gd name="connsiteY1" fmla="*/ 25006 h 493230"/>
            <a:gd name="connsiteX2" fmla="*/ 631902 w 2220951"/>
            <a:gd name="connsiteY2" fmla="*/ 718 h 493230"/>
            <a:gd name="connsiteX3" fmla="*/ 852356 w 2220951"/>
            <a:gd name="connsiteY3" fmla="*/ 56867 h 493230"/>
            <a:gd name="connsiteX4" fmla="*/ 1217341 w 2220951"/>
            <a:gd name="connsiteY4" fmla="*/ 181925 h 493230"/>
            <a:gd name="connsiteX5" fmla="*/ 1561170 w 2220951"/>
            <a:gd name="connsiteY5" fmla="*/ 316669 h 493230"/>
            <a:gd name="connsiteX6" fmla="*/ 1891061 w 2220951"/>
            <a:gd name="connsiteY6" fmla="*/ 418889 h 493230"/>
            <a:gd name="connsiteX7" fmla="*/ 2067622 w 2220951"/>
            <a:gd name="connsiteY7" fmla="*/ 460706 h 493230"/>
            <a:gd name="connsiteX8" fmla="*/ 2220951 w 2220951"/>
            <a:gd name="connsiteY8" fmla="*/ 493230 h 493230"/>
            <a:gd name="connsiteX0" fmla="*/ 0 w 2220951"/>
            <a:gd name="connsiteY0" fmla="*/ 23950 h 493230"/>
            <a:gd name="connsiteX1" fmla="*/ 286308 w 2220951"/>
            <a:gd name="connsiteY1" fmla="*/ 25006 h 493230"/>
            <a:gd name="connsiteX2" fmla="*/ 631902 w 2220951"/>
            <a:gd name="connsiteY2" fmla="*/ 718 h 493230"/>
            <a:gd name="connsiteX3" fmla="*/ 852356 w 2220951"/>
            <a:gd name="connsiteY3" fmla="*/ 56867 h 493230"/>
            <a:gd name="connsiteX4" fmla="*/ 1561170 w 2220951"/>
            <a:gd name="connsiteY4" fmla="*/ 316669 h 493230"/>
            <a:gd name="connsiteX5" fmla="*/ 1891061 w 2220951"/>
            <a:gd name="connsiteY5" fmla="*/ 418889 h 493230"/>
            <a:gd name="connsiteX6" fmla="*/ 2067622 w 2220951"/>
            <a:gd name="connsiteY6" fmla="*/ 460706 h 493230"/>
            <a:gd name="connsiteX7" fmla="*/ 2220951 w 2220951"/>
            <a:gd name="connsiteY7" fmla="*/ 493230 h 493230"/>
            <a:gd name="connsiteX0" fmla="*/ 0 w 2220951"/>
            <a:gd name="connsiteY0" fmla="*/ 27691 h 496971"/>
            <a:gd name="connsiteX1" fmla="*/ 286308 w 2220951"/>
            <a:gd name="connsiteY1" fmla="*/ 28747 h 496971"/>
            <a:gd name="connsiteX2" fmla="*/ 631902 w 2220951"/>
            <a:gd name="connsiteY2" fmla="*/ 4459 h 496971"/>
            <a:gd name="connsiteX3" fmla="*/ 1059518 w 2220951"/>
            <a:gd name="connsiteY3" fmla="*/ 131642 h 496971"/>
            <a:gd name="connsiteX4" fmla="*/ 1561170 w 2220951"/>
            <a:gd name="connsiteY4" fmla="*/ 320410 h 496971"/>
            <a:gd name="connsiteX5" fmla="*/ 1891061 w 2220951"/>
            <a:gd name="connsiteY5" fmla="*/ 422630 h 496971"/>
            <a:gd name="connsiteX6" fmla="*/ 2067622 w 2220951"/>
            <a:gd name="connsiteY6" fmla="*/ 464447 h 496971"/>
            <a:gd name="connsiteX7" fmla="*/ 2220951 w 2220951"/>
            <a:gd name="connsiteY7" fmla="*/ 496971 h 496971"/>
            <a:gd name="connsiteX0" fmla="*/ 0 w 2220951"/>
            <a:gd name="connsiteY0" fmla="*/ 16024 h 485304"/>
            <a:gd name="connsiteX1" fmla="*/ 286308 w 2220951"/>
            <a:gd name="connsiteY1" fmla="*/ 17080 h 485304"/>
            <a:gd name="connsiteX2" fmla="*/ 661498 w 2220951"/>
            <a:gd name="connsiteY2" fmla="*/ 5707 h 485304"/>
            <a:gd name="connsiteX3" fmla="*/ 1059518 w 2220951"/>
            <a:gd name="connsiteY3" fmla="*/ 119975 h 485304"/>
            <a:gd name="connsiteX4" fmla="*/ 1561170 w 2220951"/>
            <a:gd name="connsiteY4" fmla="*/ 308743 h 485304"/>
            <a:gd name="connsiteX5" fmla="*/ 1891061 w 2220951"/>
            <a:gd name="connsiteY5" fmla="*/ 410963 h 485304"/>
            <a:gd name="connsiteX6" fmla="*/ 2067622 w 2220951"/>
            <a:gd name="connsiteY6" fmla="*/ 452780 h 485304"/>
            <a:gd name="connsiteX7" fmla="*/ 2220951 w 2220951"/>
            <a:gd name="connsiteY7" fmla="*/ 485304 h 485304"/>
            <a:gd name="connsiteX0" fmla="*/ 0 w 2220951"/>
            <a:gd name="connsiteY0" fmla="*/ 24720 h 494000"/>
            <a:gd name="connsiteX1" fmla="*/ 286308 w 2220951"/>
            <a:gd name="connsiteY1" fmla="*/ 25776 h 494000"/>
            <a:gd name="connsiteX2" fmla="*/ 668074 w 2220951"/>
            <a:gd name="connsiteY2" fmla="*/ 4717 h 494000"/>
            <a:gd name="connsiteX3" fmla="*/ 1059518 w 2220951"/>
            <a:gd name="connsiteY3" fmla="*/ 128671 h 494000"/>
            <a:gd name="connsiteX4" fmla="*/ 1561170 w 2220951"/>
            <a:gd name="connsiteY4" fmla="*/ 317439 h 494000"/>
            <a:gd name="connsiteX5" fmla="*/ 1891061 w 2220951"/>
            <a:gd name="connsiteY5" fmla="*/ 419659 h 494000"/>
            <a:gd name="connsiteX6" fmla="*/ 2067622 w 2220951"/>
            <a:gd name="connsiteY6" fmla="*/ 461476 h 494000"/>
            <a:gd name="connsiteX7" fmla="*/ 2220951 w 2220951"/>
            <a:gd name="connsiteY7" fmla="*/ 494000 h 494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2220951" h="494000">
              <a:moveTo>
                <a:pt x="0" y="24720"/>
              </a:moveTo>
              <a:cubicBezTo>
                <a:pt x="81187" y="27224"/>
                <a:pt x="174962" y="29110"/>
                <a:pt x="286308" y="25776"/>
              </a:cubicBezTo>
              <a:cubicBezTo>
                <a:pt x="397654" y="22442"/>
                <a:pt x="539206" y="-12432"/>
                <a:pt x="668074" y="4717"/>
              </a:cubicBezTo>
              <a:cubicBezTo>
                <a:pt x="796942" y="21866"/>
                <a:pt x="910669" y="76551"/>
                <a:pt x="1059518" y="128671"/>
              </a:cubicBezTo>
              <a:cubicBezTo>
                <a:pt x="1208367" y="180791"/>
                <a:pt x="1422580" y="268941"/>
                <a:pt x="1561170" y="317439"/>
              </a:cubicBezTo>
              <a:cubicBezTo>
                <a:pt x="1699760" y="365937"/>
                <a:pt x="1806652" y="395653"/>
                <a:pt x="1891061" y="419659"/>
              </a:cubicBezTo>
              <a:cubicBezTo>
                <a:pt x="1975470" y="443665"/>
                <a:pt x="2012640" y="449086"/>
                <a:pt x="2067622" y="461476"/>
              </a:cubicBezTo>
              <a:cubicBezTo>
                <a:pt x="2122604" y="473866"/>
                <a:pt x="2193073" y="488579"/>
                <a:pt x="2220951" y="494000"/>
              </a:cubicBezTo>
            </a:path>
          </a:pathLst>
        </a:cu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0</xdr:col>
      <xdr:colOff>1</xdr:colOff>
      <xdr:row>4</xdr:row>
      <xdr:rowOff>0</xdr:rowOff>
    </xdr:from>
    <xdr:ext cx="5490000" cy="175260"/>
    <xdr:sp macro="" textlink="">
      <xdr:nvSpPr>
        <xdr:cNvPr id="19" name="テキスト ボックス 18"/>
        <xdr:cNvSpPr txBox="1"/>
      </xdr:nvSpPr>
      <xdr:spPr>
        <a:xfrm>
          <a:off x="1" y="0"/>
          <a:ext cx="5490000" cy="175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en-US" altLang="ja-JP" sz="8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Profile</a:t>
          </a:r>
          <a:endParaRPr kumimoji="1" lang="ja-JP" altLang="en-US" sz="800" b="1" u="sng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0</xdr:col>
      <xdr:colOff>0</xdr:colOff>
      <xdr:row>11</xdr:row>
      <xdr:rowOff>3174</xdr:rowOff>
    </xdr:from>
    <xdr:ext cx="5490000" cy="172086"/>
    <xdr:sp macro="" textlink="">
      <xdr:nvSpPr>
        <xdr:cNvPr id="20" name="テキスト ボックス 19"/>
        <xdr:cNvSpPr txBox="1"/>
      </xdr:nvSpPr>
      <xdr:spPr>
        <a:xfrm>
          <a:off x="0" y="1336674"/>
          <a:ext cx="5490000" cy="172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en-US" altLang="ja-JP" sz="8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Plan</a:t>
          </a:r>
          <a:endParaRPr kumimoji="1" lang="ja-JP" altLang="en-US" sz="800" b="1" u="sng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0</xdr:col>
      <xdr:colOff>0</xdr:colOff>
      <xdr:row>21</xdr:row>
      <xdr:rowOff>728</xdr:rowOff>
    </xdr:from>
    <xdr:ext cx="5490000" cy="176400"/>
    <xdr:sp macro="" textlink="">
      <xdr:nvSpPr>
        <xdr:cNvPr id="21" name="テキスト ボックス 20"/>
        <xdr:cNvSpPr txBox="1"/>
      </xdr:nvSpPr>
      <xdr:spPr>
        <a:xfrm>
          <a:off x="0" y="2858228"/>
          <a:ext cx="5490000" cy="176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en-US" altLang="ja-JP" sz="8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Profile</a:t>
          </a:r>
          <a:endParaRPr kumimoji="1" lang="ja-JP" altLang="en-US" sz="800" b="1" u="sng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0</xdr:col>
      <xdr:colOff>0</xdr:colOff>
      <xdr:row>30</xdr:row>
      <xdr:rowOff>1009</xdr:rowOff>
    </xdr:from>
    <xdr:ext cx="5494020" cy="176400"/>
    <xdr:sp macro="" textlink="">
      <xdr:nvSpPr>
        <xdr:cNvPr id="22" name="テキスト ボックス 21"/>
        <xdr:cNvSpPr txBox="1"/>
      </xdr:nvSpPr>
      <xdr:spPr>
        <a:xfrm>
          <a:off x="0" y="4573009"/>
          <a:ext cx="5494020" cy="176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en-US" altLang="ja-JP" sz="8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Plan</a:t>
          </a:r>
          <a:endParaRPr kumimoji="1" lang="ja-JP" altLang="en-US" sz="800" b="1" u="sng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32</xdr:col>
      <xdr:colOff>15239</xdr:colOff>
      <xdr:row>35</xdr:row>
      <xdr:rowOff>147462</xdr:rowOff>
    </xdr:from>
    <xdr:ext cx="1565911" cy="328295"/>
    <xdr:sp macro="" textlink="">
      <xdr:nvSpPr>
        <xdr:cNvPr id="23" name="テキスト ボックス 22"/>
        <xdr:cNvSpPr txBox="1"/>
      </xdr:nvSpPr>
      <xdr:spPr>
        <a:xfrm>
          <a:off x="4282439" y="5671962"/>
          <a:ext cx="1565911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Ins="36000" rtlCol="0" anchor="ctr">
          <a:noAutofit/>
        </a:bodyPr>
        <a:lstStyle/>
        <a:p>
          <a:pPr algn="l"/>
          <a:r>
            <a:rPr kumimoji="1" lang="en-US" altLang="ja-JP" sz="8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Additional Roundabout on </a:t>
          </a:r>
        </a:p>
        <a:p>
          <a:pPr algn="l"/>
          <a:r>
            <a:rPr kumimoji="1" lang="en-US" altLang="ja-JP" sz="8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Pham Van Dong St.</a:t>
          </a:r>
          <a:endParaRPr kumimoji="1" lang="ja-JP" altLang="en-US" sz="800" b="1">
            <a:solidFill>
              <a:srgbClr val="FF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29</xdr:col>
      <xdr:colOff>93643</xdr:colOff>
      <xdr:row>27</xdr:row>
      <xdr:rowOff>157884</xdr:rowOff>
    </xdr:from>
    <xdr:to>
      <xdr:col>29</xdr:col>
      <xdr:colOff>93643</xdr:colOff>
      <xdr:row>29</xdr:row>
      <xdr:rowOff>66258</xdr:rowOff>
    </xdr:to>
    <xdr:cxnSp macro="">
      <xdr:nvCxnSpPr>
        <xdr:cNvPr id="24" name="直線矢印コネクタ 23"/>
        <xdr:cNvCxnSpPr/>
      </xdr:nvCxnSpPr>
      <xdr:spPr>
        <a:xfrm>
          <a:off x="3960793" y="4158384"/>
          <a:ext cx="0" cy="289374"/>
        </a:xfrm>
        <a:prstGeom prst="straightConnector1">
          <a:avLst/>
        </a:prstGeom>
        <a:ln w="12700">
          <a:solidFill>
            <a:srgbClr val="FF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16151</xdr:colOff>
      <xdr:row>28</xdr:row>
      <xdr:rowOff>62177</xdr:rowOff>
    </xdr:from>
    <xdr:to>
      <xdr:col>30</xdr:col>
      <xdr:colOff>16151</xdr:colOff>
      <xdr:row>29</xdr:row>
      <xdr:rowOff>63819</xdr:rowOff>
    </xdr:to>
    <xdr:cxnSp macro="">
      <xdr:nvCxnSpPr>
        <xdr:cNvPr id="25" name="直線矢印コネクタ 24"/>
        <xdr:cNvCxnSpPr/>
      </xdr:nvCxnSpPr>
      <xdr:spPr>
        <a:xfrm>
          <a:off x="4016651" y="4253177"/>
          <a:ext cx="0" cy="192142"/>
        </a:xfrm>
        <a:prstGeom prst="straightConnector1">
          <a:avLst/>
        </a:prstGeom>
        <a:ln w="12700">
          <a:headEnd type="triangle" w="sm" len="sm"/>
          <a:tailEnd type="triangle" w="sm" len="sm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29</xdr:col>
      <xdr:colOff>106552</xdr:colOff>
      <xdr:row>28</xdr:row>
      <xdr:rowOff>74665</xdr:rowOff>
    </xdr:from>
    <xdr:ext cx="304681" cy="180819"/>
    <xdr:sp macro="" textlink="">
      <xdr:nvSpPr>
        <xdr:cNvPr id="26" name="テキスト ボックス 25"/>
        <xdr:cNvSpPr txBox="1"/>
      </xdr:nvSpPr>
      <xdr:spPr>
        <a:xfrm>
          <a:off x="3973702" y="4265665"/>
          <a:ext cx="304681" cy="180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Ins="0" rtlCol="0" anchor="ctr">
          <a:spAutoFit/>
        </a:bodyPr>
        <a:lstStyle/>
        <a:p>
          <a:pPr algn="ctr"/>
          <a:r>
            <a:rPr kumimoji="1" lang="en-US" altLang="ja-JP" sz="6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2.6m</a:t>
          </a:r>
          <a:endParaRPr kumimoji="1" lang="ja-JP" altLang="en-US" sz="6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22</xdr:col>
      <xdr:colOff>82825</xdr:colOff>
      <xdr:row>12</xdr:row>
      <xdr:rowOff>6295</xdr:rowOff>
    </xdr:from>
    <xdr:to>
      <xdr:col>25</xdr:col>
      <xdr:colOff>99391</xdr:colOff>
      <xdr:row>13</xdr:row>
      <xdr:rowOff>7620</xdr:rowOff>
    </xdr:to>
    <xdr:sp macro="" textlink="">
      <xdr:nvSpPr>
        <xdr:cNvPr id="27" name="正方形/長方形 26"/>
        <xdr:cNvSpPr/>
      </xdr:nvSpPr>
      <xdr:spPr>
        <a:xfrm>
          <a:off x="3016525" y="1530295"/>
          <a:ext cx="416616" cy="1918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67682</xdr:colOff>
      <xdr:row>33</xdr:row>
      <xdr:rowOff>12374</xdr:rowOff>
    </xdr:from>
    <xdr:to>
      <xdr:col>2</xdr:col>
      <xdr:colOff>72554</xdr:colOff>
      <xdr:row>33</xdr:row>
      <xdr:rowOff>140493</xdr:rowOff>
    </xdr:to>
    <xdr:grpSp>
      <xdr:nvGrpSpPr>
        <xdr:cNvPr id="28" name="グループ化 27"/>
        <xdr:cNvGrpSpPr/>
      </xdr:nvGrpSpPr>
      <xdr:grpSpPr>
        <a:xfrm>
          <a:off x="67682" y="6298874"/>
          <a:ext cx="277015" cy="128119"/>
          <a:chOff x="2827781" y="1692088"/>
          <a:chExt cx="485262" cy="257736"/>
        </a:xfrm>
      </xdr:grpSpPr>
      <xdr:cxnSp macro="">
        <xdr:nvCxnSpPr>
          <xdr:cNvPr id="29" name="直線コネクタ 28"/>
          <xdr:cNvCxnSpPr/>
        </xdr:nvCxnSpPr>
        <xdr:spPr>
          <a:xfrm flipV="1">
            <a:off x="2827781" y="1692088"/>
            <a:ext cx="485262" cy="25773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0" name="直線コネクタ 29"/>
          <xdr:cNvCxnSpPr/>
        </xdr:nvCxnSpPr>
        <xdr:spPr>
          <a:xfrm flipH="1">
            <a:off x="3012314" y="1692511"/>
            <a:ext cx="298662" cy="3361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1" name="直線コネクタ 30"/>
          <xdr:cNvCxnSpPr/>
        </xdr:nvCxnSpPr>
        <xdr:spPr>
          <a:xfrm>
            <a:off x="3012808" y="1724432"/>
            <a:ext cx="152575" cy="12179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44823</xdr:colOff>
      <xdr:row>12</xdr:row>
      <xdr:rowOff>51468</xdr:rowOff>
    </xdr:from>
    <xdr:to>
      <xdr:col>2</xdr:col>
      <xdr:colOff>49695</xdr:colOff>
      <xdr:row>13</xdr:row>
      <xdr:rowOff>4327</xdr:rowOff>
    </xdr:to>
    <xdr:grpSp>
      <xdr:nvGrpSpPr>
        <xdr:cNvPr id="32" name="グループ化 31"/>
        <xdr:cNvGrpSpPr/>
      </xdr:nvGrpSpPr>
      <xdr:grpSpPr>
        <a:xfrm>
          <a:off x="44823" y="2337468"/>
          <a:ext cx="277015" cy="143359"/>
          <a:chOff x="2827781" y="1692088"/>
          <a:chExt cx="485262" cy="257736"/>
        </a:xfrm>
      </xdr:grpSpPr>
      <xdr:cxnSp macro="">
        <xdr:nvCxnSpPr>
          <xdr:cNvPr id="33" name="直線コネクタ 32"/>
          <xdr:cNvCxnSpPr/>
        </xdr:nvCxnSpPr>
        <xdr:spPr>
          <a:xfrm flipV="1">
            <a:off x="2827781" y="1692088"/>
            <a:ext cx="485262" cy="25773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4" name="直線コネクタ 33"/>
          <xdr:cNvCxnSpPr/>
        </xdr:nvCxnSpPr>
        <xdr:spPr>
          <a:xfrm flipH="1">
            <a:off x="3012314" y="1692511"/>
            <a:ext cx="298662" cy="3361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5" name="直線コネクタ 34"/>
          <xdr:cNvCxnSpPr/>
        </xdr:nvCxnSpPr>
        <xdr:spPr>
          <a:xfrm>
            <a:off x="3012808" y="1724432"/>
            <a:ext cx="152575" cy="12179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18</xdr:col>
      <xdr:colOff>62208</xdr:colOff>
      <xdr:row>22</xdr:row>
      <xdr:rowOff>142236</xdr:rowOff>
    </xdr:from>
    <xdr:to>
      <xdr:col>33</xdr:col>
      <xdr:colOff>69408</xdr:colOff>
      <xdr:row>22</xdr:row>
      <xdr:rowOff>142236</xdr:rowOff>
    </xdr:to>
    <xdr:cxnSp macro="">
      <xdr:nvCxnSpPr>
        <xdr:cNvPr id="36" name="直線矢印コネクタ 35"/>
        <xdr:cNvCxnSpPr/>
      </xdr:nvCxnSpPr>
      <xdr:spPr>
        <a:xfrm>
          <a:off x="2462508" y="3190236"/>
          <a:ext cx="2007450" cy="0"/>
        </a:xfrm>
        <a:prstGeom prst="straightConnector1">
          <a:avLst/>
        </a:prstGeom>
        <a:ln w="12700">
          <a:solidFill>
            <a:srgbClr val="FF0000"/>
          </a:solidFill>
          <a:headEnd type="triangle" w="sm" len="sm"/>
          <a:tailEnd type="triangle" w="sm" len="sm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49172</xdr:colOff>
      <xdr:row>27</xdr:row>
      <xdr:rowOff>157884</xdr:rowOff>
    </xdr:from>
    <xdr:to>
      <xdr:col>30</xdr:col>
      <xdr:colOff>49829</xdr:colOff>
      <xdr:row>29</xdr:row>
      <xdr:rowOff>66258</xdr:rowOff>
    </xdr:to>
    <xdr:sp macro="" textlink="">
      <xdr:nvSpPr>
        <xdr:cNvPr id="37" name="正方形/長方形 36"/>
        <xdr:cNvSpPr/>
      </xdr:nvSpPr>
      <xdr:spPr>
        <a:xfrm>
          <a:off x="3916322" y="4158384"/>
          <a:ext cx="134007" cy="28937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65943</xdr:colOff>
      <xdr:row>22</xdr:row>
      <xdr:rowOff>140970</xdr:rowOff>
    </xdr:from>
    <xdr:to>
      <xdr:col>18</xdr:col>
      <xdr:colOff>65943</xdr:colOff>
      <xdr:row>24</xdr:row>
      <xdr:rowOff>157650</xdr:rowOff>
    </xdr:to>
    <xdr:cxnSp macro="">
      <xdr:nvCxnSpPr>
        <xdr:cNvPr id="38" name="直線コネクタ 37"/>
        <xdr:cNvCxnSpPr/>
      </xdr:nvCxnSpPr>
      <xdr:spPr>
        <a:xfrm flipH="1">
          <a:off x="2466243" y="3188970"/>
          <a:ext cx="0" cy="397680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18837</xdr:colOff>
      <xdr:row>23</xdr:row>
      <xdr:rowOff>94890</xdr:rowOff>
    </xdr:from>
    <xdr:to>
      <xdr:col>29</xdr:col>
      <xdr:colOff>18837</xdr:colOff>
      <xdr:row>24</xdr:row>
      <xdr:rowOff>160830</xdr:rowOff>
    </xdr:to>
    <xdr:cxnSp macro="">
      <xdr:nvCxnSpPr>
        <xdr:cNvPr id="39" name="直線コネクタ 38"/>
        <xdr:cNvCxnSpPr/>
      </xdr:nvCxnSpPr>
      <xdr:spPr>
        <a:xfrm>
          <a:off x="3885987" y="3333390"/>
          <a:ext cx="0" cy="256440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23336</xdr:colOff>
      <xdr:row>27</xdr:row>
      <xdr:rowOff>4446</xdr:rowOff>
    </xdr:from>
    <xdr:to>
      <xdr:col>44</xdr:col>
      <xdr:colOff>53102</xdr:colOff>
      <xdr:row>27</xdr:row>
      <xdr:rowOff>4446</xdr:rowOff>
    </xdr:to>
    <xdr:cxnSp macro="">
      <xdr:nvCxnSpPr>
        <xdr:cNvPr id="40" name="直線矢印コネクタ 39"/>
        <xdr:cNvCxnSpPr/>
      </xdr:nvCxnSpPr>
      <xdr:spPr>
        <a:xfrm>
          <a:off x="5624036" y="4004946"/>
          <a:ext cx="296466" cy="0"/>
        </a:xfrm>
        <a:prstGeom prst="straightConnector1">
          <a:avLst/>
        </a:prstGeom>
        <a:ln w="19050">
          <a:tailEnd type="triangle" w="lg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35</xdr:col>
      <xdr:colOff>15240</xdr:colOff>
      <xdr:row>25</xdr:row>
      <xdr:rowOff>125730</xdr:rowOff>
    </xdr:from>
    <xdr:ext cx="1203959" cy="174229"/>
    <xdr:sp macro="" textlink="">
      <xdr:nvSpPr>
        <xdr:cNvPr id="41" name="テキスト ボックス 40"/>
        <xdr:cNvSpPr txBox="1"/>
      </xdr:nvSpPr>
      <xdr:spPr>
        <a:xfrm>
          <a:off x="4682490" y="3745230"/>
          <a:ext cx="1203959" cy="1742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Ins="72000" rtlCol="0" anchor="ctr">
          <a:noAutofit/>
        </a:bodyPr>
        <a:lstStyle/>
        <a:p>
          <a:pPr algn="r"/>
          <a:r>
            <a:rPr kumimoji="1" lang="en-US" altLang="ja-JP" sz="8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To Thang Long</a:t>
          </a:r>
          <a:r>
            <a:rPr kumimoji="1" lang="en-US" altLang="ja-JP" sz="8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kumimoji="1" lang="en-US" altLang="ja-JP" sz="8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Bridge</a:t>
          </a:r>
          <a:endParaRPr kumimoji="1" lang="ja-JP" altLang="en-US" sz="8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0</xdr:col>
      <xdr:colOff>0</xdr:colOff>
      <xdr:row>21</xdr:row>
      <xdr:rowOff>0</xdr:rowOff>
    </xdr:from>
    <xdr:to>
      <xdr:col>45</xdr:col>
      <xdr:colOff>0</xdr:colOff>
      <xdr:row>38</xdr:row>
      <xdr:rowOff>38100</xdr:rowOff>
    </xdr:to>
    <xdr:sp macro="" textlink="">
      <xdr:nvSpPr>
        <xdr:cNvPr id="42" name="正方形/長方形 41"/>
        <xdr:cNvSpPr/>
      </xdr:nvSpPr>
      <xdr:spPr>
        <a:xfrm>
          <a:off x="0" y="2857500"/>
          <a:ext cx="6000750" cy="32766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oneCellAnchor>
    <xdr:from>
      <xdr:col>34</xdr:col>
      <xdr:colOff>73658</xdr:colOff>
      <xdr:row>12</xdr:row>
      <xdr:rowOff>83514</xdr:rowOff>
    </xdr:from>
    <xdr:ext cx="1207770" cy="327600"/>
    <xdr:sp macro="" textlink="">
      <xdr:nvSpPr>
        <xdr:cNvPr id="43" name="テキスト ボックス 42"/>
        <xdr:cNvSpPr txBox="1"/>
      </xdr:nvSpPr>
      <xdr:spPr>
        <a:xfrm>
          <a:off x="4607558" y="1607514"/>
          <a:ext cx="1207770" cy="327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Ins="36000" rtlCol="0" anchor="ctr">
          <a:noAutofit/>
        </a:bodyPr>
        <a:lstStyle/>
        <a:p>
          <a:pPr algn="l"/>
          <a:r>
            <a:rPr kumimoji="1" lang="en-US" altLang="ja-JP" sz="800" b="1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ON-ramp to</a:t>
          </a:r>
        </a:p>
        <a:p>
          <a:pPr algn="l"/>
          <a:r>
            <a:rPr kumimoji="1" lang="en-US" altLang="ja-JP" sz="800" b="1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Thang</a:t>
          </a:r>
          <a:r>
            <a:rPr kumimoji="1" lang="en-US" altLang="ja-JP" sz="800" b="1" baseline="0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Long</a:t>
          </a:r>
          <a:r>
            <a:rPr kumimoji="1" lang="en-US" altLang="ja-JP" sz="800" b="1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Bridge</a:t>
          </a:r>
          <a:endParaRPr kumimoji="1" lang="ja-JP" altLang="en-US" sz="800" b="1">
            <a:solidFill>
              <a:srgbClr val="0000FF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23</xdr:col>
      <xdr:colOff>78104</xdr:colOff>
      <xdr:row>11</xdr:row>
      <xdr:rowOff>100965</xdr:rowOff>
    </xdr:from>
    <xdr:ext cx="1097279" cy="327600"/>
    <xdr:sp macro="" textlink="">
      <xdr:nvSpPr>
        <xdr:cNvPr id="44" name="テキスト ボックス 43"/>
        <xdr:cNvSpPr txBox="1"/>
      </xdr:nvSpPr>
      <xdr:spPr>
        <a:xfrm>
          <a:off x="3145154" y="1434465"/>
          <a:ext cx="1097279" cy="327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kumimoji="1" lang="en-US" altLang="ja-JP" sz="800" b="1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OFF-ramp from</a:t>
          </a:r>
        </a:p>
        <a:p>
          <a:pPr algn="l"/>
          <a:r>
            <a:rPr kumimoji="1" lang="en-US" altLang="ja-JP" sz="800" b="1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Thang</a:t>
          </a:r>
          <a:r>
            <a:rPr kumimoji="1" lang="en-US" altLang="ja-JP" sz="800" b="1" baseline="0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Long</a:t>
          </a:r>
          <a:r>
            <a:rPr kumimoji="1" lang="en-US" altLang="ja-JP" sz="800" b="1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Bridge</a:t>
          </a:r>
          <a:endParaRPr kumimoji="1" lang="ja-JP" altLang="en-US" sz="800" b="1">
            <a:solidFill>
              <a:srgbClr val="0000FF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25</xdr:col>
      <xdr:colOff>71272</xdr:colOff>
      <xdr:row>13</xdr:row>
      <xdr:rowOff>92560</xdr:rowOff>
    </xdr:from>
    <xdr:to>
      <xdr:col>26</xdr:col>
      <xdr:colOff>63428</xdr:colOff>
      <xdr:row>14</xdr:row>
      <xdr:rowOff>162967</xdr:rowOff>
    </xdr:to>
    <xdr:sp macro="" textlink="">
      <xdr:nvSpPr>
        <xdr:cNvPr id="45" name="フリーフォーム 44"/>
        <xdr:cNvSpPr/>
      </xdr:nvSpPr>
      <xdr:spPr>
        <a:xfrm>
          <a:off x="3405022" y="1807060"/>
          <a:ext cx="125506" cy="260907"/>
        </a:xfrm>
        <a:custGeom>
          <a:avLst/>
          <a:gdLst>
            <a:gd name="connsiteX0" fmla="*/ 219254 w 219254"/>
            <a:gd name="connsiteY0" fmla="*/ 0 h 158151"/>
            <a:gd name="connsiteX1" fmla="*/ 82670 w 219254"/>
            <a:gd name="connsiteY1" fmla="*/ 111425 h 158151"/>
            <a:gd name="connsiteX2" fmla="*/ 0 w 219254"/>
            <a:gd name="connsiteY2" fmla="*/ 158151 h 158151"/>
            <a:gd name="connsiteX0" fmla="*/ 219254 w 219254"/>
            <a:gd name="connsiteY0" fmla="*/ 48085 h 206236"/>
            <a:gd name="connsiteX1" fmla="*/ 124391 w 219254"/>
            <a:gd name="connsiteY1" fmla="*/ 18571 h 206236"/>
            <a:gd name="connsiteX2" fmla="*/ 82670 w 219254"/>
            <a:gd name="connsiteY2" fmla="*/ 159510 h 206236"/>
            <a:gd name="connsiteX3" fmla="*/ 0 w 219254"/>
            <a:gd name="connsiteY3" fmla="*/ 206236 h 206236"/>
            <a:gd name="connsiteX0" fmla="*/ 124391 w 124391"/>
            <a:gd name="connsiteY0" fmla="*/ 0 h 187665"/>
            <a:gd name="connsiteX1" fmla="*/ 82670 w 124391"/>
            <a:gd name="connsiteY1" fmla="*/ 140939 h 187665"/>
            <a:gd name="connsiteX2" fmla="*/ 0 w 124391"/>
            <a:gd name="connsiteY2" fmla="*/ 187665 h 187665"/>
            <a:gd name="connsiteX0" fmla="*/ 124391 w 258119"/>
            <a:gd name="connsiteY0" fmla="*/ 0 h 187665"/>
            <a:gd name="connsiteX1" fmla="*/ 82670 w 258119"/>
            <a:gd name="connsiteY1" fmla="*/ 140939 h 187665"/>
            <a:gd name="connsiteX2" fmla="*/ 0 w 258119"/>
            <a:gd name="connsiteY2" fmla="*/ 187665 h 187665"/>
            <a:gd name="connsiteX0" fmla="*/ 124391 w 124391"/>
            <a:gd name="connsiteY0" fmla="*/ 0 h 187665"/>
            <a:gd name="connsiteX1" fmla="*/ 82670 w 124391"/>
            <a:gd name="connsiteY1" fmla="*/ 140939 h 187665"/>
            <a:gd name="connsiteX2" fmla="*/ 0 w 124391"/>
            <a:gd name="connsiteY2" fmla="*/ 187665 h 187665"/>
            <a:gd name="connsiteX0" fmla="*/ 134423 w 134423"/>
            <a:gd name="connsiteY0" fmla="*/ 0 h 202422"/>
            <a:gd name="connsiteX1" fmla="*/ 82670 w 134423"/>
            <a:gd name="connsiteY1" fmla="*/ 155696 h 202422"/>
            <a:gd name="connsiteX2" fmla="*/ 0 w 134423"/>
            <a:gd name="connsiteY2" fmla="*/ 202422 h 202422"/>
            <a:gd name="connsiteX0" fmla="*/ 118372 w 118372"/>
            <a:gd name="connsiteY0" fmla="*/ 0 h 229828"/>
            <a:gd name="connsiteX1" fmla="*/ 66619 w 118372"/>
            <a:gd name="connsiteY1" fmla="*/ 155696 h 229828"/>
            <a:gd name="connsiteX2" fmla="*/ 0 w 118372"/>
            <a:gd name="connsiteY2" fmla="*/ 229828 h 229828"/>
            <a:gd name="connsiteX0" fmla="*/ 118372 w 118372"/>
            <a:gd name="connsiteY0" fmla="*/ 0 h 229828"/>
            <a:gd name="connsiteX1" fmla="*/ 74644 w 118372"/>
            <a:gd name="connsiteY1" fmla="*/ 134615 h 229828"/>
            <a:gd name="connsiteX2" fmla="*/ 0 w 118372"/>
            <a:gd name="connsiteY2" fmla="*/ 229828 h 229828"/>
            <a:gd name="connsiteX0" fmla="*/ 110347 w 110347"/>
            <a:gd name="connsiteY0" fmla="*/ 0 h 231936"/>
            <a:gd name="connsiteX1" fmla="*/ 66619 w 110347"/>
            <a:gd name="connsiteY1" fmla="*/ 134615 h 231936"/>
            <a:gd name="connsiteX2" fmla="*/ 0 w 110347"/>
            <a:gd name="connsiteY2" fmla="*/ 231936 h 231936"/>
            <a:gd name="connsiteX0" fmla="*/ 166524 w 166524"/>
            <a:gd name="connsiteY0" fmla="*/ 0 h 202422"/>
            <a:gd name="connsiteX1" fmla="*/ 66619 w 166524"/>
            <a:gd name="connsiteY1" fmla="*/ 105101 h 202422"/>
            <a:gd name="connsiteX2" fmla="*/ 0 w 166524"/>
            <a:gd name="connsiteY2" fmla="*/ 202422 h 202422"/>
            <a:gd name="connsiteX0" fmla="*/ 166524 w 166524"/>
            <a:gd name="connsiteY0" fmla="*/ 0 h 202422"/>
            <a:gd name="connsiteX1" fmla="*/ 92701 w 166524"/>
            <a:gd name="connsiteY1" fmla="*/ 130399 h 202422"/>
            <a:gd name="connsiteX2" fmla="*/ 0 w 166524"/>
            <a:gd name="connsiteY2" fmla="*/ 202422 h 202422"/>
            <a:gd name="connsiteX0" fmla="*/ 166524 w 166524"/>
            <a:gd name="connsiteY0" fmla="*/ 0 h 202422"/>
            <a:gd name="connsiteX1" fmla="*/ 92701 w 166524"/>
            <a:gd name="connsiteY1" fmla="*/ 130399 h 202422"/>
            <a:gd name="connsiteX2" fmla="*/ 0 w 166524"/>
            <a:gd name="connsiteY2" fmla="*/ 202422 h 202422"/>
            <a:gd name="connsiteX0" fmla="*/ 172543 w 172543"/>
            <a:gd name="connsiteY0" fmla="*/ 0 h 202422"/>
            <a:gd name="connsiteX1" fmla="*/ 92701 w 172543"/>
            <a:gd name="connsiteY1" fmla="*/ 130399 h 202422"/>
            <a:gd name="connsiteX2" fmla="*/ 0 w 172543"/>
            <a:gd name="connsiteY2" fmla="*/ 202422 h 202422"/>
            <a:gd name="connsiteX0" fmla="*/ 172543 w 172543"/>
            <a:gd name="connsiteY0" fmla="*/ 0 h 202422"/>
            <a:gd name="connsiteX1" fmla="*/ 92701 w 172543"/>
            <a:gd name="connsiteY1" fmla="*/ 130399 h 202422"/>
            <a:gd name="connsiteX2" fmla="*/ 0 w 172543"/>
            <a:gd name="connsiteY2" fmla="*/ 202422 h 202422"/>
            <a:gd name="connsiteX0" fmla="*/ 184581 w 184581"/>
            <a:gd name="connsiteY0" fmla="*/ 0 h 198206"/>
            <a:gd name="connsiteX1" fmla="*/ 104739 w 184581"/>
            <a:gd name="connsiteY1" fmla="*/ 130399 h 198206"/>
            <a:gd name="connsiteX2" fmla="*/ 0 w 184581"/>
            <a:gd name="connsiteY2" fmla="*/ 198206 h 198206"/>
            <a:gd name="connsiteX0" fmla="*/ 188594 w 188594"/>
            <a:gd name="connsiteY0" fmla="*/ 0 h 200314"/>
            <a:gd name="connsiteX1" fmla="*/ 104739 w 188594"/>
            <a:gd name="connsiteY1" fmla="*/ 132507 h 200314"/>
            <a:gd name="connsiteX2" fmla="*/ 0 w 188594"/>
            <a:gd name="connsiteY2" fmla="*/ 200314 h 200314"/>
            <a:gd name="connsiteX0" fmla="*/ 226742 w 226742"/>
            <a:gd name="connsiteY0" fmla="*/ 0 h 150975"/>
            <a:gd name="connsiteX1" fmla="*/ 142887 w 226742"/>
            <a:gd name="connsiteY1" fmla="*/ 132507 h 150975"/>
            <a:gd name="connsiteX2" fmla="*/ 0 w 226742"/>
            <a:gd name="connsiteY2" fmla="*/ 110805 h 150975"/>
            <a:gd name="connsiteX0" fmla="*/ 226742 w 226742"/>
            <a:gd name="connsiteY0" fmla="*/ 0 h 110805"/>
            <a:gd name="connsiteX1" fmla="*/ 135735 w 226742"/>
            <a:gd name="connsiteY1" fmla="*/ 62890 h 110805"/>
            <a:gd name="connsiteX2" fmla="*/ 0 w 226742"/>
            <a:gd name="connsiteY2" fmla="*/ 110805 h 110805"/>
            <a:gd name="connsiteX0" fmla="*/ 226742 w 226742"/>
            <a:gd name="connsiteY0" fmla="*/ 0 h 110805"/>
            <a:gd name="connsiteX1" fmla="*/ 135735 w 226742"/>
            <a:gd name="connsiteY1" fmla="*/ 62890 h 110805"/>
            <a:gd name="connsiteX2" fmla="*/ 0 w 226742"/>
            <a:gd name="connsiteY2" fmla="*/ 110805 h 110805"/>
            <a:gd name="connsiteX0" fmla="*/ 238663 w 238663"/>
            <a:gd name="connsiteY0" fmla="*/ 0 h 123236"/>
            <a:gd name="connsiteX1" fmla="*/ 135735 w 238663"/>
            <a:gd name="connsiteY1" fmla="*/ 75321 h 123236"/>
            <a:gd name="connsiteX2" fmla="*/ 0 w 238663"/>
            <a:gd name="connsiteY2" fmla="*/ 123236 h 123236"/>
            <a:gd name="connsiteX0" fmla="*/ 226742 w 226742"/>
            <a:gd name="connsiteY0" fmla="*/ 0 h 130694"/>
            <a:gd name="connsiteX1" fmla="*/ 123814 w 226742"/>
            <a:gd name="connsiteY1" fmla="*/ 75321 h 130694"/>
            <a:gd name="connsiteX2" fmla="*/ 0 w 226742"/>
            <a:gd name="connsiteY2" fmla="*/ 130694 h 130694"/>
            <a:gd name="connsiteX0" fmla="*/ 241047 w 241047"/>
            <a:gd name="connsiteY0" fmla="*/ 0 h 143126"/>
            <a:gd name="connsiteX1" fmla="*/ 123814 w 241047"/>
            <a:gd name="connsiteY1" fmla="*/ 87753 h 143126"/>
            <a:gd name="connsiteX2" fmla="*/ 0 w 241047"/>
            <a:gd name="connsiteY2" fmla="*/ 143126 h 143126"/>
            <a:gd name="connsiteX0" fmla="*/ 245068 w 245068"/>
            <a:gd name="connsiteY0" fmla="*/ 0 h 134702"/>
            <a:gd name="connsiteX1" fmla="*/ 127835 w 245068"/>
            <a:gd name="connsiteY1" fmla="*/ 87753 h 134702"/>
            <a:gd name="connsiteX2" fmla="*/ 0 w 245068"/>
            <a:gd name="connsiteY2" fmla="*/ 134702 h 134702"/>
            <a:gd name="connsiteX0" fmla="*/ 140652 w 140652"/>
            <a:gd name="connsiteY0" fmla="*/ 0 h 252642"/>
            <a:gd name="connsiteX1" fmla="*/ 23419 w 140652"/>
            <a:gd name="connsiteY1" fmla="*/ 87753 h 252642"/>
            <a:gd name="connsiteX2" fmla="*/ 140 w 140652"/>
            <a:gd name="connsiteY2" fmla="*/ 252642 h 252642"/>
            <a:gd name="connsiteX0" fmla="*/ 140512 w 140512"/>
            <a:gd name="connsiteY0" fmla="*/ 0 h 252642"/>
            <a:gd name="connsiteX1" fmla="*/ 75557 w 140512"/>
            <a:gd name="connsiteY1" fmla="*/ 142511 h 252642"/>
            <a:gd name="connsiteX2" fmla="*/ 0 w 140512"/>
            <a:gd name="connsiteY2" fmla="*/ 252642 h 252642"/>
            <a:gd name="connsiteX0" fmla="*/ 140512 w 140512"/>
            <a:gd name="connsiteY0" fmla="*/ 0 h 252642"/>
            <a:gd name="connsiteX1" fmla="*/ 75557 w 140512"/>
            <a:gd name="connsiteY1" fmla="*/ 142511 h 252642"/>
            <a:gd name="connsiteX2" fmla="*/ 0 w 140512"/>
            <a:gd name="connsiteY2" fmla="*/ 252642 h 252642"/>
            <a:gd name="connsiteX0" fmla="*/ 140512 w 140512"/>
            <a:gd name="connsiteY0" fmla="*/ 29205 h 281847"/>
            <a:gd name="connsiteX1" fmla="*/ 127854 w 140512"/>
            <a:gd name="connsiteY1" fmla="*/ 23752 h 281847"/>
            <a:gd name="connsiteX2" fmla="*/ 75557 w 140512"/>
            <a:gd name="connsiteY2" fmla="*/ 171716 h 281847"/>
            <a:gd name="connsiteX3" fmla="*/ 0 w 140512"/>
            <a:gd name="connsiteY3" fmla="*/ 281847 h 281847"/>
            <a:gd name="connsiteX0" fmla="*/ 140512 w 140512"/>
            <a:gd name="connsiteY0" fmla="*/ 0 h 252642"/>
            <a:gd name="connsiteX1" fmla="*/ 75557 w 140512"/>
            <a:gd name="connsiteY1" fmla="*/ 142511 h 252642"/>
            <a:gd name="connsiteX2" fmla="*/ 0 w 140512"/>
            <a:gd name="connsiteY2" fmla="*/ 252642 h 252642"/>
            <a:gd name="connsiteX0" fmla="*/ 132469 w 132469"/>
            <a:gd name="connsiteY0" fmla="*/ 0 h 256854"/>
            <a:gd name="connsiteX1" fmla="*/ 75557 w 132469"/>
            <a:gd name="connsiteY1" fmla="*/ 146723 h 256854"/>
            <a:gd name="connsiteX2" fmla="*/ 0 w 132469"/>
            <a:gd name="connsiteY2" fmla="*/ 256854 h 256854"/>
            <a:gd name="connsiteX0" fmla="*/ 132469 w 132469"/>
            <a:gd name="connsiteY0" fmla="*/ 0 h 256854"/>
            <a:gd name="connsiteX1" fmla="*/ 75557 w 132469"/>
            <a:gd name="connsiteY1" fmla="*/ 146723 h 256854"/>
            <a:gd name="connsiteX2" fmla="*/ 0 w 132469"/>
            <a:gd name="connsiteY2" fmla="*/ 256854 h 256854"/>
            <a:gd name="connsiteX0" fmla="*/ 134480 w 134480"/>
            <a:gd name="connsiteY0" fmla="*/ 0 h 275809"/>
            <a:gd name="connsiteX1" fmla="*/ 75557 w 134480"/>
            <a:gd name="connsiteY1" fmla="*/ 165678 h 275809"/>
            <a:gd name="connsiteX2" fmla="*/ 0 w 134480"/>
            <a:gd name="connsiteY2" fmla="*/ 275809 h 275809"/>
            <a:gd name="connsiteX0" fmla="*/ 134480 w 134480"/>
            <a:gd name="connsiteY0" fmla="*/ 0 h 275809"/>
            <a:gd name="connsiteX1" fmla="*/ 75557 w 134480"/>
            <a:gd name="connsiteY1" fmla="*/ 165678 h 275809"/>
            <a:gd name="connsiteX2" fmla="*/ 0 w 134480"/>
            <a:gd name="connsiteY2" fmla="*/ 275809 h 275809"/>
            <a:gd name="connsiteX0" fmla="*/ 126437 w 126437"/>
            <a:gd name="connsiteY0" fmla="*/ 0 h 275809"/>
            <a:gd name="connsiteX1" fmla="*/ 75557 w 126437"/>
            <a:gd name="connsiteY1" fmla="*/ 165678 h 275809"/>
            <a:gd name="connsiteX2" fmla="*/ 0 w 126437"/>
            <a:gd name="connsiteY2" fmla="*/ 275809 h 275809"/>
            <a:gd name="connsiteX0" fmla="*/ 120405 w 120405"/>
            <a:gd name="connsiteY0" fmla="*/ 0 h 261067"/>
            <a:gd name="connsiteX1" fmla="*/ 69525 w 120405"/>
            <a:gd name="connsiteY1" fmla="*/ 165678 h 261067"/>
            <a:gd name="connsiteX2" fmla="*/ 0 w 120405"/>
            <a:gd name="connsiteY2" fmla="*/ 261067 h 261067"/>
            <a:gd name="connsiteX0" fmla="*/ 120405 w 120405"/>
            <a:gd name="connsiteY0" fmla="*/ 0 h 271597"/>
            <a:gd name="connsiteX1" fmla="*/ 69525 w 120405"/>
            <a:gd name="connsiteY1" fmla="*/ 176208 h 271597"/>
            <a:gd name="connsiteX2" fmla="*/ 0 w 120405"/>
            <a:gd name="connsiteY2" fmla="*/ 271597 h 2715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405" h="271597">
              <a:moveTo>
                <a:pt x="120405" y="0"/>
              </a:moveTo>
              <a:cubicBezTo>
                <a:pt x="114915" y="42327"/>
                <a:pt x="92944" y="134101"/>
                <a:pt x="69525" y="176208"/>
              </a:cubicBezTo>
              <a:cubicBezTo>
                <a:pt x="48216" y="219224"/>
                <a:pt x="14377" y="264408"/>
                <a:pt x="0" y="271597"/>
              </a:cubicBezTo>
            </a:path>
          </a:pathLst>
        </a:custGeom>
        <a:noFill/>
        <a:ln w="38100">
          <a:solidFill>
            <a:schemeClr val="tx1"/>
          </a:solidFill>
          <a:tailEnd type="triangle" w="med" len="sm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46125</xdr:colOff>
      <xdr:row>12</xdr:row>
      <xdr:rowOff>45716</xdr:rowOff>
    </xdr:from>
    <xdr:to>
      <xdr:col>33</xdr:col>
      <xdr:colOff>37138</xdr:colOff>
      <xdr:row>14</xdr:row>
      <xdr:rowOff>117719</xdr:rowOff>
    </xdr:to>
    <xdr:sp macro="" textlink="">
      <xdr:nvSpPr>
        <xdr:cNvPr id="47" name="フリーフォーム 46"/>
        <xdr:cNvSpPr/>
      </xdr:nvSpPr>
      <xdr:spPr>
        <a:xfrm>
          <a:off x="3750292" y="2331716"/>
          <a:ext cx="652471" cy="453003"/>
        </a:xfrm>
        <a:custGeom>
          <a:avLst/>
          <a:gdLst>
            <a:gd name="connsiteX0" fmla="*/ 219254 w 219254"/>
            <a:gd name="connsiteY0" fmla="*/ 0 h 158151"/>
            <a:gd name="connsiteX1" fmla="*/ 82670 w 219254"/>
            <a:gd name="connsiteY1" fmla="*/ 111425 h 158151"/>
            <a:gd name="connsiteX2" fmla="*/ 0 w 219254"/>
            <a:gd name="connsiteY2" fmla="*/ 158151 h 158151"/>
            <a:gd name="connsiteX0" fmla="*/ 233298 w 233298"/>
            <a:gd name="connsiteY0" fmla="*/ 0 h 147610"/>
            <a:gd name="connsiteX1" fmla="*/ 96714 w 233298"/>
            <a:gd name="connsiteY1" fmla="*/ 111425 h 147610"/>
            <a:gd name="connsiteX2" fmla="*/ 0 w 233298"/>
            <a:gd name="connsiteY2" fmla="*/ 147610 h 147610"/>
            <a:gd name="connsiteX0" fmla="*/ 233298 w 233298"/>
            <a:gd name="connsiteY0" fmla="*/ 0 h 147610"/>
            <a:gd name="connsiteX1" fmla="*/ 96714 w 233298"/>
            <a:gd name="connsiteY1" fmla="*/ 111425 h 147610"/>
            <a:gd name="connsiteX2" fmla="*/ 0 w 233298"/>
            <a:gd name="connsiteY2" fmla="*/ 147610 h 147610"/>
            <a:gd name="connsiteX0" fmla="*/ 273424 w 273424"/>
            <a:gd name="connsiteY0" fmla="*/ 0 h 134961"/>
            <a:gd name="connsiteX1" fmla="*/ 136840 w 273424"/>
            <a:gd name="connsiteY1" fmla="*/ 111425 h 134961"/>
            <a:gd name="connsiteX2" fmla="*/ 0 w 273424"/>
            <a:gd name="connsiteY2" fmla="*/ 134961 h 134961"/>
            <a:gd name="connsiteX0" fmla="*/ 297500 w 297500"/>
            <a:gd name="connsiteY0" fmla="*/ 0 h 151826"/>
            <a:gd name="connsiteX1" fmla="*/ 160916 w 297500"/>
            <a:gd name="connsiteY1" fmla="*/ 111425 h 151826"/>
            <a:gd name="connsiteX2" fmla="*/ 0 w 297500"/>
            <a:gd name="connsiteY2" fmla="*/ 151826 h 151826"/>
            <a:gd name="connsiteX0" fmla="*/ 297500 w 297500"/>
            <a:gd name="connsiteY0" fmla="*/ 0 h 134961"/>
            <a:gd name="connsiteX1" fmla="*/ 160916 w 297500"/>
            <a:gd name="connsiteY1" fmla="*/ 111425 h 134961"/>
            <a:gd name="connsiteX2" fmla="*/ 0 w 297500"/>
            <a:gd name="connsiteY2" fmla="*/ 134961 h 134961"/>
            <a:gd name="connsiteX0" fmla="*/ 297500 w 297500"/>
            <a:gd name="connsiteY0" fmla="*/ 0 h 147610"/>
            <a:gd name="connsiteX1" fmla="*/ 160916 w 297500"/>
            <a:gd name="connsiteY1" fmla="*/ 111425 h 147610"/>
            <a:gd name="connsiteX2" fmla="*/ 0 w 297500"/>
            <a:gd name="connsiteY2" fmla="*/ 147610 h 147610"/>
            <a:gd name="connsiteX0" fmla="*/ 297500 w 297500"/>
            <a:gd name="connsiteY0" fmla="*/ 0 h 152892"/>
            <a:gd name="connsiteX1" fmla="*/ 160916 w 297500"/>
            <a:gd name="connsiteY1" fmla="*/ 111425 h 152892"/>
            <a:gd name="connsiteX2" fmla="*/ 0 w 297500"/>
            <a:gd name="connsiteY2" fmla="*/ 147610 h 152892"/>
            <a:gd name="connsiteX0" fmla="*/ 297500 w 297500"/>
            <a:gd name="connsiteY0" fmla="*/ 0 h 148676"/>
            <a:gd name="connsiteX1" fmla="*/ 160916 w 297500"/>
            <a:gd name="connsiteY1" fmla="*/ 107209 h 148676"/>
            <a:gd name="connsiteX2" fmla="*/ 0 w 297500"/>
            <a:gd name="connsiteY2" fmla="*/ 147610 h 148676"/>
            <a:gd name="connsiteX0" fmla="*/ 273424 w 273424"/>
            <a:gd name="connsiteY0" fmla="*/ 0 h 121270"/>
            <a:gd name="connsiteX1" fmla="*/ 160916 w 273424"/>
            <a:gd name="connsiteY1" fmla="*/ 79803 h 121270"/>
            <a:gd name="connsiteX2" fmla="*/ 0 w 273424"/>
            <a:gd name="connsiteY2" fmla="*/ 120204 h 121270"/>
            <a:gd name="connsiteX0" fmla="*/ 197184 w 197184"/>
            <a:gd name="connsiteY0" fmla="*/ 0 h 162367"/>
            <a:gd name="connsiteX1" fmla="*/ 84676 w 197184"/>
            <a:gd name="connsiteY1" fmla="*/ 79803 h 162367"/>
            <a:gd name="connsiteX2" fmla="*/ 0 w 197184"/>
            <a:gd name="connsiteY2" fmla="*/ 162367 h 162367"/>
            <a:gd name="connsiteX0" fmla="*/ 197184 w 197184"/>
            <a:gd name="connsiteY0" fmla="*/ 0 h 162367"/>
            <a:gd name="connsiteX1" fmla="*/ 0 w 197184"/>
            <a:gd name="connsiteY1" fmla="*/ 162367 h 162367"/>
            <a:gd name="connsiteX0" fmla="*/ 558422 w 558422"/>
            <a:gd name="connsiteY0" fmla="*/ 0 h 390479"/>
            <a:gd name="connsiteX1" fmla="*/ 0 w 558422"/>
            <a:gd name="connsiteY1" fmla="*/ 390479 h 390479"/>
            <a:gd name="connsiteX0" fmla="*/ 558422 w 558422"/>
            <a:gd name="connsiteY0" fmla="*/ 0 h 390479"/>
            <a:gd name="connsiteX1" fmla="*/ 548296 w 558422"/>
            <a:gd name="connsiteY1" fmla="*/ 1914 h 390479"/>
            <a:gd name="connsiteX2" fmla="*/ 0 w 558422"/>
            <a:gd name="connsiteY2" fmla="*/ 390479 h 390479"/>
            <a:gd name="connsiteX0" fmla="*/ 518284 w 518284"/>
            <a:gd name="connsiteY0" fmla="*/ 0 h 395784"/>
            <a:gd name="connsiteX1" fmla="*/ 508158 w 518284"/>
            <a:gd name="connsiteY1" fmla="*/ 1914 h 395784"/>
            <a:gd name="connsiteX2" fmla="*/ 0 w 518284"/>
            <a:gd name="connsiteY2" fmla="*/ 395784 h 395784"/>
            <a:gd name="connsiteX0" fmla="*/ 518284 w 518284"/>
            <a:gd name="connsiteY0" fmla="*/ 0 h 395784"/>
            <a:gd name="connsiteX1" fmla="*/ 508158 w 518284"/>
            <a:gd name="connsiteY1" fmla="*/ 1914 h 395784"/>
            <a:gd name="connsiteX2" fmla="*/ 302453 w 518284"/>
            <a:gd name="connsiteY2" fmla="*/ 176976 h 395784"/>
            <a:gd name="connsiteX3" fmla="*/ 0 w 518284"/>
            <a:gd name="connsiteY3" fmla="*/ 395784 h 395784"/>
            <a:gd name="connsiteX0" fmla="*/ 518284 w 518284"/>
            <a:gd name="connsiteY0" fmla="*/ 0 h 395784"/>
            <a:gd name="connsiteX1" fmla="*/ 508158 w 518284"/>
            <a:gd name="connsiteY1" fmla="*/ 1914 h 395784"/>
            <a:gd name="connsiteX2" fmla="*/ 327540 w 518284"/>
            <a:gd name="connsiteY2" fmla="*/ 182280 h 395784"/>
            <a:gd name="connsiteX3" fmla="*/ 0 w 518284"/>
            <a:gd name="connsiteY3" fmla="*/ 395784 h 395784"/>
            <a:gd name="connsiteX0" fmla="*/ 518284 w 518284"/>
            <a:gd name="connsiteY0" fmla="*/ 0 h 395784"/>
            <a:gd name="connsiteX1" fmla="*/ 508158 w 518284"/>
            <a:gd name="connsiteY1" fmla="*/ 1914 h 395784"/>
            <a:gd name="connsiteX2" fmla="*/ 312488 w 518284"/>
            <a:gd name="connsiteY2" fmla="*/ 166366 h 395784"/>
            <a:gd name="connsiteX3" fmla="*/ 0 w 518284"/>
            <a:gd name="connsiteY3" fmla="*/ 395784 h 395784"/>
            <a:gd name="connsiteX0" fmla="*/ 518284 w 518284"/>
            <a:gd name="connsiteY0" fmla="*/ 0 h 395784"/>
            <a:gd name="connsiteX1" fmla="*/ 508158 w 518284"/>
            <a:gd name="connsiteY1" fmla="*/ 1914 h 395784"/>
            <a:gd name="connsiteX2" fmla="*/ 312488 w 518284"/>
            <a:gd name="connsiteY2" fmla="*/ 166366 h 395784"/>
            <a:gd name="connsiteX3" fmla="*/ 0 w 518284"/>
            <a:gd name="connsiteY3" fmla="*/ 395784 h 395784"/>
            <a:gd name="connsiteX0" fmla="*/ 618629 w 618629"/>
            <a:gd name="connsiteY0" fmla="*/ 0 h 454138"/>
            <a:gd name="connsiteX1" fmla="*/ 608503 w 618629"/>
            <a:gd name="connsiteY1" fmla="*/ 1914 h 454138"/>
            <a:gd name="connsiteX2" fmla="*/ 412833 w 618629"/>
            <a:gd name="connsiteY2" fmla="*/ 166366 h 454138"/>
            <a:gd name="connsiteX3" fmla="*/ 0 w 618629"/>
            <a:gd name="connsiteY3" fmla="*/ 454138 h 454138"/>
            <a:gd name="connsiteX0" fmla="*/ 618629 w 618629"/>
            <a:gd name="connsiteY0" fmla="*/ 0 h 454138"/>
            <a:gd name="connsiteX1" fmla="*/ 608503 w 618629"/>
            <a:gd name="connsiteY1" fmla="*/ 1914 h 454138"/>
            <a:gd name="connsiteX2" fmla="*/ 352627 w 618629"/>
            <a:gd name="connsiteY2" fmla="*/ 219415 h 454138"/>
            <a:gd name="connsiteX3" fmla="*/ 0 w 618629"/>
            <a:gd name="connsiteY3" fmla="*/ 454138 h 4541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618629" h="454138">
              <a:moveTo>
                <a:pt x="618629" y="0"/>
              </a:moveTo>
              <a:lnTo>
                <a:pt x="608503" y="1914"/>
              </a:lnTo>
              <a:cubicBezTo>
                <a:pt x="574204" y="29642"/>
                <a:pt x="454044" y="144044"/>
                <a:pt x="352627" y="219415"/>
              </a:cubicBezTo>
              <a:cubicBezTo>
                <a:pt x="251210" y="294786"/>
                <a:pt x="104163" y="377665"/>
                <a:pt x="0" y="454138"/>
              </a:cubicBezTo>
            </a:path>
          </a:pathLst>
        </a:custGeom>
        <a:noFill/>
        <a:ln w="38100">
          <a:solidFill>
            <a:srgbClr val="0000FF"/>
          </a:solidFill>
          <a:tailEnd type="triangle" w="med" len="sm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29</xdr:col>
      <xdr:colOff>118109</xdr:colOff>
      <xdr:row>15</xdr:row>
      <xdr:rowOff>49530</xdr:rowOff>
    </xdr:from>
    <xdr:ext cx="1207770" cy="327600"/>
    <xdr:sp macro="" textlink="">
      <xdr:nvSpPr>
        <xdr:cNvPr id="48" name="テキスト ボックス 47"/>
        <xdr:cNvSpPr txBox="1"/>
      </xdr:nvSpPr>
      <xdr:spPr>
        <a:xfrm>
          <a:off x="3985259" y="2145030"/>
          <a:ext cx="1207770" cy="327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Ins="36000" rtlCol="0" anchor="ctr">
          <a:noAutofit/>
        </a:bodyPr>
        <a:lstStyle/>
        <a:p>
          <a:pPr algn="l"/>
          <a:r>
            <a:rPr kumimoji="1" lang="en-US" altLang="ja-JP" sz="8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Connecting</a:t>
          </a:r>
        </a:p>
        <a:p>
          <a:pPr algn="l"/>
          <a:r>
            <a:rPr kumimoji="1" lang="en-US" altLang="ja-JP" sz="8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between</a:t>
          </a:r>
          <a:r>
            <a:rPr kumimoji="1" lang="en-US" altLang="ja-JP" sz="8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urban roads</a:t>
          </a:r>
          <a:endParaRPr kumimoji="1" lang="ja-JP" altLang="en-US" sz="8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16</xdr:col>
      <xdr:colOff>110489</xdr:colOff>
      <xdr:row>13</xdr:row>
      <xdr:rowOff>32385</xdr:rowOff>
    </xdr:from>
    <xdr:ext cx="1207770" cy="327600"/>
    <xdr:sp macro="" textlink="">
      <xdr:nvSpPr>
        <xdr:cNvPr id="49" name="テキスト ボックス 48"/>
        <xdr:cNvSpPr txBox="1"/>
      </xdr:nvSpPr>
      <xdr:spPr>
        <a:xfrm>
          <a:off x="2244089" y="1746885"/>
          <a:ext cx="1207770" cy="327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Ins="36000" rtlCol="0" anchor="ctr">
          <a:noAutofit/>
        </a:bodyPr>
        <a:lstStyle/>
        <a:p>
          <a:pPr algn="l"/>
          <a:r>
            <a:rPr kumimoji="1" lang="en-US" altLang="ja-JP" sz="8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Connecting</a:t>
          </a:r>
        </a:p>
        <a:p>
          <a:pPr algn="l"/>
          <a:r>
            <a:rPr kumimoji="1" lang="en-US" altLang="ja-JP" sz="8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between</a:t>
          </a:r>
          <a:r>
            <a:rPr kumimoji="1" lang="en-US" altLang="ja-JP" sz="8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urban roads</a:t>
          </a:r>
          <a:endParaRPr kumimoji="1" lang="ja-JP" altLang="en-US" sz="8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35</xdr:col>
      <xdr:colOff>10793</xdr:colOff>
      <xdr:row>31</xdr:row>
      <xdr:rowOff>108279</xdr:rowOff>
    </xdr:from>
    <xdr:ext cx="1207770" cy="327600"/>
    <xdr:sp macro="" textlink="">
      <xdr:nvSpPr>
        <xdr:cNvPr id="50" name="テキスト ボックス 49"/>
        <xdr:cNvSpPr txBox="1"/>
      </xdr:nvSpPr>
      <xdr:spPr>
        <a:xfrm>
          <a:off x="4678043" y="4870779"/>
          <a:ext cx="1207770" cy="327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Ins="36000" rtlCol="0" anchor="ctr">
          <a:noAutofit/>
        </a:bodyPr>
        <a:lstStyle/>
        <a:p>
          <a:pPr algn="l"/>
          <a:r>
            <a:rPr kumimoji="1" lang="en-US" altLang="ja-JP" sz="800" b="1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ON-ramp to</a:t>
          </a:r>
        </a:p>
        <a:p>
          <a:pPr algn="l"/>
          <a:r>
            <a:rPr kumimoji="1" lang="en-US" altLang="ja-JP" sz="800" b="1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Thang</a:t>
          </a:r>
          <a:r>
            <a:rPr kumimoji="1" lang="en-US" altLang="ja-JP" sz="800" b="1" baseline="0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Long</a:t>
          </a:r>
          <a:r>
            <a:rPr kumimoji="1" lang="en-US" altLang="ja-JP" sz="800" b="1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Bridge</a:t>
          </a:r>
          <a:endParaRPr kumimoji="1" lang="ja-JP" altLang="en-US" sz="800" b="1">
            <a:solidFill>
              <a:srgbClr val="0000FF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22</xdr:col>
      <xdr:colOff>113305</xdr:colOff>
      <xdr:row>31</xdr:row>
      <xdr:rowOff>31060</xdr:rowOff>
    </xdr:from>
    <xdr:to>
      <xdr:col>26</xdr:col>
      <xdr:colOff>7951</xdr:colOff>
      <xdr:row>32</xdr:row>
      <xdr:rowOff>32385</xdr:rowOff>
    </xdr:to>
    <xdr:sp macro="" textlink="">
      <xdr:nvSpPr>
        <xdr:cNvPr id="51" name="正方形/長方形 50"/>
        <xdr:cNvSpPr/>
      </xdr:nvSpPr>
      <xdr:spPr>
        <a:xfrm>
          <a:off x="3047005" y="4793560"/>
          <a:ext cx="428046" cy="1918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53339</xdr:colOff>
      <xdr:row>35</xdr:row>
      <xdr:rowOff>3810</xdr:rowOff>
    </xdr:from>
    <xdr:to>
      <xdr:col>32</xdr:col>
      <xdr:colOff>64770</xdr:colOff>
      <xdr:row>36</xdr:row>
      <xdr:rowOff>106680</xdr:rowOff>
    </xdr:to>
    <xdr:cxnSp macro="">
      <xdr:nvCxnSpPr>
        <xdr:cNvPr id="52" name="直線コネクタ 51"/>
        <xdr:cNvCxnSpPr/>
      </xdr:nvCxnSpPr>
      <xdr:spPr>
        <a:xfrm>
          <a:off x="3920489" y="5528310"/>
          <a:ext cx="411481" cy="293370"/>
        </a:xfrm>
        <a:prstGeom prst="line">
          <a:avLst/>
        </a:prstGeom>
        <a:ln w="12700">
          <a:solidFill>
            <a:srgbClr val="FF0000"/>
          </a:solidFill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10584</xdr:rowOff>
    </xdr:from>
    <xdr:to>
      <xdr:col>45</xdr:col>
      <xdr:colOff>0</xdr:colOff>
      <xdr:row>18</xdr:row>
      <xdr:rowOff>10583</xdr:rowOff>
    </xdr:to>
    <xdr:sp macro="" textlink="">
      <xdr:nvSpPr>
        <xdr:cNvPr id="53" name="正方形/長方形 52"/>
        <xdr:cNvSpPr/>
      </xdr:nvSpPr>
      <xdr:spPr>
        <a:xfrm>
          <a:off x="0" y="772584"/>
          <a:ext cx="5953125" cy="2666999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oneCellAnchor>
    <xdr:from>
      <xdr:col>18</xdr:col>
      <xdr:colOff>64770</xdr:colOff>
      <xdr:row>21</xdr:row>
      <xdr:rowOff>156210</xdr:rowOff>
    </xdr:from>
    <xdr:ext cx="1824990" cy="177686"/>
    <xdr:sp macro="" textlink="">
      <xdr:nvSpPr>
        <xdr:cNvPr id="54" name="テキスト ボックス 53"/>
        <xdr:cNvSpPr txBox="1"/>
      </xdr:nvSpPr>
      <xdr:spPr>
        <a:xfrm>
          <a:off x="2465070" y="3013710"/>
          <a:ext cx="1824990" cy="1776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 anchorCtr="0">
          <a:noAutofit/>
        </a:bodyPr>
        <a:lstStyle/>
        <a:p>
          <a:pPr algn="ctr"/>
          <a:r>
            <a:rPr kumimoji="1" lang="en-US" altLang="ja-JP" sz="7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Modified</a:t>
          </a:r>
          <a:r>
            <a:rPr kumimoji="1" lang="en-US" altLang="ja-JP" sz="700" b="1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Profile</a:t>
          </a:r>
          <a:endParaRPr kumimoji="1" lang="ja-JP" altLang="en-US" sz="700" b="1">
            <a:solidFill>
              <a:srgbClr val="FF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33</xdr:col>
      <xdr:colOff>60960</xdr:colOff>
      <xdr:row>22</xdr:row>
      <xdr:rowOff>137160</xdr:rowOff>
    </xdr:from>
    <xdr:to>
      <xdr:col>33</xdr:col>
      <xdr:colOff>60960</xdr:colOff>
      <xdr:row>24</xdr:row>
      <xdr:rowOff>153840</xdr:rowOff>
    </xdr:to>
    <xdr:cxnSp macro="">
      <xdr:nvCxnSpPr>
        <xdr:cNvPr id="55" name="直線コネクタ 54"/>
        <xdr:cNvCxnSpPr/>
      </xdr:nvCxnSpPr>
      <xdr:spPr>
        <a:xfrm flipH="1">
          <a:off x="4461510" y="3185160"/>
          <a:ext cx="0" cy="397680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24</xdr:col>
      <xdr:colOff>80009</xdr:colOff>
      <xdr:row>30</xdr:row>
      <xdr:rowOff>106680</xdr:rowOff>
    </xdr:from>
    <xdr:ext cx="1097279" cy="327600"/>
    <xdr:sp macro="" textlink="">
      <xdr:nvSpPr>
        <xdr:cNvPr id="56" name="テキスト ボックス 55"/>
        <xdr:cNvSpPr txBox="1"/>
      </xdr:nvSpPr>
      <xdr:spPr>
        <a:xfrm>
          <a:off x="3280409" y="4678680"/>
          <a:ext cx="1097279" cy="327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kumimoji="1" lang="en-US" altLang="ja-JP" sz="800" b="1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OFF-ramp from</a:t>
          </a:r>
        </a:p>
        <a:p>
          <a:pPr algn="l"/>
          <a:r>
            <a:rPr kumimoji="1" lang="en-US" altLang="ja-JP" sz="800" b="1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Thang</a:t>
          </a:r>
          <a:r>
            <a:rPr kumimoji="1" lang="en-US" altLang="ja-JP" sz="800" b="1" baseline="0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Long</a:t>
          </a:r>
          <a:r>
            <a:rPr kumimoji="1" lang="en-US" altLang="ja-JP" sz="800" b="1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Bridge</a:t>
          </a:r>
          <a:endParaRPr kumimoji="1" lang="ja-JP" altLang="en-US" sz="800" b="1">
            <a:solidFill>
              <a:srgbClr val="0000FF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33</xdr:col>
      <xdr:colOff>53890</xdr:colOff>
      <xdr:row>12</xdr:row>
      <xdr:rowOff>143510</xdr:rowOff>
    </xdr:from>
    <xdr:to>
      <xdr:col>34</xdr:col>
      <xdr:colOff>108488</xdr:colOff>
      <xdr:row>14</xdr:row>
      <xdr:rowOff>146721</xdr:rowOff>
    </xdr:to>
    <xdr:sp macro="" textlink="">
      <xdr:nvSpPr>
        <xdr:cNvPr id="57" name="フリーフォーム 56"/>
        <xdr:cNvSpPr/>
      </xdr:nvSpPr>
      <xdr:spPr>
        <a:xfrm>
          <a:off x="4454440" y="2429510"/>
          <a:ext cx="187948" cy="384211"/>
        </a:xfrm>
        <a:custGeom>
          <a:avLst/>
          <a:gdLst>
            <a:gd name="connsiteX0" fmla="*/ 219254 w 219254"/>
            <a:gd name="connsiteY0" fmla="*/ 0 h 158151"/>
            <a:gd name="connsiteX1" fmla="*/ 82670 w 219254"/>
            <a:gd name="connsiteY1" fmla="*/ 111425 h 158151"/>
            <a:gd name="connsiteX2" fmla="*/ 0 w 219254"/>
            <a:gd name="connsiteY2" fmla="*/ 158151 h 158151"/>
            <a:gd name="connsiteX0" fmla="*/ 233298 w 233298"/>
            <a:gd name="connsiteY0" fmla="*/ 0 h 147610"/>
            <a:gd name="connsiteX1" fmla="*/ 96714 w 233298"/>
            <a:gd name="connsiteY1" fmla="*/ 111425 h 147610"/>
            <a:gd name="connsiteX2" fmla="*/ 0 w 233298"/>
            <a:gd name="connsiteY2" fmla="*/ 147610 h 147610"/>
            <a:gd name="connsiteX0" fmla="*/ 233298 w 233298"/>
            <a:gd name="connsiteY0" fmla="*/ 0 h 147610"/>
            <a:gd name="connsiteX1" fmla="*/ 96714 w 233298"/>
            <a:gd name="connsiteY1" fmla="*/ 111425 h 147610"/>
            <a:gd name="connsiteX2" fmla="*/ 0 w 233298"/>
            <a:gd name="connsiteY2" fmla="*/ 147610 h 147610"/>
            <a:gd name="connsiteX0" fmla="*/ 273424 w 273424"/>
            <a:gd name="connsiteY0" fmla="*/ 0 h 134961"/>
            <a:gd name="connsiteX1" fmla="*/ 136840 w 273424"/>
            <a:gd name="connsiteY1" fmla="*/ 111425 h 134961"/>
            <a:gd name="connsiteX2" fmla="*/ 0 w 273424"/>
            <a:gd name="connsiteY2" fmla="*/ 134961 h 134961"/>
            <a:gd name="connsiteX0" fmla="*/ 297500 w 297500"/>
            <a:gd name="connsiteY0" fmla="*/ 0 h 151826"/>
            <a:gd name="connsiteX1" fmla="*/ 160916 w 297500"/>
            <a:gd name="connsiteY1" fmla="*/ 111425 h 151826"/>
            <a:gd name="connsiteX2" fmla="*/ 0 w 297500"/>
            <a:gd name="connsiteY2" fmla="*/ 151826 h 151826"/>
            <a:gd name="connsiteX0" fmla="*/ 297500 w 297500"/>
            <a:gd name="connsiteY0" fmla="*/ 0 h 134961"/>
            <a:gd name="connsiteX1" fmla="*/ 160916 w 297500"/>
            <a:gd name="connsiteY1" fmla="*/ 111425 h 134961"/>
            <a:gd name="connsiteX2" fmla="*/ 0 w 297500"/>
            <a:gd name="connsiteY2" fmla="*/ 134961 h 134961"/>
            <a:gd name="connsiteX0" fmla="*/ 297500 w 297500"/>
            <a:gd name="connsiteY0" fmla="*/ 0 h 147610"/>
            <a:gd name="connsiteX1" fmla="*/ 160916 w 297500"/>
            <a:gd name="connsiteY1" fmla="*/ 111425 h 147610"/>
            <a:gd name="connsiteX2" fmla="*/ 0 w 297500"/>
            <a:gd name="connsiteY2" fmla="*/ 147610 h 147610"/>
            <a:gd name="connsiteX0" fmla="*/ 297500 w 297500"/>
            <a:gd name="connsiteY0" fmla="*/ 0 h 152892"/>
            <a:gd name="connsiteX1" fmla="*/ 160916 w 297500"/>
            <a:gd name="connsiteY1" fmla="*/ 111425 h 152892"/>
            <a:gd name="connsiteX2" fmla="*/ 0 w 297500"/>
            <a:gd name="connsiteY2" fmla="*/ 147610 h 152892"/>
            <a:gd name="connsiteX0" fmla="*/ 297500 w 297500"/>
            <a:gd name="connsiteY0" fmla="*/ 0 h 148676"/>
            <a:gd name="connsiteX1" fmla="*/ 160916 w 297500"/>
            <a:gd name="connsiteY1" fmla="*/ 107209 h 148676"/>
            <a:gd name="connsiteX2" fmla="*/ 0 w 297500"/>
            <a:gd name="connsiteY2" fmla="*/ 147610 h 148676"/>
            <a:gd name="connsiteX0" fmla="*/ 273424 w 273424"/>
            <a:gd name="connsiteY0" fmla="*/ 0 h 121270"/>
            <a:gd name="connsiteX1" fmla="*/ 160916 w 273424"/>
            <a:gd name="connsiteY1" fmla="*/ 79803 h 121270"/>
            <a:gd name="connsiteX2" fmla="*/ 0 w 273424"/>
            <a:gd name="connsiteY2" fmla="*/ 120204 h 121270"/>
            <a:gd name="connsiteX0" fmla="*/ 197184 w 197184"/>
            <a:gd name="connsiteY0" fmla="*/ 0 h 162367"/>
            <a:gd name="connsiteX1" fmla="*/ 84676 w 197184"/>
            <a:gd name="connsiteY1" fmla="*/ 79803 h 162367"/>
            <a:gd name="connsiteX2" fmla="*/ 0 w 197184"/>
            <a:gd name="connsiteY2" fmla="*/ 162367 h 162367"/>
            <a:gd name="connsiteX0" fmla="*/ 197184 w 197184"/>
            <a:gd name="connsiteY0" fmla="*/ 0 h 162367"/>
            <a:gd name="connsiteX1" fmla="*/ 0 w 197184"/>
            <a:gd name="connsiteY1" fmla="*/ 162367 h 162367"/>
            <a:gd name="connsiteX0" fmla="*/ 232944 w 232944"/>
            <a:gd name="connsiteY0" fmla="*/ 0 h 315149"/>
            <a:gd name="connsiteX1" fmla="*/ 0 w 232944"/>
            <a:gd name="connsiteY1" fmla="*/ 315149 h 315149"/>
            <a:gd name="connsiteX0" fmla="*/ 232944 w 232944"/>
            <a:gd name="connsiteY0" fmla="*/ 0 h 315149"/>
            <a:gd name="connsiteX1" fmla="*/ 113240 w 232944"/>
            <a:gd name="connsiteY1" fmla="*/ 161694 h 315149"/>
            <a:gd name="connsiteX2" fmla="*/ 0 w 232944"/>
            <a:gd name="connsiteY2" fmla="*/ 315149 h 315149"/>
            <a:gd name="connsiteX0" fmla="*/ 232944 w 232944"/>
            <a:gd name="connsiteY0" fmla="*/ 0 h 315149"/>
            <a:gd name="connsiteX1" fmla="*/ 53641 w 232944"/>
            <a:gd name="connsiteY1" fmla="*/ 155328 h 315149"/>
            <a:gd name="connsiteX2" fmla="*/ 0 w 232944"/>
            <a:gd name="connsiteY2" fmla="*/ 315149 h 315149"/>
            <a:gd name="connsiteX0" fmla="*/ 232944 w 232944"/>
            <a:gd name="connsiteY0" fmla="*/ 0 h 315149"/>
            <a:gd name="connsiteX1" fmla="*/ 71522 w 232944"/>
            <a:gd name="connsiteY1" fmla="*/ 168060 h 315149"/>
            <a:gd name="connsiteX2" fmla="*/ 0 w 232944"/>
            <a:gd name="connsiteY2" fmla="*/ 315149 h 315149"/>
            <a:gd name="connsiteX0" fmla="*/ 232944 w 232944"/>
            <a:gd name="connsiteY0" fmla="*/ 0 h 315149"/>
            <a:gd name="connsiteX1" fmla="*/ 53643 w 232944"/>
            <a:gd name="connsiteY1" fmla="*/ 168060 h 315149"/>
            <a:gd name="connsiteX2" fmla="*/ 0 w 232944"/>
            <a:gd name="connsiteY2" fmla="*/ 315149 h 315149"/>
            <a:gd name="connsiteX0" fmla="*/ 232944 w 232944"/>
            <a:gd name="connsiteY0" fmla="*/ 0 h 315149"/>
            <a:gd name="connsiteX1" fmla="*/ 53644 w 232944"/>
            <a:gd name="connsiteY1" fmla="*/ 168060 h 315149"/>
            <a:gd name="connsiteX2" fmla="*/ 0 w 232944"/>
            <a:gd name="connsiteY2" fmla="*/ 315149 h 315149"/>
            <a:gd name="connsiteX0" fmla="*/ 232944 w 232944"/>
            <a:gd name="connsiteY0" fmla="*/ 0 h 315149"/>
            <a:gd name="connsiteX1" fmla="*/ 53644 w 232944"/>
            <a:gd name="connsiteY1" fmla="*/ 168060 h 315149"/>
            <a:gd name="connsiteX2" fmla="*/ 0 w 232944"/>
            <a:gd name="connsiteY2" fmla="*/ 315149 h 315149"/>
            <a:gd name="connsiteX0" fmla="*/ 206204 w 206204"/>
            <a:gd name="connsiteY0" fmla="*/ 0 h 366076"/>
            <a:gd name="connsiteX1" fmla="*/ 26904 w 206204"/>
            <a:gd name="connsiteY1" fmla="*/ 168060 h 366076"/>
            <a:gd name="connsiteX2" fmla="*/ 44780 w 206204"/>
            <a:gd name="connsiteY2" fmla="*/ 366076 h 366076"/>
            <a:gd name="connsiteX0" fmla="*/ 176404 w 176404"/>
            <a:gd name="connsiteY0" fmla="*/ 0 h 366076"/>
            <a:gd name="connsiteX1" fmla="*/ 26904 w 176404"/>
            <a:gd name="connsiteY1" fmla="*/ 199890 h 366076"/>
            <a:gd name="connsiteX2" fmla="*/ 14980 w 176404"/>
            <a:gd name="connsiteY2" fmla="*/ 366076 h 366076"/>
            <a:gd name="connsiteX0" fmla="*/ 176404 w 176404"/>
            <a:gd name="connsiteY0" fmla="*/ 0 h 366076"/>
            <a:gd name="connsiteX1" fmla="*/ 26904 w 176404"/>
            <a:gd name="connsiteY1" fmla="*/ 199890 h 366076"/>
            <a:gd name="connsiteX2" fmla="*/ 14980 w 176404"/>
            <a:gd name="connsiteY2" fmla="*/ 366076 h 366076"/>
            <a:gd name="connsiteX0" fmla="*/ 176404 w 176404"/>
            <a:gd name="connsiteY0" fmla="*/ 0 h 385174"/>
            <a:gd name="connsiteX1" fmla="*/ 26904 w 176404"/>
            <a:gd name="connsiteY1" fmla="*/ 199890 h 385174"/>
            <a:gd name="connsiteX2" fmla="*/ 20941 w 176404"/>
            <a:gd name="connsiteY2" fmla="*/ 385174 h 385174"/>
            <a:gd name="connsiteX0" fmla="*/ 176404 w 176404"/>
            <a:gd name="connsiteY0" fmla="*/ 0 h 397906"/>
            <a:gd name="connsiteX1" fmla="*/ 26904 w 176404"/>
            <a:gd name="connsiteY1" fmla="*/ 199890 h 397906"/>
            <a:gd name="connsiteX2" fmla="*/ 146101 w 176404"/>
            <a:gd name="connsiteY2" fmla="*/ 397906 h 397906"/>
            <a:gd name="connsiteX0" fmla="*/ 176404 w 176404"/>
            <a:gd name="connsiteY0" fmla="*/ 0 h 397906"/>
            <a:gd name="connsiteX1" fmla="*/ 26904 w 176404"/>
            <a:gd name="connsiteY1" fmla="*/ 199890 h 397906"/>
            <a:gd name="connsiteX2" fmla="*/ 146101 w 176404"/>
            <a:gd name="connsiteY2" fmla="*/ 397906 h 397906"/>
            <a:gd name="connsiteX0" fmla="*/ 176404 w 176404"/>
            <a:gd name="connsiteY0" fmla="*/ 0 h 385174"/>
            <a:gd name="connsiteX1" fmla="*/ 26904 w 176404"/>
            <a:gd name="connsiteY1" fmla="*/ 199890 h 385174"/>
            <a:gd name="connsiteX2" fmla="*/ 38821 w 176404"/>
            <a:gd name="connsiteY2" fmla="*/ 385174 h 3851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76404" h="385174">
              <a:moveTo>
                <a:pt x="176404" y="0"/>
              </a:moveTo>
              <a:cubicBezTo>
                <a:pt x="116637" y="56020"/>
                <a:pt x="24008" y="132511"/>
                <a:pt x="26904" y="199890"/>
              </a:cubicBezTo>
              <a:cubicBezTo>
                <a:pt x="0" y="260903"/>
                <a:pt x="14982" y="342510"/>
                <a:pt x="38821" y="385174"/>
              </a:cubicBezTo>
            </a:path>
          </a:pathLst>
        </a:custGeom>
        <a:noFill/>
        <a:ln w="38100">
          <a:solidFill>
            <a:srgbClr val="0000FF"/>
          </a:solidFill>
          <a:headEnd type="triangle" w="med" len="sm"/>
          <a:tailEnd type="none" w="med" len="sm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3810</xdr:colOff>
      <xdr:row>30</xdr:row>
      <xdr:rowOff>171450</xdr:rowOff>
    </xdr:from>
    <xdr:to>
      <xdr:col>34</xdr:col>
      <xdr:colOff>69118</xdr:colOff>
      <xdr:row>31</xdr:row>
      <xdr:rowOff>142911</xdr:rowOff>
    </xdr:to>
    <xdr:sp macro="" textlink="">
      <xdr:nvSpPr>
        <xdr:cNvPr id="58" name="フリーフォーム 57"/>
        <xdr:cNvSpPr/>
      </xdr:nvSpPr>
      <xdr:spPr>
        <a:xfrm>
          <a:off x="4404360" y="4743450"/>
          <a:ext cx="198658" cy="161961"/>
        </a:xfrm>
        <a:custGeom>
          <a:avLst/>
          <a:gdLst>
            <a:gd name="connsiteX0" fmla="*/ 219254 w 219254"/>
            <a:gd name="connsiteY0" fmla="*/ 0 h 158151"/>
            <a:gd name="connsiteX1" fmla="*/ 82670 w 219254"/>
            <a:gd name="connsiteY1" fmla="*/ 111425 h 158151"/>
            <a:gd name="connsiteX2" fmla="*/ 0 w 219254"/>
            <a:gd name="connsiteY2" fmla="*/ 158151 h 158151"/>
            <a:gd name="connsiteX0" fmla="*/ 233298 w 233298"/>
            <a:gd name="connsiteY0" fmla="*/ 0 h 147610"/>
            <a:gd name="connsiteX1" fmla="*/ 96714 w 233298"/>
            <a:gd name="connsiteY1" fmla="*/ 111425 h 147610"/>
            <a:gd name="connsiteX2" fmla="*/ 0 w 233298"/>
            <a:gd name="connsiteY2" fmla="*/ 147610 h 147610"/>
            <a:gd name="connsiteX0" fmla="*/ 233298 w 233298"/>
            <a:gd name="connsiteY0" fmla="*/ 0 h 147610"/>
            <a:gd name="connsiteX1" fmla="*/ 96714 w 233298"/>
            <a:gd name="connsiteY1" fmla="*/ 111425 h 147610"/>
            <a:gd name="connsiteX2" fmla="*/ 0 w 233298"/>
            <a:gd name="connsiteY2" fmla="*/ 147610 h 147610"/>
            <a:gd name="connsiteX0" fmla="*/ 273424 w 273424"/>
            <a:gd name="connsiteY0" fmla="*/ 0 h 134961"/>
            <a:gd name="connsiteX1" fmla="*/ 136840 w 273424"/>
            <a:gd name="connsiteY1" fmla="*/ 111425 h 134961"/>
            <a:gd name="connsiteX2" fmla="*/ 0 w 273424"/>
            <a:gd name="connsiteY2" fmla="*/ 134961 h 134961"/>
            <a:gd name="connsiteX0" fmla="*/ 297500 w 297500"/>
            <a:gd name="connsiteY0" fmla="*/ 0 h 151826"/>
            <a:gd name="connsiteX1" fmla="*/ 160916 w 297500"/>
            <a:gd name="connsiteY1" fmla="*/ 111425 h 151826"/>
            <a:gd name="connsiteX2" fmla="*/ 0 w 297500"/>
            <a:gd name="connsiteY2" fmla="*/ 151826 h 151826"/>
            <a:gd name="connsiteX0" fmla="*/ 297500 w 297500"/>
            <a:gd name="connsiteY0" fmla="*/ 0 h 134961"/>
            <a:gd name="connsiteX1" fmla="*/ 160916 w 297500"/>
            <a:gd name="connsiteY1" fmla="*/ 111425 h 134961"/>
            <a:gd name="connsiteX2" fmla="*/ 0 w 297500"/>
            <a:gd name="connsiteY2" fmla="*/ 134961 h 134961"/>
            <a:gd name="connsiteX0" fmla="*/ 297500 w 297500"/>
            <a:gd name="connsiteY0" fmla="*/ 0 h 147610"/>
            <a:gd name="connsiteX1" fmla="*/ 160916 w 297500"/>
            <a:gd name="connsiteY1" fmla="*/ 111425 h 147610"/>
            <a:gd name="connsiteX2" fmla="*/ 0 w 297500"/>
            <a:gd name="connsiteY2" fmla="*/ 147610 h 147610"/>
            <a:gd name="connsiteX0" fmla="*/ 297500 w 297500"/>
            <a:gd name="connsiteY0" fmla="*/ 0 h 152892"/>
            <a:gd name="connsiteX1" fmla="*/ 160916 w 297500"/>
            <a:gd name="connsiteY1" fmla="*/ 111425 h 152892"/>
            <a:gd name="connsiteX2" fmla="*/ 0 w 297500"/>
            <a:gd name="connsiteY2" fmla="*/ 147610 h 152892"/>
            <a:gd name="connsiteX0" fmla="*/ 297500 w 297500"/>
            <a:gd name="connsiteY0" fmla="*/ 0 h 148676"/>
            <a:gd name="connsiteX1" fmla="*/ 160916 w 297500"/>
            <a:gd name="connsiteY1" fmla="*/ 107209 h 148676"/>
            <a:gd name="connsiteX2" fmla="*/ 0 w 297500"/>
            <a:gd name="connsiteY2" fmla="*/ 147610 h 148676"/>
            <a:gd name="connsiteX0" fmla="*/ 273424 w 273424"/>
            <a:gd name="connsiteY0" fmla="*/ 0 h 121270"/>
            <a:gd name="connsiteX1" fmla="*/ 160916 w 273424"/>
            <a:gd name="connsiteY1" fmla="*/ 79803 h 121270"/>
            <a:gd name="connsiteX2" fmla="*/ 0 w 273424"/>
            <a:gd name="connsiteY2" fmla="*/ 120204 h 121270"/>
            <a:gd name="connsiteX0" fmla="*/ 197184 w 197184"/>
            <a:gd name="connsiteY0" fmla="*/ 0 h 162367"/>
            <a:gd name="connsiteX1" fmla="*/ 84676 w 197184"/>
            <a:gd name="connsiteY1" fmla="*/ 79803 h 162367"/>
            <a:gd name="connsiteX2" fmla="*/ 0 w 197184"/>
            <a:gd name="connsiteY2" fmla="*/ 162367 h 162367"/>
            <a:gd name="connsiteX0" fmla="*/ 197184 w 197184"/>
            <a:gd name="connsiteY0" fmla="*/ 0 h 162367"/>
            <a:gd name="connsiteX1" fmla="*/ 0 w 197184"/>
            <a:gd name="connsiteY1" fmla="*/ 162367 h 16236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97184" h="162367">
              <a:moveTo>
                <a:pt x="197184" y="0"/>
              </a:moveTo>
              <a:lnTo>
                <a:pt x="0" y="162367"/>
              </a:lnTo>
            </a:path>
          </a:pathLst>
        </a:custGeom>
        <a:noFill/>
        <a:ln w="38100">
          <a:solidFill>
            <a:srgbClr val="0000FF"/>
          </a:solidFill>
          <a:tailEnd type="triangle" w="med" len="sm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68580</xdr:colOff>
      <xdr:row>31</xdr:row>
      <xdr:rowOff>76200</xdr:rowOff>
    </xdr:from>
    <xdr:to>
      <xdr:col>36</xdr:col>
      <xdr:colOff>11968</xdr:colOff>
      <xdr:row>32</xdr:row>
      <xdr:rowOff>47661</xdr:rowOff>
    </xdr:to>
    <xdr:sp macro="" textlink="">
      <xdr:nvSpPr>
        <xdr:cNvPr id="59" name="フリーフォーム 58"/>
        <xdr:cNvSpPr/>
      </xdr:nvSpPr>
      <xdr:spPr>
        <a:xfrm>
          <a:off x="4602480" y="4838700"/>
          <a:ext cx="210088" cy="161961"/>
        </a:xfrm>
        <a:custGeom>
          <a:avLst/>
          <a:gdLst>
            <a:gd name="connsiteX0" fmla="*/ 219254 w 219254"/>
            <a:gd name="connsiteY0" fmla="*/ 0 h 158151"/>
            <a:gd name="connsiteX1" fmla="*/ 82670 w 219254"/>
            <a:gd name="connsiteY1" fmla="*/ 111425 h 158151"/>
            <a:gd name="connsiteX2" fmla="*/ 0 w 219254"/>
            <a:gd name="connsiteY2" fmla="*/ 158151 h 158151"/>
            <a:gd name="connsiteX0" fmla="*/ 233298 w 233298"/>
            <a:gd name="connsiteY0" fmla="*/ 0 h 147610"/>
            <a:gd name="connsiteX1" fmla="*/ 96714 w 233298"/>
            <a:gd name="connsiteY1" fmla="*/ 111425 h 147610"/>
            <a:gd name="connsiteX2" fmla="*/ 0 w 233298"/>
            <a:gd name="connsiteY2" fmla="*/ 147610 h 147610"/>
            <a:gd name="connsiteX0" fmla="*/ 233298 w 233298"/>
            <a:gd name="connsiteY0" fmla="*/ 0 h 147610"/>
            <a:gd name="connsiteX1" fmla="*/ 96714 w 233298"/>
            <a:gd name="connsiteY1" fmla="*/ 111425 h 147610"/>
            <a:gd name="connsiteX2" fmla="*/ 0 w 233298"/>
            <a:gd name="connsiteY2" fmla="*/ 147610 h 147610"/>
            <a:gd name="connsiteX0" fmla="*/ 273424 w 273424"/>
            <a:gd name="connsiteY0" fmla="*/ 0 h 134961"/>
            <a:gd name="connsiteX1" fmla="*/ 136840 w 273424"/>
            <a:gd name="connsiteY1" fmla="*/ 111425 h 134961"/>
            <a:gd name="connsiteX2" fmla="*/ 0 w 273424"/>
            <a:gd name="connsiteY2" fmla="*/ 134961 h 134961"/>
            <a:gd name="connsiteX0" fmla="*/ 297500 w 297500"/>
            <a:gd name="connsiteY0" fmla="*/ 0 h 151826"/>
            <a:gd name="connsiteX1" fmla="*/ 160916 w 297500"/>
            <a:gd name="connsiteY1" fmla="*/ 111425 h 151826"/>
            <a:gd name="connsiteX2" fmla="*/ 0 w 297500"/>
            <a:gd name="connsiteY2" fmla="*/ 151826 h 151826"/>
            <a:gd name="connsiteX0" fmla="*/ 297500 w 297500"/>
            <a:gd name="connsiteY0" fmla="*/ 0 h 134961"/>
            <a:gd name="connsiteX1" fmla="*/ 160916 w 297500"/>
            <a:gd name="connsiteY1" fmla="*/ 111425 h 134961"/>
            <a:gd name="connsiteX2" fmla="*/ 0 w 297500"/>
            <a:gd name="connsiteY2" fmla="*/ 134961 h 134961"/>
            <a:gd name="connsiteX0" fmla="*/ 297500 w 297500"/>
            <a:gd name="connsiteY0" fmla="*/ 0 h 147610"/>
            <a:gd name="connsiteX1" fmla="*/ 160916 w 297500"/>
            <a:gd name="connsiteY1" fmla="*/ 111425 h 147610"/>
            <a:gd name="connsiteX2" fmla="*/ 0 w 297500"/>
            <a:gd name="connsiteY2" fmla="*/ 147610 h 147610"/>
            <a:gd name="connsiteX0" fmla="*/ 297500 w 297500"/>
            <a:gd name="connsiteY0" fmla="*/ 0 h 152892"/>
            <a:gd name="connsiteX1" fmla="*/ 160916 w 297500"/>
            <a:gd name="connsiteY1" fmla="*/ 111425 h 152892"/>
            <a:gd name="connsiteX2" fmla="*/ 0 w 297500"/>
            <a:gd name="connsiteY2" fmla="*/ 147610 h 152892"/>
            <a:gd name="connsiteX0" fmla="*/ 297500 w 297500"/>
            <a:gd name="connsiteY0" fmla="*/ 0 h 148676"/>
            <a:gd name="connsiteX1" fmla="*/ 160916 w 297500"/>
            <a:gd name="connsiteY1" fmla="*/ 107209 h 148676"/>
            <a:gd name="connsiteX2" fmla="*/ 0 w 297500"/>
            <a:gd name="connsiteY2" fmla="*/ 147610 h 148676"/>
            <a:gd name="connsiteX0" fmla="*/ 273424 w 273424"/>
            <a:gd name="connsiteY0" fmla="*/ 0 h 121270"/>
            <a:gd name="connsiteX1" fmla="*/ 160916 w 273424"/>
            <a:gd name="connsiteY1" fmla="*/ 79803 h 121270"/>
            <a:gd name="connsiteX2" fmla="*/ 0 w 273424"/>
            <a:gd name="connsiteY2" fmla="*/ 120204 h 121270"/>
            <a:gd name="connsiteX0" fmla="*/ 197184 w 197184"/>
            <a:gd name="connsiteY0" fmla="*/ 0 h 162367"/>
            <a:gd name="connsiteX1" fmla="*/ 84676 w 197184"/>
            <a:gd name="connsiteY1" fmla="*/ 79803 h 162367"/>
            <a:gd name="connsiteX2" fmla="*/ 0 w 197184"/>
            <a:gd name="connsiteY2" fmla="*/ 162367 h 162367"/>
            <a:gd name="connsiteX0" fmla="*/ 197184 w 197184"/>
            <a:gd name="connsiteY0" fmla="*/ 0 h 162367"/>
            <a:gd name="connsiteX1" fmla="*/ 0 w 197184"/>
            <a:gd name="connsiteY1" fmla="*/ 162367 h 16236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97184" h="162367">
              <a:moveTo>
                <a:pt x="197184" y="0"/>
              </a:moveTo>
              <a:lnTo>
                <a:pt x="0" y="162367"/>
              </a:lnTo>
            </a:path>
          </a:pathLst>
        </a:custGeom>
        <a:noFill/>
        <a:ln w="38100">
          <a:solidFill>
            <a:srgbClr val="0000FF"/>
          </a:solidFill>
          <a:headEnd type="triangle" w="med" len="sm"/>
          <a:tailEnd type="none" w="med" len="sm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31749</xdr:colOff>
      <xdr:row>13</xdr:row>
      <xdr:rowOff>21166</xdr:rowOff>
    </xdr:from>
    <xdr:to>
      <xdr:col>31</xdr:col>
      <xdr:colOff>103280</xdr:colOff>
      <xdr:row>13</xdr:row>
      <xdr:rowOff>125927</xdr:rowOff>
    </xdr:to>
    <xdr:sp macro="" textlink="">
      <xdr:nvSpPr>
        <xdr:cNvPr id="60" name="フリーフォーム 59"/>
        <xdr:cNvSpPr/>
      </xdr:nvSpPr>
      <xdr:spPr>
        <a:xfrm>
          <a:off x="3735916" y="2497666"/>
          <a:ext cx="468406" cy="104761"/>
        </a:xfrm>
        <a:custGeom>
          <a:avLst/>
          <a:gdLst>
            <a:gd name="connsiteX0" fmla="*/ 219254 w 219254"/>
            <a:gd name="connsiteY0" fmla="*/ 0 h 158151"/>
            <a:gd name="connsiteX1" fmla="*/ 82670 w 219254"/>
            <a:gd name="connsiteY1" fmla="*/ 111425 h 158151"/>
            <a:gd name="connsiteX2" fmla="*/ 0 w 219254"/>
            <a:gd name="connsiteY2" fmla="*/ 158151 h 158151"/>
            <a:gd name="connsiteX0" fmla="*/ 219254 w 219254"/>
            <a:gd name="connsiteY0" fmla="*/ 48085 h 206236"/>
            <a:gd name="connsiteX1" fmla="*/ 124391 w 219254"/>
            <a:gd name="connsiteY1" fmla="*/ 18571 h 206236"/>
            <a:gd name="connsiteX2" fmla="*/ 82670 w 219254"/>
            <a:gd name="connsiteY2" fmla="*/ 159510 h 206236"/>
            <a:gd name="connsiteX3" fmla="*/ 0 w 219254"/>
            <a:gd name="connsiteY3" fmla="*/ 206236 h 206236"/>
            <a:gd name="connsiteX0" fmla="*/ 124391 w 124391"/>
            <a:gd name="connsiteY0" fmla="*/ 0 h 187665"/>
            <a:gd name="connsiteX1" fmla="*/ 82670 w 124391"/>
            <a:gd name="connsiteY1" fmla="*/ 140939 h 187665"/>
            <a:gd name="connsiteX2" fmla="*/ 0 w 124391"/>
            <a:gd name="connsiteY2" fmla="*/ 187665 h 187665"/>
            <a:gd name="connsiteX0" fmla="*/ 124391 w 258119"/>
            <a:gd name="connsiteY0" fmla="*/ 0 h 187665"/>
            <a:gd name="connsiteX1" fmla="*/ 82670 w 258119"/>
            <a:gd name="connsiteY1" fmla="*/ 140939 h 187665"/>
            <a:gd name="connsiteX2" fmla="*/ 0 w 258119"/>
            <a:gd name="connsiteY2" fmla="*/ 187665 h 187665"/>
            <a:gd name="connsiteX0" fmla="*/ 124391 w 124391"/>
            <a:gd name="connsiteY0" fmla="*/ 0 h 187665"/>
            <a:gd name="connsiteX1" fmla="*/ 82670 w 124391"/>
            <a:gd name="connsiteY1" fmla="*/ 140939 h 187665"/>
            <a:gd name="connsiteX2" fmla="*/ 0 w 124391"/>
            <a:gd name="connsiteY2" fmla="*/ 187665 h 187665"/>
            <a:gd name="connsiteX0" fmla="*/ 134423 w 134423"/>
            <a:gd name="connsiteY0" fmla="*/ 0 h 202422"/>
            <a:gd name="connsiteX1" fmla="*/ 82670 w 134423"/>
            <a:gd name="connsiteY1" fmla="*/ 155696 h 202422"/>
            <a:gd name="connsiteX2" fmla="*/ 0 w 134423"/>
            <a:gd name="connsiteY2" fmla="*/ 202422 h 202422"/>
            <a:gd name="connsiteX0" fmla="*/ 118372 w 118372"/>
            <a:gd name="connsiteY0" fmla="*/ 0 h 229828"/>
            <a:gd name="connsiteX1" fmla="*/ 66619 w 118372"/>
            <a:gd name="connsiteY1" fmla="*/ 155696 h 229828"/>
            <a:gd name="connsiteX2" fmla="*/ 0 w 118372"/>
            <a:gd name="connsiteY2" fmla="*/ 229828 h 229828"/>
            <a:gd name="connsiteX0" fmla="*/ 118372 w 118372"/>
            <a:gd name="connsiteY0" fmla="*/ 0 h 229828"/>
            <a:gd name="connsiteX1" fmla="*/ 74644 w 118372"/>
            <a:gd name="connsiteY1" fmla="*/ 134615 h 229828"/>
            <a:gd name="connsiteX2" fmla="*/ 0 w 118372"/>
            <a:gd name="connsiteY2" fmla="*/ 229828 h 229828"/>
            <a:gd name="connsiteX0" fmla="*/ 110347 w 110347"/>
            <a:gd name="connsiteY0" fmla="*/ 0 h 231936"/>
            <a:gd name="connsiteX1" fmla="*/ 66619 w 110347"/>
            <a:gd name="connsiteY1" fmla="*/ 134615 h 231936"/>
            <a:gd name="connsiteX2" fmla="*/ 0 w 110347"/>
            <a:gd name="connsiteY2" fmla="*/ 231936 h 231936"/>
            <a:gd name="connsiteX0" fmla="*/ 166524 w 166524"/>
            <a:gd name="connsiteY0" fmla="*/ 0 h 202422"/>
            <a:gd name="connsiteX1" fmla="*/ 66619 w 166524"/>
            <a:gd name="connsiteY1" fmla="*/ 105101 h 202422"/>
            <a:gd name="connsiteX2" fmla="*/ 0 w 166524"/>
            <a:gd name="connsiteY2" fmla="*/ 202422 h 202422"/>
            <a:gd name="connsiteX0" fmla="*/ 166524 w 166524"/>
            <a:gd name="connsiteY0" fmla="*/ 0 h 202422"/>
            <a:gd name="connsiteX1" fmla="*/ 92701 w 166524"/>
            <a:gd name="connsiteY1" fmla="*/ 130399 h 202422"/>
            <a:gd name="connsiteX2" fmla="*/ 0 w 166524"/>
            <a:gd name="connsiteY2" fmla="*/ 202422 h 202422"/>
            <a:gd name="connsiteX0" fmla="*/ 166524 w 166524"/>
            <a:gd name="connsiteY0" fmla="*/ 0 h 202422"/>
            <a:gd name="connsiteX1" fmla="*/ 92701 w 166524"/>
            <a:gd name="connsiteY1" fmla="*/ 130399 h 202422"/>
            <a:gd name="connsiteX2" fmla="*/ 0 w 166524"/>
            <a:gd name="connsiteY2" fmla="*/ 202422 h 202422"/>
            <a:gd name="connsiteX0" fmla="*/ 172543 w 172543"/>
            <a:gd name="connsiteY0" fmla="*/ 0 h 202422"/>
            <a:gd name="connsiteX1" fmla="*/ 92701 w 172543"/>
            <a:gd name="connsiteY1" fmla="*/ 130399 h 202422"/>
            <a:gd name="connsiteX2" fmla="*/ 0 w 172543"/>
            <a:gd name="connsiteY2" fmla="*/ 202422 h 202422"/>
            <a:gd name="connsiteX0" fmla="*/ 172543 w 172543"/>
            <a:gd name="connsiteY0" fmla="*/ 0 h 202422"/>
            <a:gd name="connsiteX1" fmla="*/ 92701 w 172543"/>
            <a:gd name="connsiteY1" fmla="*/ 130399 h 202422"/>
            <a:gd name="connsiteX2" fmla="*/ 0 w 172543"/>
            <a:gd name="connsiteY2" fmla="*/ 202422 h 202422"/>
            <a:gd name="connsiteX0" fmla="*/ 184581 w 184581"/>
            <a:gd name="connsiteY0" fmla="*/ 0 h 198206"/>
            <a:gd name="connsiteX1" fmla="*/ 104739 w 184581"/>
            <a:gd name="connsiteY1" fmla="*/ 130399 h 198206"/>
            <a:gd name="connsiteX2" fmla="*/ 0 w 184581"/>
            <a:gd name="connsiteY2" fmla="*/ 198206 h 198206"/>
            <a:gd name="connsiteX0" fmla="*/ 188594 w 188594"/>
            <a:gd name="connsiteY0" fmla="*/ 0 h 200314"/>
            <a:gd name="connsiteX1" fmla="*/ 104739 w 188594"/>
            <a:gd name="connsiteY1" fmla="*/ 132507 h 200314"/>
            <a:gd name="connsiteX2" fmla="*/ 0 w 188594"/>
            <a:gd name="connsiteY2" fmla="*/ 200314 h 200314"/>
            <a:gd name="connsiteX0" fmla="*/ 226742 w 226742"/>
            <a:gd name="connsiteY0" fmla="*/ 0 h 150975"/>
            <a:gd name="connsiteX1" fmla="*/ 142887 w 226742"/>
            <a:gd name="connsiteY1" fmla="*/ 132507 h 150975"/>
            <a:gd name="connsiteX2" fmla="*/ 0 w 226742"/>
            <a:gd name="connsiteY2" fmla="*/ 110805 h 150975"/>
            <a:gd name="connsiteX0" fmla="*/ 226742 w 226742"/>
            <a:gd name="connsiteY0" fmla="*/ 0 h 110805"/>
            <a:gd name="connsiteX1" fmla="*/ 135735 w 226742"/>
            <a:gd name="connsiteY1" fmla="*/ 62890 h 110805"/>
            <a:gd name="connsiteX2" fmla="*/ 0 w 226742"/>
            <a:gd name="connsiteY2" fmla="*/ 110805 h 110805"/>
            <a:gd name="connsiteX0" fmla="*/ 226742 w 226742"/>
            <a:gd name="connsiteY0" fmla="*/ 0 h 110805"/>
            <a:gd name="connsiteX1" fmla="*/ 135735 w 226742"/>
            <a:gd name="connsiteY1" fmla="*/ 62890 h 110805"/>
            <a:gd name="connsiteX2" fmla="*/ 0 w 226742"/>
            <a:gd name="connsiteY2" fmla="*/ 110805 h 110805"/>
            <a:gd name="connsiteX0" fmla="*/ 238663 w 238663"/>
            <a:gd name="connsiteY0" fmla="*/ 0 h 123236"/>
            <a:gd name="connsiteX1" fmla="*/ 135735 w 238663"/>
            <a:gd name="connsiteY1" fmla="*/ 75321 h 123236"/>
            <a:gd name="connsiteX2" fmla="*/ 0 w 238663"/>
            <a:gd name="connsiteY2" fmla="*/ 123236 h 123236"/>
            <a:gd name="connsiteX0" fmla="*/ 226742 w 226742"/>
            <a:gd name="connsiteY0" fmla="*/ 0 h 130694"/>
            <a:gd name="connsiteX1" fmla="*/ 123814 w 226742"/>
            <a:gd name="connsiteY1" fmla="*/ 75321 h 130694"/>
            <a:gd name="connsiteX2" fmla="*/ 0 w 226742"/>
            <a:gd name="connsiteY2" fmla="*/ 130694 h 130694"/>
            <a:gd name="connsiteX0" fmla="*/ 241047 w 241047"/>
            <a:gd name="connsiteY0" fmla="*/ 0 h 143126"/>
            <a:gd name="connsiteX1" fmla="*/ 123814 w 241047"/>
            <a:gd name="connsiteY1" fmla="*/ 87753 h 143126"/>
            <a:gd name="connsiteX2" fmla="*/ 0 w 241047"/>
            <a:gd name="connsiteY2" fmla="*/ 143126 h 143126"/>
            <a:gd name="connsiteX0" fmla="*/ 245068 w 245068"/>
            <a:gd name="connsiteY0" fmla="*/ 0 h 134702"/>
            <a:gd name="connsiteX1" fmla="*/ 127835 w 245068"/>
            <a:gd name="connsiteY1" fmla="*/ 87753 h 134702"/>
            <a:gd name="connsiteX2" fmla="*/ 0 w 245068"/>
            <a:gd name="connsiteY2" fmla="*/ 134702 h 134702"/>
            <a:gd name="connsiteX0" fmla="*/ 140652 w 140652"/>
            <a:gd name="connsiteY0" fmla="*/ 0 h 252642"/>
            <a:gd name="connsiteX1" fmla="*/ 23419 w 140652"/>
            <a:gd name="connsiteY1" fmla="*/ 87753 h 252642"/>
            <a:gd name="connsiteX2" fmla="*/ 140 w 140652"/>
            <a:gd name="connsiteY2" fmla="*/ 252642 h 252642"/>
            <a:gd name="connsiteX0" fmla="*/ 140512 w 140512"/>
            <a:gd name="connsiteY0" fmla="*/ 0 h 252642"/>
            <a:gd name="connsiteX1" fmla="*/ 75557 w 140512"/>
            <a:gd name="connsiteY1" fmla="*/ 142511 h 252642"/>
            <a:gd name="connsiteX2" fmla="*/ 0 w 140512"/>
            <a:gd name="connsiteY2" fmla="*/ 252642 h 252642"/>
            <a:gd name="connsiteX0" fmla="*/ 140512 w 140512"/>
            <a:gd name="connsiteY0" fmla="*/ 0 h 252642"/>
            <a:gd name="connsiteX1" fmla="*/ 75557 w 140512"/>
            <a:gd name="connsiteY1" fmla="*/ 142511 h 252642"/>
            <a:gd name="connsiteX2" fmla="*/ 0 w 140512"/>
            <a:gd name="connsiteY2" fmla="*/ 252642 h 252642"/>
            <a:gd name="connsiteX0" fmla="*/ 140512 w 140512"/>
            <a:gd name="connsiteY0" fmla="*/ 29205 h 281847"/>
            <a:gd name="connsiteX1" fmla="*/ 127854 w 140512"/>
            <a:gd name="connsiteY1" fmla="*/ 23752 h 281847"/>
            <a:gd name="connsiteX2" fmla="*/ 75557 w 140512"/>
            <a:gd name="connsiteY2" fmla="*/ 171716 h 281847"/>
            <a:gd name="connsiteX3" fmla="*/ 0 w 140512"/>
            <a:gd name="connsiteY3" fmla="*/ 281847 h 281847"/>
            <a:gd name="connsiteX0" fmla="*/ 140512 w 140512"/>
            <a:gd name="connsiteY0" fmla="*/ 0 h 252642"/>
            <a:gd name="connsiteX1" fmla="*/ 75557 w 140512"/>
            <a:gd name="connsiteY1" fmla="*/ 142511 h 252642"/>
            <a:gd name="connsiteX2" fmla="*/ 0 w 140512"/>
            <a:gd name="connsiteY2" fmla="*/ 252642 h 252642"/>
            <a:gd name="connsiteX0" fmla="*/ 132469 w 132469"/>
            <a:gd name="connsiteY0" fmla="*/ 0 h 256854"/>
            <a:gd name="connsiteX1" fmla="*/ 75557 w 132469"/>
            <a:gd name="connsiteY1" fmla="*/ 146723 h 256854"/>
            <a:gd name="connsiteX2" fmla="*/ 0 w 132469"/>
            <a:gd name="connsiteY2" fmla="*/ 256854 h 256854"/>
            <a:gd name="connsiteX0" fmla="*/ 132469 w 132469"/>
            <a:gd name="connsiteY0" fmla="*/ 0 h 256854"/>
            <a:gd name="connsiteX1" fmla="*/ 75557 w 132469"/>
            <a:gd name="connsiteY1" fmla="*/ 146723 h 256854"/>
            <a:gd name="connsiteX2" fmla="*/ 0 w 132469"/>
            <a:gd name="connsiteY2" fmla="*/ 256854 h 256854"/>
            <a:gd name="connsiteX0" fmla="*/ 134480 w 134480"/>
            <a:gd name="connsiteY0" fmla="*/ 0 h 275809"/>
            <a:gd name="connsiteX1" fmla="*/ 75557 w 134480"/>
            <a:gd name="connsiteY1" fmla="*/ 165678 h 275809"/>
            <a:gd name="connsiteX2" fmla="*/ 0 w 134480"/>
            <a:gd name="connsiteY2" fmla="*/ 275809 h 275809"/>
            <a:gd name="connsiteX0" fmla="*/ 134480 w 134480"/>
            <a:gd name="connsiteY0" fmla="*/ 0 h 275809"/>
            <a:gd name="connsiteX1" fmla="*/ 75557 w 134480"/>
            <a:gd name="connsiteY1" fmla="*/ 165678 h 275809"/>
            <a:gd name="connsiteX2" fmla="*/ 0 w 134480"/>
            <a:gd name="connsiteY2" fmla="*/ 275809 h 275809"/>
            <a:gd name="connsiteX0" fmla="*/ 126437 w 126437"/>
            <a:gd name="connsiteY0" fmla="*/ 0 h 275809"/>
            <a:gd name="connsiteX1" fmla="*/ 75557 w 126437"/>
            <a:gd name="connsiteY1" fmla="*/ 165678 h 275809"/>
            <a:gd name="connsiteX2" fmla="*/ 0 w 126437"/>
            <a:gd name="connsiteY2" fmla="*/ 275809 h 275809"/>
            <a:gd name="connsiteX0" fmla="*/ 120405 w 120405"/>
            <a:gd name="connsiteY0" fmla="*/ 0 h 261067"/>
            <a:gd name="connsiteX1" fmla="*/ 69525 w 120405"/>
            <a:gd name="connsiteY1" fmla="*/ 165678 h 261067"/>
            <a:gd name="connsiteX2" fmla="*/ 0 w 120405"/>
            <a:gd name="connsiteY2" fmla="*/ 261067 h 261067"/>
            <a:gd name="connsiteX0" fmla="*/ 120405 w 120405"/>
            <a:gd name="connsiteY0" fmla="*/ 0 h 271597"/>
            <a:gd name="connsiteX1" fmla="*/ 69525 w 120405"/>
            <a:gd name="connsiteY1" fmla="*/ 176208 h 271597"/>
            <a:gd name="connsiteX2" fmla="*/ 0 w 120405"/>
            <a:gd name="connsiteY2" fmla="*/ 271597 h 271597"/>
            <a:gd name="connsiteX0" fmla="*/ 453192 w 453192"/>
            <a:gd name="connsiteY0" fmla="*/ 0 h 219224"/>
            <a:gd name="connsiteX1" fmla="*/ 402312 w 453192"/>
            <a:gd name="connsiteY1" fmla="*/ 176208 h 219224"/>
            <a:gd name="connsiteX2" fmla="*/ 0 w 453192"/>
            <a:gd name="connsiteY2" fmla="*/ 45749 h 219224"/>
            <a:gd name="connsiteX0" fmla="*/ 453192 w 453192"/>
            <a:gd name="connsiteY0" fmla="*/ 0 h 147613"/>
            <a:gd name="connsiteX1" fmla="*/ 264078 w 453192"/>
            <a:gd name="connsiteY1" fmla="*/ 104597 h 147613"/>
            <a:gd name="connsiteX2" fmla="*/ 0 w 453192"/>
            <a:gd name="connsiteY2" fmla="*/ 45749 h 147613"/>
            <a:gd name="connsiteX0" fmla="*/ 453192 w 453192"/>
            <a:gd name="connsiteY0" fmla="*/ 0 h 147613"/>
            <a:gd name="connsiteX1" fmla="*/ 264078 w 453192"/>
            <a:gd name="connsiteY1" fmla="*/ 104597 h 147613"/>
            <a:gd name="connsiteX2" fmla="*/ 0 w 453192"/>
            <a:gd name="connsiteY2" fmla="*/ 45749 h 147613"/>
            <a:gd name="connsiteX0" fmla="*/ 453192 w 453192"/>
            <a:gd name="connsiteY0" fmla="*/ 0 h 109053"/>
            <a:gd name="connsiteX1" fmla="*/ 264078 w 453192"/>
            <a:gd name="connsiteY1" fmla="*/ 104597 h 109053"/>
            <a:gd name="connsiteX2" fmla="*/ 0 w 453192"/>
            <a:gd name="connsiteY2" fmla="*/ 45749 h 109053"/>
            <a:gd name="connsiteX0" fmla="*/ 453192 w 453192"/>
            <a:gd name="connsiteY0" fmla="*/ 0 h 109053"/>
            <a:gd name="connsiteX1" fmla="*/ 264078 w 453192"/>
            <a:gd name="connsiteY1" fmla="*/ 104597 h 109053"/>
            <a:gd name="connsiteX2" fmla="*/ 0 w 453192"/>
            <a:gd name="connsiteY2" fmla="*/ 45749 h 109053"/>
            <a:gd name="connsiteX0" fmla="*/ 453192 w 453192"/>
            <a:gd name="connsiteY0" fmla="*/ 0 h 109053"/>
            <a:gd name="connsiteX1" fmla="*/ 264078 w 453192"/>
            <a:gd name="connsiteY1" fmla="*/ 104597 h 109053"/>
            <a:gd name="connsiteX2" fmla="*/ 0 w 453192"/>
            <a:gd name="connsiteY2" fmla="*/ 45749 h 109053"/>
            <a:gd name="connsiteX0" fmla="*/ 453192 w 487181"/>
            <a:gd name="connsiteY0" fmla="*/ 0 h 109053"/>
            <a:gd name="connsiteX1" fmla="*/ 455662 w 487181"/>
            <a:gd name="connsiteY1" fmla="*/ 22034 h 109053"/>
            <a:gd name="connsiteX2" fmla="*/ 264078 w 487181"/>
            <a:gd name="connsiteY2" fmla="*/ 104597 h 109053"/>
            <a:gd name="connsiteX3" fmla="*/ 0 w 487181"/>
            <a:gd name="connsiteY3" fmla="*/ 45749 h 109053"/>
            <a:gd name="connsiteX0" fmla="*/ 453192 w 453192"/>
            <a:gd name="connsiteY0" fmla="*/ 0 h 109053"/>
            <a:gd name="connsiteX1" fmla="*/ 264078 w 453192"/>
            <a:gd name="connsiteY1" fmla="*/ 104597 h 109053"/>
            <a:gd name="connsiteX2" fmla="*/ 0 w 453192"/>
            <a:gd name="connsiteY2" fmla="*/ 45749 h 10905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453192" h="109053">
              <a:moveTo>
                <a:pt x="453192" y="0"/>
              </a:moveTo>
              <a:cubicBezTo>
                <a:pt x="413793" y="21791"/>
                <a:pt x="339610" y="96972"/>
                <a:pt x="264078" y="104597"/>
              </a:cubicBezTo>
              <a:cubicBezTo>
                <a:pt x="171092" y="109053"/>
                <a:pt x="14377" y="38560"/>
                <a:pt x="0" y="45749"/>
              </a:cubicBezTo>
            </a:path>
          </a:pathLst>
        </a:custGeom>
        <a:noFill/>
        <a:ln w="38100">
          <a:solidFill>
            <a:srgbClr val="0000FF"/>
          </a:solidFill>
          <a:tailEnd type="triangle" w="med" len="sm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26459</xdr:colOff>
      <xdr:row>14</xdr:row>
      <xdr:rowOff>21168</xdr:rowOff>
    </xdr:from>
    <xdr:to>
      <xdr:col>32</xdr:col>
      <xdr:colOff>63500</xdr:colOff>
      <xdr:row>15</xdr:row>
      <xdr:rowOff>31788</xdr:rowOff>
    </xdr:to>
    <xdr:sp macro="" textlink="">
      <xdr:nvSpPr>
        <xdr:cNvPr id="61" name="フリーフォーム 60"/>
        <xdr:cNvSpPr/>
      </xdr:nvSpPr>
      <xdr:spPr>
        <a:xfrm>
          <a:off x="4026959" y="2688168"/>
          <a:ext cx="303741" cy="201120"/>
        </a:xfrm>
        <a:custGeom>
          <a:avLst/>
          <a:gdLst>
            <a:gd name="connsiteX0" fmla="*/ 219254 w 219254"/>
            <a:gd name="connsiteY0" fmla="*/ 0 h 158151"/>
            <a:gd name="connsiteX1" fmla="*/ 82670 w 219254"/>
            <a:gd name="connsiteY1" fmla="*/ 111425 h 158151"/>
            <a:gd name="connsiteX2" fmla="*/ 0 w 219254"/>
            <a:gd name="connsiteY2" fmla="*/ 158151 h 158151"/>
            <a:gd name="connsiteX0" fmla="*/ 233298 w 233298"/>
            <a:gd name="connsiteY0" fmla="*/ 0 h 147610"/>
            <a:gd name="connsiteX1" fmla="*/ 96714 w 233298"/>
            <a:gd name="connsiteY1" fmla="*/ 111425 h 147610"/>
            <a:gd name="connsiteX2" fmla="*/ 0 w 233298"/>
            <a:gd name="connsiteY2" fmla="*/ 147610 h 147610"/>
            <a:gd name="connsiteX0" fmla="*/ 233298 w 233298"/>
            <a:gd name="connsiteY0" fmla="*/ 0 h 147610"/>
            <a:gd name="connsiteX1" fmla="*/ 96714 w 233298"/>
            <a:gd name="connsiteY1" fmla="*/ 111425 h 147610"/>
            <a:gd name="connsiteX2" fmla="*/ 0 w 233298"/>
            <a:gd name="connsiteY2" fmla="*/ 147610 h 147610"/>
            <a:gd name="connsiteX0" fmla="*/ 273424 w 273424"/>
            <a:gd name="connsiteY0" fmla="*/ 0 h 134961"/>
            <a:gd name="connsiteX1" fmla="*/ 136840 w 273424"/>
            <a:gd name="connsiteY1" fmla="*/ 111425 h 134961"/>
            <a:gd name="connsiteX2" fmla="*/ 0 w 273424"/>
            <a:gd name="connsiteY2" fmla="*/ 134961 h 134961"/>
            <a:gd name="connsiteX0" fmla="*/ 297500 w 297500"/>
            <a:gd name="connsiteY0" fmla="*/ 0 h 151826"/>
            <a:gd name="connsiteX1" fmla="*/ 160916 w 297500"/>
            <a:gd name="connsiteY1" fmla="*/ 111425 h 151826"/>
            <a:gd name="connsiteX2" fmla="*/ 0 w 297500"/>
            <a:gd name="connsiteY2" fmla="*/ 151826 h 151826"/>
            <a:gd name="connsiteX0" fmla="*/ 297500 w 297500"/>
            <a:gd name="connsiteY0" fmla="*/ 0 h 134961"/>
            <a:gd name="connsiteX1" fmla="*/ 160916 w 297500"/>
            <a:gd name="connsiteY1" fmla="*/ 111425 h 134961"/>
            <a:gd name="connsiteX2" fmla="*/ 0 w 297500"/>
            <a:gd name="connsiteY2" fmla="*/ 134961 h 134961"/>
            <a:gd name="connsiteX0" fmla="*/ 297500 w 297500"/>
            <a:gd name="connsiteY0" fmla="*/ 0 h 147610"/>
            <a:gd name="connsiteX1" fmla="*/ 160916 w 297500"/>
            <a:gd name="connsiteY1" fmla="*/ 111425 h 147610"/>
            <a:gd name="connsiteX2" fmla="*/ 0 w 297500"/>
            <a:gd name="connsiteY2" fmla="*/ 147610 h 147610"/>
            <a:gd name="connsiteX0" fmla="*/ 297500 w 297500"/>
            <a:gd name="connsiteY0" fmla="*/ 0 h 152892"/>
            <a:gd name="connsiteX1" fmla="*/ 160916 w 297500"/>
            <a:gd name="connsiteY1" fmla="*/ 111425 h 152892"/>
            <a:gd name="connsiteX2" fmla="*/ 0 w 297500"/>
            <a:gd name="connsiteY2" fmla="*/ 147610 h 152892"/>
            <a:gd name="connsiteX0" fmla="*/ 297500 w 297500"/>
            <a:gd name="connsiteY0" fmla="*/ 0 h 148676"/>
            <a:gd name="connsiteX1" fmla="*/ 160916 w 297500"/>
            <a:gd name="connsiteY1" fmla="*/ 107209 h 148676"/>
            <a:gd name="connsiteX2" fmla="*/ 0 w 297500"/>
            <a:gd name="connsiteY2" fmla="*/ 147610 h 148676"/>
            <a:gd name="connsiteX0" fmla="*/ 273424 w 273424"/>
            <a:gd name="connsiteY0" fmla="*/ 0 h 121270"/>
            <a:gd name="connsiteX1" fmla="*/ 160916 w 273424"/>
            <a:gd name="connsiteY1" fmla="*/ 79803 h 121270"/>
            <a:gd name="connsiteX2" fmla="*/ 0 w 273424"/>
            <a:gd name="connsiteY2" fmla="*/ 120204 h 121270"/>
            <a:gd name="connsiteX0" fmla="*/ 197184 w 197184"/>
            <a:gd name="connsiteY0" fmla="*/ 0 h 162367"/>
            <a:gd name="connsiteX1" fmla="*/ 84676 w 197184"/>
            <a:gd name="connsiteY1" fmla="*/ 79803 h 162367"/>
            <a:gd name="connsiteX2" fmla="*/ 0 w 197184"/>
            <a:gd name="connsiteY2" fmla="*/ 162367 h 162367"/>
            <a:gd name="connsiteX0" fmla="*/ 197184 w 197184"/>
            <a:gd name="connsiteY0" fmla="*/ 0 h 162367"/>
            <a:gd name="connsiteX1" fmla="*/ 0 w 197184"/>
            <a:gd name="connsiteY1" fmla="*/ 162367 h 162367"/>
            <a:gd name="connsiteX0" fmla="*/ 143559 w 143559"/>
            <a:gd name="connsiteY0" fmla="*/ 0 h 124904"/>
            <a:gd name="connsiteX1" fmla="*/ 0 w 143559"/>
            <a:gd name="connsiteY1" fmla="*/ 124904 h 124904"/>
            <a:gd name="connsiteX0" fmla="*/ 160317 w 160317"/>
            <a:gd name="connsiteY0" fmla="*/ 0 h 148319"/>
            <a:gd name="connsiteX1" fmla="*/ 0 w 160317"/>
            <a:gd name="connsiteY1" fmla="*/ 148319 h 1483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60317" h="148319">
              <a:moveTo>
                <a:pt x="160317" y="0"/>
              </a:moveTo>
              <a:lnTo>
                <a:pt x="0" y="148319"/>
              </a:lnTo>
            </a:path>
          </a:pathLst>
        </a:custGeom>
        <a:noFill/>
        <a:ln w="38100">
          <a:solidFill>
            <a:srgbClr val="0000FF"/>
          </a:solidFill>
          <a:headEnd type="triangle" w="med" len="sm"/>
          <a:tailEnd type="none" w="med" len="sm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34277</xdr:colOff>
      <xdr:row>15</xdr:row>
      <xdr:rowOff>14030</xdr:rowOff>
    </xdr:from>
    <xdr:to>
      <xdr:col>32</xdr:col>
      <xdr:colOff>3441</xdr:colOff>
      <xdr:row>15</xdr:row>
      <xdr:rowOff>84753</xdr:rowOff>
    </xdr:to>
    <xdr:sp macro="" textlink="">
      <xdr:nvSpPr>
        <xdr:cNvPr id="46" name="フリーフォーム 45"/>
        <xdr:cNvSpPr/>
      </xdr:nvSpPr>
      <xdr:spPr>
        <a:xfrm>
          <a:off x="3870735" y="2871530"/>
          <a:ext cx="366039" cy="70723"/>
        </a:xfrm>
        <a:custGeom>
          <a:avLst/>
          <a:gdLst>
            <a:gd name="connsiteX0" fmla="*/ 219254 w 219254"/>
            <a:gd name="connsiteY0" fmla="*/ 0 h 158151"/>
            <a:gd name="connsiteX1" fmla="*/ 82670 w 219254"/>
            <a:gd name="connsiteY1" fmla="*/ 111425 h 158151"/>
            <a:gd name="connsiteX2" fmla="*/ 0 w 219254"/>
            <a:gd name="connsiteY2" fmla="*/ 158151 h 158151"/>
            <a:gd name="connsiteX0" fmla="*/ 219254 w 219254"/>
            <a:gd name="connsiteY0" fmla="*/ 48085 h 206236"/>
            <a:gd name="connsiteX1" fmla="*/ 124391 w 219254"/>
            <a:gd name="connsiteY1" fmla="*/ 18571 h 206236"/>
            <a:gd name="connsiteX2" fmla="*/ 82670 w 219254"/>
            <a:gd name="connsiteY2" fmla="*/ 159510 h 206236"/>
            <a:gd name="connsiteX3" fmla="*/ 0 w 219254"/>
            <a:gd name="connsiteY3" fmla="*/ 206236 h 206236"/>
            <a:gd name="connsiteX0" fmla="*/ 124391 w 124391"/>
            <a:gd name="connsiteY0" fmla="*/ 0 h 187665"/>
            <a:gd name="connsiteX1" fmla="*/ 82670 w 124391"/>
            <a:gd name="connsiteY1" fmla="*/ 140939 h 187665"/>
            <a:gd name="connsiteX2" fmla="*/ 0 w 124391"/>
            <a:gd name="connsiteY2" fmla="*/ 187665 h 187665"/>
            <a:gd name="connsiteX0" fmla="*/ 124391 w 258119"/>
            <a:gd name="connsiteY0" fmla="*/ 0 h 187665"/>
            <a:gd name="connsiteX1" fmla="*/ 82670 w 258119"/>
            <a:gd name="connsiteY1" fmla="*/ 140939 h 187665"/>
            <a:gd name="connsiteX2" fmla="*/ 0 w 258119"/>
            <a:gd name="connsiteY2" fmla="*/ 187665 h 187665"/>
            <a:gd name="connsiteX0" fmla="*/ 124391 w 124391"/>
            <a:gd name="connsiteY0" fmla="*/ 0 h 187665"/>
            <a:gd name="connsiteX1" fmla="*/ 82670 w 124391"/>
            <a:gd name="connsiteY1" fmla="*/ 140939 h 187665"/>
            <a:gd name="connsiteX2" fmla="*/ 0 w 124391"/>
            <a:gd name="connsiteY2" fmla="*/ 187665 h 187665"/>
            <a:gd name="connsiteX0" fmla="*/ 134423 w 134423"/>
            <a:gd name="connsiteY0" fmla="*/ 0 h 202422"/>
            <a:gd name="connsiteX1" fmla="*/ 82670 w 134423"/>
            <a:gd name="connsiteY1" fmla="*/ 155696 h 202422"/>
            <a:gd name="connsiteX2" fmla="*/ 0 w 134423"/>
            <a:gd name="connsiteY2" fmla="*/ 202422 h 202422"/>
            <a:gd name="connsiteX0" fmla="*/ 118372 w 118372"/>
            <a:gd name="connsiteY0" fmla="*/ 0 h 229828"/>
            <a:gd name="connsiteX1" fmla="*/ 66619 w 118372"/>
            <a:gd name="connsiteY1" fmla="*/ 155696 h 229828"/>
            <a:gd name="connsiteX2" fmla="*/ 0 w 118372"/>
            <a:gd name="connsiteY2" fmla="*/ 229828 h 229828"/>
            <a:gd name="connsiteX0" fmla="*/ 118372 w 118372"/>
            <a:gd name="connsiteY0" fmla="*/ 0 h 229828"/>
            <a:gd name="connsiteX1" fmla="*/ 74644 w 118372"/>
            <a:gd name="connsiteY1" fmla="*/ 134615 h 229828"/>
            <a:gd name="connsiteX2" fmla="*/ 0 w 118372"/>
            <a:gd name="connsiteY2" fmla="*/ 229828 h 229828"/>
            <a:gd name="connsiteX0" fmla="*/ 110347 w 110347"/>
            <a:gd name="connsiteY0" fmla="*/ 0 h 231936"/>
            <a:gd name="connsiteX1" fmla="*/ 66619 w 110347"/>
            <a:gd name="connsiteY1" fmla="*/ 134615 h 231936"/>
            <a:gd name="connsiteX2" fmla="*/ 0 w 110347"/>
            <a:gd name="connsiteY2" fmla="*/ 231936 h 231936"/>
            <a:gd name="connsiteX0" fmla="*/ 166524 w 166524"/>
            <a:gd name="connsiteY0" fmla="*/ 0 h 202422"/>
            <a:gd name="connsiteX1" fmla="*/ 66619 w 166524"/>
            <a:gd name="connsiteY1" fmla="*/ 105101 h 202422"/>
            <a:gd name="connsiteX2" fmla="*/ 0 w 166524"/>
            <a:gd name="connsiteY2" fmla="*/ 202422 h 202422"/>
            <a:gd name="connsiteX0" fmla="*/ 166524 w 166524"/>
            <a:gd name="connsiteY0" fmla="*/ 0 h 202422"/>
            <a:gd name="connsiteX1" fmla="*/ 92701 w 166524"/>
            <a:gd name="connsiteY1" fmla="*/ 130399 h 202422"/>
            <a:gd name="connsiteX2" fmla="*/ 0 w 166524"/>
            <a:gd name="connsiteY2" fmla="*/ 202422 h 202422"/>
            <a:gd name="connsiteX0" fmla="*/ 166524 w 166524"/>
            <a:gd name="connsiteY0" fmla="*/ 0 h 202422"/>
            <a:gd name="connsiteX1" fmla="*/ 92701 w 166524"/>
            <a:gd name="connsiteY1" fmla="*/ 130399 h 202422"/>
            <a:gd name="connsiteX2" fmla="*/ 0 w 166524"/>
            <a:gd name="connsiteY2" fmla="*/ 202422 h 202422"/>
            <a:gd name="connsiteX0" fmla="*/ 172543 w 172543"/>
            <a:gd name="connsiteY0" fmla="*/ 0 h 202422"/>
            <a:gd name="connsiteX1" fmla="*/ 92701 w 172543"/>
            <a:gd name="connsiteY1" fmla="*/ 130399 h 202422"/>
            <a:gd name="connsiteX2" fmla="*/ 0 w 172543"/>
            <a:gd name="connsiteY2" fmla="*/ 202422 h 202422"/>
            <a:gd name="connsiteX0" fmla="*/ 172543 w 172543"/>
            <a:gd name="connsiteY0" fmla="*/ 0 h 202422"/>
            <a:gd name="connsiteX1" fmla="*/ 92701 w 172543"/>
            <a:gd name="connsiteY1" fmla="*/ 130399 h 202422"/>
            <a:gd name="connsiteX2" fmla="*/ 0 w 172543"/>
            <a:gd name="connsiteY2" fmla="*/ 202422 h 202422"/>
            <a:gd name="connsiteX0" fmla="*/ 184581 w 184581"/>
            <a:gd name="connsiteY0" fmla="*/ 0 h 198206"/>
            <a:gd name="connsiteX1" fmla="*/ 104739 w 184581"/>
            <a:gd name="connsiteY1" fmla="*/ 130399 h 198206"/>
            <a:gd name="connsiteX2" fmla="*/ 0 w 184581"/>
            <a:gd name="connsiteY2" fmla="*/ 198206 h 198206"/>
            <a:gd name="connsiteX0" fmla="*/ 188594 w 188594"/>
            <a:gd name="connsiteY0" fmla="*/ 0 h 200314"/>
            <a:gd name="connsiteX1" fmla="*/ 104739 w 188594"/>
            <a:gd name="connsiteY1" fmla="*/ 132507 h 200314"/>
            <a:gd name="connsiteX2" fmla="*/ 0 w 188594"/>
            <a:gd name="connsiteY2" fmla="*/ 200314 h 200314"/>
            <a:gd name="connsiteX0" fmla="*/ 46839 w 455868"/>
            <a:gd name="connsiteY0" fmla="*/ 60747 h 161536"/>
            <a:gd name="connsiteX1" fmla="*/ 412399 w 455868"/>
            <a:gd name="connsiteY1" fmla="*/ 1412 h 161536"/>
            <a:gd name="connsiteX2" fmla="*/ 307660 w 455868"/>
            <a:gd name="connsiteY2" fmla="*/ 69219 h 161536"/>
            <a:gd name="connsiteX0" fmla="*/ 46839 w 322037"/>
            <a:gd name="connsiteY0" fmla="*/ 24909 h 125698"/>
            <a:gd name="connsiteX1" fmla="*/ 153584 w 322037"/>
            <a:gd name="connsiteY1" fmla="*/ 1413 h 125698"/>
            <a:gd name="connsiteX2" fmla="*/ 307660 w 322037"/>
            <a:gd name="connsiteY2" fmla="*/ 33381 h 125698"/>
            <a:gd name="connsiteX0" fmla="*/ 46839 w 237772"/>
            <a:gd name="connsiteY0" fmla="*/ 32447 h 133236"/>
            <a:gd name="connsiteX1" fmla="*/ 153584 w 237772"/>
            <a:gd name="connsiteY1" fmla="*/ 8951 h 133236"/>
            <a:gd name="connsiteX2" fmla="*/ 223395 w 237772"/>
            <a:gd name="connsiteY2" fmla="*/ 7188 h 133236"/>
            <a:gd name="connsiteX0" fmla="*/ 46839 w 428372"/>
            <a:gd name="connsiteY0" fmla="*/ 99031 h 199820"/>
            <a:gd name="connsiteX1" fmla="*/ 344184 w 428372"/>
            <a:gd name="connsiteY1" fmla="*/ 14399 h 199820"/>
            <a:gd name="connsiteX2" fmla="*/ 413995 w 428372"/>
            <a:gd name="connsiteY2" fmla="*/ 12636 h 199820"/>
            <a:gd name="connsiteX0" fmla="*/ 1 w 381534"/>
            <a:gd name="connsiteY0" fmla="*/ 99031 h 99031"/>
            <a:gd name="connsiteX1" fmla="*/ 297346 w 381534"/>
            <a:gd name="connsiteY1" fmla="*/ 14399 h 99031"/>
            <a:gd name="connsiteX2" fmla="*/ 367157 w 381534"/>
            <a:gd name="connsiteY2" fmla="*/ 12636 h 99031"/>
            <a:gd name="connsiteX0" fmla="*/ 0 w 381533"/>
            <a:gd name="connsiteY0" fmla="*/ 95869 h 95869"/>
            <a:gd name="connsiteX1" fmla="*/ 124391 w 381533"/>
            <a:gd name="connsiteY1" fmla="*/ 76895 h 95869"/>
            <a:gd name="connsiteX2" fmla="*/ 297345 w 381533"/>
            <a:gd name="connsiteY2" fmla="*/ 11237 h 95869"/>
            <a:gd name="connsiteX3" fmla="*/ 367156 w 381533"/>
            <a:gd name="connsiteY3" fmla="*/ 9474 h 95869"/>
            <a:gd name="connsiteX0" fmla="*/ 0 w 257142"/>
            <a:gd name="connsiteY0" fmla="*/ 76895 h 76895"/>
            <a:gd name="connsiteX1" fmla="*/ 172954 w 257142"/>
            <a:gd name="connsiteY1" fmla="*/ 11237 h 76895"/>
            <a:gd name="connsiteX2" fmla="*/ 242765 w 257142"/>
            <a:gd name="connsiteY2" fmla="*/ 9474 h 76895"/>
            <a:gd name="connsiteX0" fmla="*/ 0 w 277205"/>
            <a:gd name="connsiteY0" fmla="*/ 86733 h 86733"/>
            <a:gd name="connsiteX1" fmla="*/ 193017 w 277205"/>
            <a:gd name="connsiteY1" fmla="*/ 12642 h 86733"/>
            <a:gd name="connsiteX2" fmla="*/ 262828 w 277205"/>
            <a:gd name="connsiteY2" fmla="*/ 10879 h 86733"/>
            <a:gd name="connsiteX0" fmla="*/ 0 w 277205"/>
            <a:gd name="connsiteY0" fmla="*/ 84625 h 84625"/>
            <a:gd name="connsiteX1" fmla="*/ 158910 w 277205"/>
            <a:gd name="connsiteY1" fmla="*/ 12642 h 84625"/>
            <a:gd name="connsiteX2" fmla="*/ 262828 w 277205"/>
            <a:gd name="connsiteY2" fmla="*/ 8771 h 84625"/>
            <a:gd name="connsiteX0" fmla="*/ 0 w 247110"/>
            <a:gd name="connsiteY0" fmla="*/ 89367 h 89367"/>
            <a:gd name="connsiteX1" fmla="*/ 158910 w 247110"/>
            <a:gd name="connsiteY1" fmla="*/ 17384 h 89367"/>
            <a:gd name="connsiteX2" fmla="*/ 232733 w 247110"/>
            <a:gd name="connsiteY2" fmla="*/ 7189 h 89367"/>
            <a:gd name="connsiteX0" fmla="*/ 0 w 247110"/>
            <a:gd name="connsiteY0" fmla="*/ 89367 h 89367"/>
            <a:gd name="connsiteX1" fmla="*/ 158910 w 247110"/>
            <a:gd name="connsiteY1" fmla="*/ 17384 h 89367"/>
            <a:gd name="connsiteX2" fmla="*/ 232733 w 247110"/>
            <a:gd name="connsiteY2" fmla="*/ 7189 h 89367"/>
            <a:gd name="connsiteX0" fmla="*/ 0 w 265167"/>
            <a:gd name="connsiteY0" fmla="*/ 102016 h 102016"/>
            <a:gd name="connsiteX1" fmla="*/ 176967 w 265167"/>
            <a:gd name="connsiteY1" fmla="*/ 17384 h 102016"/>
            <a:gd name="connsiteX2" fmla="*/ 250790 w 265167"/>
            <a:gd name="connsiteY2" fmla="*/ 7189 h 102016"/>
            <a:gd name="connsiteX0" fmla="*/ 0 w 339401"/>
            <a:gd name="connsiteY0" fmla="*/ 97977 h 97977"/>
            <a:gd name="connsiteX1" fmla="*/ 176967 w 339401"/>
            <a:gd name="connsiteY1" fmla="*/ 13345 h 97977"/>
            <a:gd name="connsiteX2" fmla="*/ 325024 w 339401"/>
            <a:gd name="connsiteY2" fmla="*/ 17907 h 97977"/>
            <a:gd name="connsiteX0" fmla="*/ 0 w 339401"/>
            <a:gd name="connsiteY0" fmla="*/ 91301 h 91301"/>
            <a:gd name="connsiteX1" fmla="*/ 72227 w 339401"/>
            <a:gd name="connsiteY1" fmla="*/ 51246 h 91301"/>
            <a:gd name="connsiteX2" fmla="*/ 176967 w 339401"/>
            <a:gd name="connsiteY2" fmla="*/ 6669 h 91301"/>
            <a:gd name="connsiteX3" fmla="*/ 325024 w 339401"/>
            <a:gd name="connsiteY3" fmla="*/ 11231 h 91301"/>
            <a:gd name="connsiteX0" fmla="*/ 0 w 267174"/>
            <a:gd name="connsiteY0" fmla="*/ 51246 h 51246"/>
            <a:gd name="connsiteX1" fmla="*/ 104740 w 267174"/>
            <a:gd name="connsiteY1" fmla="*/ 6669 h 51246"/>
            <a:gd name="connsiteX2" fmla="*/ 252797 w 267174"/>
            <a:gd name="connsiteY2" fmla="*/ 11231 h 51246"/>
            <a:gd name="connsiteX0" fmla="*/ 0 w 267174"/>
            <a:gd name="connsiteY0" fmla="*/ 84274 h 282443"/>
            <a:gd name="connsiteX1" fmla="*/ 78247 w 267174"/>
            <a:gd name="connsiteY1" fmla="*/ 282443 h 282443"/>
            <a:gd name="connsiteX2" fmla="*/ 104740 w 267174"/>
            <a:gd name="connsiteY2" fmla="*/ 39697 h 282443"/>
            <a:gd name="connsiteX3" fmla="*/ 252797 w 267174"/>
            <a:gd name="connsiteY3" fmla="*/ 44259 h 282443"/>
            <a:gd name="connsiteX0" fmla="*/ 0 w 267174"/>
            <a:gd name="connsiteY0" fmla="*/ 84274 h 84274"/>
            <a:gd name="connsiteX1" fmla="*/ 104740 w 267174"/>
            <a:gd name="connsiteY1" fmla="*/ 39697 h 84274"/>
            <a:gd name="connsiteX2" fmla="*/ 252797 w 267174"/>
            <a:gd name="connsiteY2" fmla="*/ 44259 h 84274"/>
            <a:gd name="connsiteX0" fmla="*/ 0 w 267174"/>
            <a:gd name="connsiteY0" fmla="*/ 77949 h 77949"/>
            <a:gd name="connsiteX1" fmla="*/ 82670 w 267174"/>
            <a:gd name="connsiteY1" fmla="*/ 39696 h 77949"/>
            <a:gd name="connsiteX2" fmla="*/ 252797 w 267174"/>
            <a:gd name="connsiteY2" fmla="*/ 37934 h 77949"/>
            <a:gd name="connsiteX0" fmla="*/ 0 w 267174"/>
            <a:gd name="connsiteY0" fmla="*/ 73734 h 73734"/>
            <a:gd name="connsiteX1" fmla="*/ 82670 w 267174"/>
            <a:gd name="connsiteY1" fmla="*/ 35481 h 73734"/>
            <a:gd name="connsiteX2" fmla="*/ 252797 w 267174"/>
            <a:gd name="connsiteY2" fmla="*/ 33719 h 73734"/>
            <a:gd name="connsiteX0" fmla="*/ 0 w 267174"/>
            <a:gd name="connsiteY0" fmla="*/ 71625 h 71625"/>
            <a:gd name="connsiteX1" fmla="*/ 78657 w 267174"/>
            <a:gd name="connsiteY1" fmla="*/ 35481 h 71625"/>
            <a:gd name="connsiteX2" fmla="*/ 252797 w 267174"/>
            <a:gd name="connsiteY2" fmla="*/ 31610 h 71625"/>
            <a:gd name="connsiteX0" fmla="*/ 0 w 279212"/>
            <a:gd name="connsiteY0" fmla="*/ 86382 h 86382"/>
            <a:gd name="connsiteX1" fmla="*/ 90695 w 279212"/>
            <a:gd name="connsiteY1" fmla="*/ 35481 h 86382"/>
            <a:gd name="connsiteX2" fmla="*/ 264835 w 279212"/>
            <a:gd name="connsiteY2" fmla="*/ 31610 h 86382"/>
            <a:gd name="connsiteX0" fmla="*/ 0 w 279212"/>
            <a:gd name="connsiteY0" fmla="*/ 82166 h 82166"/>
            <a:gd name="connsiteX1" fmla="*/ 90695 w 279212"/>
            <a:gd name="connsiteY1" fmla="*/ 35481 h 82166"/>
            <a:gd name="connsiteX2" fmla="*/ 264835 w 279212"/>
            <a:gd name="connsiteY2" fmla="*/ 31610 h 82166"/>
            <a:gd name="connsiteX0" fmla="*/ 0 w 279212"/>
            <a:gd name="connsiteY0" fmla="*/ 88491 h 88491"/>
            <a:gd name="connsiteX1" fmla="*/ 92702 w 279212"/>
            <a:gd name="connsiteY1" fmla="*/ 35482 h 88491"/>
            <a:gd name="connsiteX2" fmla="*/ 264835 w 279212"/>
            <a:gd name="connsiteY2" fmla="*/ 37935 h 88491"/>
            <a:gd name="connsiteX0" fmla="*/ 0 w 259149"/>
            <a:gd name="connsiteY0" fmla="*/ 88490 h 88490"/>
            <a:gd name="connsiteX1" fmla="*/ 92702 w 259149"/>
            <a:gd name="connsiteY1" fmla="*/ 35481 h 88490"/>
            <a:gd name="connsiteX2" fmla="*/ 244772 w 259149"/>
            <a:gd name="connsiteY2" fmla="*/ 33718 h 88490"/>
            <a:gd name="connsiteX0" fmla="*/ 0 w 290059"/>
            <a:gd name="connsiteY0" fmla="*/ 88490 h 88490"/>
            <a:gd name="connsiteX1" fmla="*/ 92702 w 290059"/>
            <a:gd name="connsiteY1" fmla="*/ 35481 h 88490"/>
            <a:gd name="connsiteX2" fmla="*/ 275682 w 290059"/>
            <a:gd name="connsiteY2" fmla="*/ 38708 h 88490"/>
            <a:gd name="connsiteX0" fmla="*/ 0 w 290059"/>
            <a:gd name="connsiteY0" fmla="*/ 95972 h 95972"/>
            <a:gd name="connsiteX1" fmla="*/ 104591 w 290059"/>
            <a:gd name="connsiteY1" fmla="*/ 35481 h 95972"/>
            <a:gd name="connsiteX2" fmla="*/ 275682 w 290059"/>
            <a:gd name="connsiteY2" fmla="*/ 46190 h 95972"/>
            <a:gd name="connsiteX0" fmla="*/ 0 w 290059"/>
            <a:gd name="connsiteY0" fmla="*/ 73525 h 73525"/>
            <a:gd name="connsiteX1" fmla="*/ 104591 w 290059"/>
            <a:gd name="connsiteY1" fmla="*/ 13034 h 73525"/>
            <a:gd name="connsiteX2" fmla="*/ 275682 w 290059"/>
            <a:gd name="connsiteY2" fmla="*/ 23743 h 73525"/>
            <a:gd name="connsiteX0" fmla="*/ 0 w 278170"/>
            <a:gd name="connsiteY0" fmla="*/ 71031 h 71031"/>
            <a:gd name="connsiteX1" fmla="*/ 92702 w 278170"/>
            <a:gd name="connsiteY1" fmla="*/ 13034 h 71031"/>
            <a:gd name="connsiteX2" fmla="*/ 263793 w 278170"/>
            <a:gd name="connsiteY2" fmla="*/ 23743 h 71031"/>
            <a:gd name="connsiteX0" fmla="*/ 0 w 278170"/>
            <a:gd name="connsiteY0" fmla="*/ 73525 h 73525"/>
            <a:gd name="connsiteX1" fmla="*/ 133123 w 278170"/>
            <a:gd name="connsiteY1" fmla="*/ 13034 h 73525"/>
            <a:gd name="connsiteX2" fmla="*/ 263793 w 278170"/>
            <a:gd name="connsiteY2" fmla="*/ 26237 h 73525"/>
            <a:gd name="connsiteX0" fmla="*/ 0 w 278170"/>
            <a:gd name="connsiteY0" fmla="*/ 73525 h 73525"/>
            <a:gd name="connsiteX1" fmla="*/ 133123 w 278170"/>
            <a:gd name="connsiteY1" fmla="*/ 13034 h 73525"/>
            <a:gd name="connsiteX2" fmla="*/ 263793 w 278170"/>
            <a:gd name="connsiteY2" fmla="*/ 26237 h 73525"/>
            <a:gd name="connsiteX0" fmla="*/ 0 w 278170"/>
            <a:gd name="connsiteY0" fmla="*/ 73525 h 73525"/>
            <a:gd name="connsiteX1" fmla="*/ 133123 w 278170"/>
            <a:gd name="connsiteY1" fmla="*/ 13034 h 73525"/>
            <a:gd name="connsiteX2" fmla="*/ 263793 w 278170"/>
            <a:gd name="connsiteY2" fmla="*/ 26237 h 73525"/>
            <a:gd name="connsiteX0" fmla="*/ 0 w 294815"/>
            <a:gd name="connsiteY0" fmla="*/ 73525 h 73525"/>
            <a:gd name="connsiteX1" fmla="*/ 133123 w 294815"/>
            <a:gd name="connsiteY1" fmla="*/ 13034 h 73525"/>
            <a:gd name="connsiteX2" fmla="*/ 280438 w 294815"/>
            <a:gd name="connsiteY2" fmla="*/ 26237 h 73525"/>
            <a:gd name="connsiteX0" fmla="*/ 0 w 298831"/>
            <a:gd name="connsiteY0" fmla="*/ 56564 h 56564"/>
            <a:gd name="connsiteX1" fmla="*/ 137139 w 298831"/>
            <a:gd name="connsiteY1" fmla="*/ 13034 h 56564"/>
            <a:gd name="connsiteX2" fmla="*/ 284454 w 298831"/>
            <a:gd name="connsiteY2" fmla="*/ 26237 h 56564"/>
            <a:gd name="connsiteX0" fmla="*/ 0 w 298831"/>
            <a:gd name="connsiteY0" fmla="*/ 43844 h 43844"/>
            <a:gd name="connsiteX1" fmla="*/ 137139 w 298831"/>
            <a:gd name="connsiteY1" fmla="*/ 13034 h 43844"/>
            <a:gd name="connsiteX2" fmla="*/ 284454 w 298831"/>
            <a:gd name="connsiteY2" fmla="*/ 26237 h 43844"/>
            <a:gd name="connsiteX0" fmla="*/ 0 w 298831"/>
            <a:gd name="connsiteY0" fmla="*/ 73525 h 73525"/>
            <a:gd name="connsiteX1" fmla="*/ 125090 w 298831"/>
            <a:gd name="connsiteY1" fmla="*/ 13034 h 73525"/>
            <a:gd name="connsiteX2" fmla="*/ 284454 w 298831"/>
            <a:gd name="connsiteY2" fmla="*/ 55918 h 73525"/>
            <a:gd name="connsiteX0" fmla="*/ 0 w 274734"/>
            <a:gd name="connsiteY0" fmla="*/ 73525 h 73525"/>
            <a:gd name="connsiteX1" fmla="*/ 125090 w 274734"/>
            <a:gd name="connsiteY1" fmla="*/ 13034 h 73525"/>
            <a:gd name="connsiteX2" fmla="*/ 260357 w 274734"/>
            <a:gd name="connsiteY2" fmla="*/ 21997 h 73525"/>
            <a:gd name="connsiteX0" fmla="*/ 0 w 302847"/>
            <a:gd name="connsiteY0" fmla="*/ 86245 h 86245"/>
            <a:gd name="connsiteX1" fmla="*/ 153203 w 302847"/>
            <a:gd name="connsiteY1" fmla="*/ 13034 h 86245"/>
            <a:gd name="connsiteX2" fmla="*/ 288470 w 302847"/>
            <a:gd name="connsiteY2" fmla="*/ 21997 h 86245"/>
            <a:gd name="connsiteX0" fmla="*/ 0 w 282766"/>
            <a:gd name="connsiteY0" fmla="*/ 88397 h 88397"/>
            <a:gd name="connsiteX1" fmla="*/ 153203 w 282766"/>
            <a:gd name="connsiteY1" fmla="*/ 15186 h 88397"/>
            <a:gd name="connsiteX2" fmla="*/ 268389 w 282766"/>
            <a:gd name="connsiteY2" fmla="*/ 7189 h 88397"/>
            <a:gd name="connsiteX0" fmla="*/ 0 w 302847"/>
            <a:gd name="connsiteY0" fmla="*/ 92637 h 92637"/>
            <a:gd name="connsiteX1" fmla="*/ 173284 w 302847"/>
            <a:gd name="connsiteY1" fmla="*/ 15186 h 92637"/>
            <a:gd name="connsiteX2" fmla="*/ 288470 w 302847"/>
            <a:gd name="connsiteY2" fmla="*/ 7189 h 92637"/>
            <a:gd name="connsiteX0" fmla="*/ 0 w 302847"/>
            <a:gd name="connsiteY0" fmla="*/ 92637 h 92637"/>
            <a:gd name="connsiteX1" fmla="*/ 173284 w 302847"/>
            <a:gd name="connsiteY1" fmla="*/ 15186 h 92637"/>
            <a:gd name="connsiteX2" fmla="*/ 288470 w 302847"/>
            <a:gd name="connsiteY2" fmla="*/ 7189 h 92637"/>
            <a:gd name="connsiteX0" fmla="*/ 0 w 302847"/>
            <a:gd name="connsiteY0" fmla="*/ 92637 h 92637"/>
            <a:gd name="connsiteX1" fmla="*/ 173284 w 302847"/>
            <a:gd name="connsiteY1" fmla="*/ 15186 h 92637"/>
            <a:gd name="connsiteX2" fmla="*/ 288470 w 302847"/>
            <a:gd name="connsiteY2" fmla="*/ 7189 h 92637"/>
            <a:gd name="connsiteX0" fmla="*/ 0 w 348144"/>
            <a:gd name="connsiteY0" fmla="*/ 57303 h 57303"/>
            <a:gd name="connsiteX1" fmla="*/ 218581 w 348144"/>
            <a:gd name="connsiteY1" fmla="*/ 15186 h 57303"/>
            <a:gd name="connsiteX2" fmla="*/ 333767 w 348144"/>
            <a:gd name="connsiteY2" fmla="*/ 7189 h 57303"/>
            <a:gd name="connsiteX0" fmla="*/ 0 w 348144"/>
            <a:gd name="connsiteY0" fmla="*/ 78707 h 78707"/>
            <a:gd name="connsiteX1" fmla="*/ 133021 w 348144"/>
            <a:gd name="connsiteY1" fmla="*/ 13034 h 78707"/>
            <a:gd name="connsiteX2" fmla="*/ 333767 w 348144"/>
            <a:gd name="connsiteY2" fmla="*/ 28593 h 787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348144" h="78707">
              <a:moveTo>
                <a:pt x="0" y="78707"/>
              </a:moveTo>
              <a:cubicBezTo>
                <a:pt x="76504" y="23126"/>
                <a:pt x="81514" y="20727"/>
                <a:pt x="133021" y="13034"/>
              </a:cubicBezTo>
              <a:cubicBezTo>
                <a:pt x="217621" y="0"/>
                <a:pt x="348144" y="21404"/>
                <a:pt x="333767" y="28593"/>
              </a:cubicBezTo>
            </a:path>
          </a:pathLst>
        </a:custGeom>
        <a:noFill/>
        <a:ln w="38100">
          <a:solidFill>
            <a:schemeClr val="tx1"/>
          </a:solidFill>
          <a:tailEnd type="triangle" w="med" len="sm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Data\Roaming\Microsoft\Excel\DQEDD\DBR2\BD%20Report\3_Whole%20Section\Users\nlhong\AppData\Local\Temp\Temp1_Thong%20ke%20DN%20QN.zip\Thong%20ke%20DN%20QN\TV4\Khoiluong&amp;Dutoan%20cauNgang-ANHVI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au Vuot ngang"/>
      <sheetName val="Tongh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B9">
            <v>1</v>
          </cell>
          <cell r="C9">
            <v>78480.683999999994</v>
          </cell>
          <cell r="D9" t="str">
            <v>Đuờng khác</v>
          </cell>
          <cell r="F9">
            <v>120</v>
          </cell>
          <cell r="G9">
            <v>7.5</v>
          </cell>
          <cell r="H9">
            <v>5</v>
          </cell>
          <cell r="I9">
            <v>35</v>
          </cell>
          <cell r="J9">
            <v>900</v>
          </cell>
          <cell r="K9" t="str">
            <v>PC-HS</v>
          </cell>
          <cell r="L9" t="str">
            <v>Khoan nhồi/CIP</v>
          </cell>
          <cell r="M9">
            <v>1000</v>
          </cell>
          <cell r="N9">
            <v>15</v>
          </cell>
          <cell r="O9">
            <v>4</v>
          </cell>
          <cell r="P9">
            <v>8</v>
          </cell>
          <cell r="Q9">
            <v>1.5</v>
          </cell>
          <cell r="R9">
            <v>12</v>
          </cell>
          <cell r="S9">
            <v>45</v>
          </cell>
          <cell r="T9">
            <v>5.4080000000000013</v>
          </cell>
          <cell r="U9">
            <v>177.50400000000008</v>
          </cell>
          <cell r="V9">
            <v>127.09600000000007</v>
          </cell>
          <cell r="W9">
            <v>4</v>
          </cell>
          <cell r="X9">
            <v>6</v>
          </cell>
          <cell r="Y9">
            <v>147.875</v>
          </cell>
          <cell r="Z9">
            <v>229.1040000000001</v>
          </cell>
          <cell r="AA9">
            <v>153.59600000000009</v>
          </cell>
          <cell r="AB9">
            <v>104</v>
          </cell>
          <cell r="AC9">
            <v>5.0445880577665196</v>
          </cell>
          <cell r="AD9">
            <v>0.9</v>
          </cell>
          <cell r="AE9">
            <v>8.0080000000000009</v>
          </cell>
          <cell r="AF9">
            <v>4.9000000000000004</v>
          </cell>
        </row>
        <row r="10">
          <cell r="B10">
            <v>2</v>
          </cell>
          <cell r="C10">
            <v>80070.763999999996</v>
          </cell>
          <cell r="D10" t="str">
            <v>Đuờng khác</v>
          </cell>
          <cell r="F10">
            <v>120</v>
          </cell>
          <cell r="G10">
            <v>7.5</v>
          </cell>
          <cell r="H10">
            <v>3</v>
          </cell>
          <cell r="I10">
            <v>35</v>
          </cell>
          <cell r="J10">
            <v>900</v>
          </cell>
          <cell r="K10" t="str">
            <v>PC-HS</v>
          </cell>
          <cell r="L10" t="str">
            <v>Khoan nhồi/CIP</v>
          </cell>
          <cell r="M10">
            <v>1000</v>
          </cell>
          <cell r="N10">
            <v>15</v>
          </cell>
          <cell r="O10">
            <v>2</v>
          </cell>
          <cell r="P10">
            <v>8</v>
          </cell>
          <cell r="Q10">
            <v>1.5</v>
          </cell>
          <cell r="R10">
            <v>12</v>
          </cell>
          <cell r="S10">
            <v>45</v>
          </cell>
          <cell r="T10">
            <v>5.4080000000000013</v>
          </cell>
          <cell r="U10">
            <v>177.50400000000008</v>
          </cell>
          <cell r="V10">
            <v>127.09600000000007</v>
          </cell>
          <cell r="W10">
            <v>4</v>
          </cell>
          <cell r="X10">
            <v>6</v>
          </cell>
          <cell r="Y10">
            <v>147.875</v>
          </cell>
          <cell r="Z10">
            <v>229.1040000000001</v>
          </cell>
          <cell r="AA10">
            <v>153.59600000000009</v>
          </cell>
          <cell r="AB10">
            <v>104</v>
          </cell>
          <cell r="AC10">
            <v>5.0445880577665196</v>
          </cell>
          <cell r="AD10">
            <v>0.9</v>
          </cell>
          <cell r="AE10">
            <v>8.0080000000000009</v>
          </cell>
          <cell r="AF10">
            <v>4.9000000000000004</v>
          </cell>
        </row>
        <row r="11">
          <cell r="B11">
            <v>3</v>
          </cell>
          <cell r="C11">
            <v>85942.824999999997</v>
          </cell>
          <cell r="D11" t="str">
            <v>Đuờng khác</v>
          </cell>
          <cell r="F11">
            <v>120</v>
          </cell>
          <cell r="G11">
            <v>7.5</v>
          </cell>
          <cell r="H11">
            <v>3</v>
          </cell>
          <cell r="I11">
            <v>35</v>
          </cell>
          <cell r="J11">
            <v>900</v>
          </cell>
          <cell r="K11" t="str">
            <v>PC-HS</v>
          </cell>
          <cell r="L11" t="str">
            <v>Khoan nhồi/CIP</v>
          </cell>
          <cell r="M11">
            <v>1000</v>
          </cell>
          <cell r="N11">
            <v>15</v>
          </cell>
          <cell r="O11">
            <v>2</v>
          </cell>
          <cell r="P11">
            <v>8</v>
          </cell>
          <cell r="Q11">
            <v>1.5</v>
          </cell>
          <cell r="R11">
            <v>12</v>
          </cell>
          <cell r="S11">
            <v>45</v>
          </cell>
          <cell r="T11">
            <v>5.4080000000000013</v>
          </cell>
          <cell r="U11">
            <v>177.50400000000008</v>
          </cell>
          <cell r="V11">
            <v>127.09600000000007</v>
          </cell>
          <cell r="W11">
            <v>4</v>
          </cell>
          <cell r="X11">
            <v>6</v>
          </cell>
          <cell r="Y11">
            <v>147.875</v>
          </cell>
          <cell r="Z11">
            <v>229.1040000000001</v>
          </cell>
          <cell r="AA11">
            <v>153.59600000000009</v>
          </cell>
          <cell r="AB11">
            <v>104</v>
          </cell>
          <cell r="AC11">
            <v>5.0445880577665196</v>
          </cell>
          <cell r="AD11">
            <v>0.9</v>
          </cell>
          <cell r="AE11">
            <v>8.0080000000000009</v>
          </cell>
          <cell r="AF11">
            <v>4.9000000000000004</v>
          </cell>
        </row>
        <row r="12">
          <cell r="B12">
            <v>4</v>
          </cell>
          <cell r="C12">
            <v>89334.573999999993</v>
          </cell>
          <cell r="D12" t="str">
            <v>Đuờng khác</v>
          </cell>
          <cell r="F12">
            <v>120</v>
          </cell>
          <cell r="G12">
            <v>7.5</v>
          </cell>
          <cell r="H12">
            <v>1</v>
          </cell>
          <cell r="I12">
            <v>35</v>
          </cell>
          <cell r="J12">
            <v>900</v>
          </cell>
          <cell r="K12" t="str">
            <v>PC-HS</v>
          </cell>
          <cell r="L12" t="str">
            <v>Khoan nhồi/CIP</v>
          </cell>
          <cell r="M12">
            <v>1000</v>
          </cell>
          <cell r="N12">
            <v>15</v>
          </cell>
          <cell r="O12">
            <v>0</v>
          </cell>
          <cell r="P12">
            <v>8</v>
          </cell>
          <cell r="Q12">
            <v>1.5</v>
          </cell>
          <cell r="R12">
            <v>12</v>
          </cell>
          <cell r="S12">
            <v>45</v>
          </cell>
          <cell r="T12">
            <v>5.4080000000000013</v>
          </cell>
          <cell r="U12">
            <v>177.50400000000008</v>
          </cell>
          <cell r="V12">
            <v>127.09600000000007</v>
          </cell>
          <cell r="W12">
            <v>4</v>
          </cell>
          <cell r="X12">
            <v>6</v>
          </cell>
          <cell r="Y12">
            <v>147.875</v>
          </cell>
          <cell r="Z12">
            <v>229.1040000000001</v>
          </cell>
          <cell r="AA12">
            <v>153.59600000000009</v>
          </cell>
          <cell r="AB12">
            <v>104</v>
          </cell>
          <cell r="AC12">
            <v>5.0445880577665196</v>
          </cell>
          <cell r="AD12">
            <v>0.9</v>
          </cell>
          <cell r="AE12">
            <v>8.0080000000000009</v>
          </cell>
          <cell r="AF12">
            <v>4.9000000000000004</v>
          </cell>
        </row>
        <row r="13">
          <cell r="B13">
            <v>5</v>
          </cell>
          <cell r="C13">
            <v>99709.678</v>
          </cell>
          <cell r="D13" t="str">
            <v>Đuờng khác</v>
          </cell>
          <cell r="F13">
            <v>120</v>
          </cell>
          <cell r="G13">
            <v>9</v>
          </cell>
          <cell r="H13">
            <v>1</v>
          </cell>
          <cell r="I13">
            <v>35</v>
          </cell>
          <cell r="J13">
            <v>1080</v>
          </cell>
          <cell r="K13" t="str">
            <v>PC-HS</v>
          </cell>
          <cell r="L13" t="str">
            <v>Khoan nhồi/CIP</v>
          </cell>
          <cell r="M13">
            <v>1000</v>
          </cell>
          <cell r="N13">
            <v>18</v>
          </cell>
          <cell r="O13">
            <v>0</v>
          </cell>
          <cell r="P13">
            <v>8</v>
          </cell>
          <cell r="Q13">
            <v>1.7</v>
          </cell>
          <cell r="R13">
            <v>13.6</v>
          </cell>
          <cell r="S13">
            <v>72</v>
          </cell>
          <cell r="T13">
            <v>8.5280000000000005</v>
          </cell>
          <cell r="U13">
            <v>239.42400000000012</v>
          </cell>
          <cell r="V13">
            <v>158.89600000000013</v>
          </cell>
          <cell r="W13">
            <v>5</v>
          </cell>
          <cell r="X13">
            <v>8</v>
          </cell>
          <cell r="Y13">
            <v>173.75</v>
          </cell>
          <cell r="Z13">
            <v>260.06400000000008</v>
          </cell>
          <cell r="AA13">
            <v>169.49600000000007</v>
          </cell>
          <cell r="AB13">
            <v>128</v>
          </cell>
          <cell r="AC13">
            <v>7.8575880577665211</v>
          </cell>
          <cell r="AD13">
            <v>0.9</v>
          </cell>
          <cell r="AE13">
            <v>9.5679999999999996</v>
          </cell>
          <cell r="AF13">
            <v>4.9000000000000004</v>
          </cell>
        </row>
        <row r="14">
          <cell r="B14">
            <v>6</v>
          </cell>
          <cell r="C14">
            <v>108477.719</v>
          </cell>
          <cell r="D14" t="str">
            <v>Huyện Lộ</v>
          </cell>
          <cell r="E14" t="str">
            <v>ĐH.01</v>
          </cell>
          <cell r="F14">
            <v>120</v>
          </cell>
          <cell r="G14">
            <v>12</v>
          </cell>
          <cell r="H14">
            <v>3</v>
          </cell>
          <cell r="I14">
            <v>35</v>
          </cell>
          <cell r="J14">
            <v>1440</v>
          </cell>
          <cell r="K14" t="str">
            <v>PC-HS</v>
          </cell>
          <cell r="L14" t="str">
            <v>Khoan nhồi/CIP</v>
          </cell>
          <cell r="M14">
            <v>1000</v>
          </cell>
          <cell r="N14">
            <v>20</v>
          </cell>
          <cell r="O14">
            <v>2</v>
          </cell>
          <cell r="P14">
            <v>8</v>
          </cell>
          <cell r="Q14">
            <v>1.8</v>
          </cell>
          <cell r="R14">
            <v>14.4</v>
          </cell>
          <cell r="S14">
            <v>72</v>
          </cell>
          <cell r="T14">
            <v>8.5280000000000005</v>
          </cell>
          <cell r="U14">
            <v>239.42400000000012</v>
          </cell>
          <cell r="V14">
            <v>158.89600000000013</v>
          </cell>
          <cell r="W14">
            <v>6</v>
          </cell>
          <cell r="X14">
            <v>10</v>
          </cell>
          <cell r="Y14">
            <v>225.5</v>
          </cell>
          <cell r="Z14">
            <v>321.98400000000009</v>
          </cell>
          <cell r="AA14">
            <v>201.29600000000011</v>
          </cell>
          <cell r="AB14">
            <v>176</v>
          </cell>
          <cell r="AC14">
            <v>10.021302473560844</v>
          </cell>
          <cell r="AD14">
            <v>0.95</v>
          </cell>
          <cell r="AE14">
            <v>12.688000000000001</v>
          </cell>
          <cell r="AF14">
            <v>4.9000000000000004</v>
          </cell>
        </row>
        <row r="15">
          <cell r="B15">
            <v>7</v>
          </cell>
          <cell r="C15">
            <v>114754.549</v>
          </cell>
          <cell r="D15" t="str">
            <v>Đuờng khác</v>
          </cell>
          <cell r="F15">
            <v>120</v>
          </cell>
          <cell r="G15">
            <v>7.5</v>
          </cell>
          <cell r="H15">
            <v>3</v>
          </cell>
          <cell r="I15">
            <v>35</v>
          </cell>
          <cell r="J15">
            <v>900</v>
          </cell>
          <cell r="K15" t="str">
            <v>PC-HS</v>
          </cell>
          <cell r="L15" t="str">
            <v>Khoan nhồi/CIP</v>
          </cell>
          <cell r="M15">
            <v>1000</v>
          </cell>
          <cell r="N15">
            <v>15</v>
          </cell>
          <cell r="O15">
            <v>2</v>
          </cell>
          <cell r="P15">
            <v>8</v>
          </cell>
          <cell r="Q15">
            <v>1.5</v>
          </cell>
          <cell r="R15">
            <v>12</v>
          </cell>
          <cell r="S15">
            <v>45</v>
          </cell>
          <cell r="T15">
            <v>5.4080000000000013</v>
          </cell>
          <cell r="U15">
            <v>177.50400000000008</v>
          </cell>
          <cell r="V15">
            <v>127.09600000000007</v>
          </cell>
          <cell r="W15">
            <v>4</v>
          </cell>
          <cell r="X15">
            <v>6</v>
          </cell>
          <cell r="Y15">
            <v>147.875</v>
          </cell>
          <cell r="Z15">
            <v>229.1040000000001</v>
          </cell>
          <cell r="AA15">
            <v>153.59600000000009</v>
          </cell>
          <cell r="AB15">
            <v>104</v>
          </cell>
          <cell r="AC15">
            <v>5.0445880577665196</v>
          </cell>
          <cell r="AD15">
            <v>0.9</v>
          </cell>
          <cell r="AE15">
            <v>8.0080000000000009</v>
          </cell>
          <cell r="AF15">
            <v>4.9000000000000004</v>
          </cell>
        </row>
        <row r="16">
          <cell r="B16">
            <v>8</v>
          </cell>
          <cell r="C16">
            <v>115242.117</v>
          </cell>
          <cell r="D16" t="str">
            <v>Đuờng khác</v>
          </cell>
          <cell r="F16">
            <v>120</v>
          </cell>
          <cell r="G16">
            <v>7.5</v>
          </cell>
          <cell r="H16">
            <v>3</v>
          </cell>
          <cell r="I16">
            <v>35</v>
          </cell>
          <cell r="J16">
            <v>900</v>
          </cell>
          <cell r="K16" t="str">
            <v>PC-HS</v>
          </cell>
          <cell r="L16" t="str">
            <v>Khoan nhồi/CIP</v>
          </cell>
          <cell r="M16">
            <v>1000</v>
          </cell>
          <cell r="N16">
            <v>15</v>
          </cell>
          <cell r="O16">
            <v>2</v>
          </cell>
          <cell r="P16">
            <v>8</v>
          </cell>
          <cell r="Q16">
            <v>1.5</v>
          </cell>
          <cell r="R16">
            <v>12</v>
          </cell>
          <cell r="S16">
            <v>45</v>
          </cell>
          <cell r="T16">
            <v>5.4080000000000013</v>
          </cell>
          <cell r="U16">
            <v>177.50400000000008</v>
          </cell>
          <cell r="V16">
            <v>127.09600000000007</v>
          </cell>
          <cell r="W16">
            <v>4</v>
          </cell>
          <cell r="X16">
            <v>6</v>
          </cell>
          <cell r="Y16">
            <v>147.875</v>
          </cell>
          <cell r="Z16">
            <v>229.1040000000001</v>
          </cell>
          <cell r="AA16">
            <v>153.59600000000009</v>
          </cell>
          <cell r="AB16">
            <v>104</v>
          </cell>
          <cell r="AC16">
            <v>5.0445880577665196</v>
          </cell>
          <cell r="AD16">
            <v>0.9</v>
          </cell>
          <cell r="AE16">
            <v>8.0080000000000009</v>
          </cell>
          <cell r="AF16">
            <v>4.9000000000000004</v>
          </cell>
        </row>
        <row r="17">
          <cell r="B17">
            <v>9</v>
          </cell>
          <cell r="C17">
            <v>116887.69</v>
          </cell>
          <cell r="D17" t="str">
            <v>Đuờng khác</v>
          </cell>
          <cell r="F17">
            <v>120</v>
          </cell>
          <cell r="G17">
            <v>7.5</v>
          </cell>
          <cell r="H17">
            <v>3</v>
          </cell>
          <cell r="I17">
            <v>35</v>
          </cell>
          <cell r="J17">
            <v>900</v>
          </cell>
          <cell r="K17" t="str">
            <v>PC-HS</v>
          </cell>
          <cell r="L17" t="str">
            <v>Khoan nhồi/CIP</v>
          </cell>
          <cell r="M17">
            <v>1000</v>
          </cell>
          <cell r="N17">
            <v>15</v>
          </cell>
          <cell r="O17">
            <v>2</v>
          </cell>
          <cell r="P17">
            <v>8</v>
          </cell>
          <cell r="Q17">
            <v>1.5</v>
          </cell>
          <cell r="R17">
            <v>12</v>
          </cell>
          <cell r="S17">
            <v>45</v>
          </cell>
          <cell r="T17">
            <v>5.4080000000000013</v>
          </cell>
          <cell r="U17">
            <v>177.50400000000008</v>
          </cell>
          <cell r="V17">
            <v>127.09600000000007</v>
          </cell>
          <cell r="W17">
            <v>4</v>
          </cell>
          <cell r="X17">
            <v>6</v>
          </cell>
          <cell r="Y17">
            <v>147.875</v>
          </cell>
          <cell r="Z17">
            <v>229.1040000000001</v>
          </cell>
          <cell r="AA17">
            <v>153.59600000000009</v>
          </cell>
          <cell r="AB17">
            <v>104</v>
          </cell>
          <cell r="AC17">
            <v>5.0445880577665196</v>
          </cell>
          <cell r="AD17">
            <v>0.9</v>
          </cell>
          <cell r="AE17">
            <v>8.0080000000000009</v>
          </cell>
          <cell r="AF17">
            <v>4.9000000000000004</v>
          </cell>
        </row>
        <row r="18">
          <cell r="B18">
            <v>10</v>
          </cell>
          <cell r="C18">
            <v>118065.14200000001</v>
          </cell>
          <cell r="D18" t="str">
            <v>Đuờng khác</v>
          </cell>
          <cell r="F18">
            <v>120</v>
          </cell>
          <cell r="G18">
            <v>7.5</v>
          </cell>
          <cell r="H18">
            <v>3</v>
          </cell>
          <cell r="I18">
            <v>35</v>
          </cell>
          <cell r="J18">
            <v>900</v>
          </cell>
          <cell r="K18" t="str">
            <v>PC-HS</v>
          </cell>
          <cell r="L18" t="str">
            <v>Khoan nhồi/CIP</v>
          </cell>
          <cell r="M18">
            <v>1000</v>
          </cell>
          <cell r="N18">
            <v>15</v>
          </cell>
          <cell r="O18">
            <v>2</v>
          </cell>
          <cell r="P18">
            <v>8</v>
          </cell>
          <cell r="Q18">
            <v>1.5</v>
          </cell>
          <cell r="R18">
            <v>12</v>
          </cell>
          <cell r="S18">
            <v>45</v>
          </cell>
          <cell r="T18">
            <v>5.4080000000000013</v>
          </cell>
          <cell r="U18">
            <v>177.50400000000008</v>
          </cell>
          <cell r="V18">
            <v>127.09600000000007</v>
          </cell>
          <cell r="W18">
            <v>4</v>
          </cell>
          <cell r="X18">
            <v>6</v>
          </cell>
          <cell r="Y18">
            <v>147.875</v>
          </cell>
          <cell r="Z18">
            <v>229.1040000000001</v>
          </cell>
          <cell r="AA18">
            <v>153.59600000000009</v>
          </cell>
          <cell r="AB18">
            <v>104</v>
          </cell>
          <cell r="AC18">
            <v>5.0445880577665196</v>
          </cell>
          <cell r="AD18">
            <v>0.9</v>
          </cell>
          <cell r="AE18">
            <v>8.0080000000000009</v>
          </cell>
          <cell r="AF18">
            <v>4.9000000000000004</v>
          </cell>
        </row>
        <row r="19">
          <cell r="B19">
            <v>11</v>
          </cell>
          <cell r="C19">
            <v>119494.41899999999</v>
          </cell>
          <cell r="D19" t="str">
            <v>Tỉnh lộ</v>
          </cell>
          <cell r="E19" t="str">
            <v>TL622C</v>
          </cell>
          <cell r="F19">
            <v>120</v>
          </cell>
          <cell r="G19">
            <v>12</v>
          </cell>
          <cell r="H19">
            <v>5</v>
          </cell>
          <cell r="I19">
            <v>35</v>
          </cell>
          <cell r="J19">
            <v>1440</v>
          </cell>
          <cell r="K19" t="str">
            <v>PC-HS</v>
          </cell>
          <cell r="L19" t="str">
            <v>Khoan nhồi/CIP</v>
          </cell>
          <cell r="M19">
            <v>1000</v>
          </cell>
          <cell r="N19">
            <v>20</v>
          </cell>
          <cell r="O19">
            <v>4</v>
          </cell>
          <cell r="P19">
            <v>8</v>
          </cell>
          <cell r="Q19">
            <v>1.8</v>
          </cell>
          <cell r="R19">
            <v>14.4</v>
          </cell>
          <cell r="S19">
            <v>72</v>
          </cell>
          <cell r="T19">
            <v>8.5280000000000005</v>
          </cell>
          <cell r="U19">
            <v>239.42400000000012</v>
          </cell>
          <cell r="V19">
            <v>158.89600000000013</v>
          </cell>
          <cell r="W19">
            <v>6</v>
          </cell>
          <cell r="X19">
            <v>10</v>
          </cell>
          <cell r="Y19">
            <v>225.5</v>
          </cell>
          <cell r="Z19">
            <v>321.98400000000009</v>
          </cell>
          <cell r="AA19">
            <v>201.29600000000011</v>
          </cell>
          <cell r="AB19">
            <v>176</v>
          </cell>
          <cell r="AC19">
            <v>10.021302473560844</v>
          </cell>
          <cell r="AD19">
            <v>0.95</v>
          </cell>
          <cell r="AE19">
            <v>12.688000000000001</v>
          </cell>
          <cell r="AF19">
            <v>4.9000000000000004</v>
          </cell>
        </row>
        <row r="20">
          <cell r="B20">
            <v>12</v>
          </cell>
          <cell r="C20">
            <v>120315.88499999999</v>
          </cell>
          <cell r="D20" t="str">
            <v>Đuờng khác</v>
          </cell>
          <cell r="F20">
            <v>120</v>
          </cell>
          <cell r="G20">
            <v>7.5</v>
          </cell>
          <cell r="H20">
            <v>3</v>
          </cell>
          <cell r="I20">
            <v>35</v>
          </cell>
          <cell r="J20">
            <v>900</v>
          </cell>
          <cell r="K20" t="str">
            <v>PC-HS</v>
          </cell>
          <cell r="L20" t="str">
            <v>Khoan nhồi/CIP</v>
          </cell>
          <cell r="M20">
            <v>1000</v>
          </cell>
          <cell r="N20">
            <v>15</v>
          </cell>
          <cell r="O20">
            <v>2</v>
          </cell>
          <cell r="P20">
            <v>8</v>
          </cell>
          <cell r="Q20">
            <v>1.5</v>
          </cell>
          <cell r="R20">
            <v>12</v>
          </cell>
          <cell r="S20">
            <v>45</v>
          </cell>
          <cell r="T20">
            <v>5.4080000000000013</v>
          </cell>
          <cell r="U20">
            <v>177.50400000000008</v>
          </cell>
          <cell r="V20">
            <v>127.09600000000007</v>
          </cell>
          <cell r="W20">
            <v>4</v>
          </cell>
          <cell r="X20">
            <v>6</v>
          </cell>
          <cell r="Y20">
            <v>147.875</v>
          </cell>
          <cell r="Z20">
            <v>229.1040000000001</v>
          </cell>
          <cell r="AA20">
            <v>153.59600000000009</v>
          </cell>
          <cell r="AB20">
            <v>104</v>
          </cell>
          <cell r="AC20">
            <v>5.0445880577665196</v>
          </cell>
          <cell r="AD20">
            <v>0.9</v>
          </cell>
          <cell r="AE20">
            <v>8.0080000000000009</v>
          </cell>
          <cell r="AF20">
            <v>4.9000000000000004</v>
          </cell>
        </row>
        <row r="21">
          <cell r="B21">
            <v>13</v>
          </cell>
          <cell r="C21">
            <v>122567.85</v>
          </cell>
          <cell r="D21" t="str">
            <v>Đuờng khác</v>
          </cell>
          <cell r="F21">
            <v>120</v>
          </cell>
          <cell r="G21">
            <v>7.5</v>
          </cell>
          <cell r="H21">
            <v>3</v>
          </cell>
          <cell r="I21">
            <v>35</v>
          </cell>
          <cell r="J21">
            <v>900</v>
          </cell>
          <cell r="K21" t="str">
            <v>PC-HS</v>
          </cell>
          <cell r="L21" t="str">
            <v>Khoan nhồi/CIP</v>
          </cell>
          <cell r="M21">
            <v>1000</v>
          </cell>
          <cell r="N21">
            <v>15</v>
          </cell>
          <cell r="O21">
            <v>2</v>
          </cell>
          <cell r="P21">
            <v>8</v>
          </cell>
          <cell r="Q21">
            <v>1.5</v>
          </cell>
          <cell r="R21">
            <v>12</v>
          </cell>
          <cell r="S21">
            <v>45</v>
          </cell>
          <cell r="T21">
            <v>5.4080000000000013</v>
          </cell>
          <cell r="U21">
            <v>177.50400000000008</v>
          </cell>
          <cell r="V21">
            <v>127.09600000000007</v>
          </cell>
          <cell r="W21">
            <v>4</v>
          </cell>
          <cell r="X21">
            <v>6</v>
          </cell>
          <cell r="Y21">
            <v>147.875</v>
          </cell>
          <cell r="Z21">
            <v>229.1040000000001</v>
          </cell>
          <cell r="AA21">
            <v>153.59600000000009</v>
          </cell>
          <cell r="AB21">
            <v>104</v>
          </cell>
          <cell r="AC21">
            <v>5.0445880577665196</v>
          </cell>
          <cell r="AD21">
            <v>0.9</v>
          </cell>
          <cell r="AE21">
            <v>8.0080000000000009</v>
          </cell>
          <cell r="AF21">
            <v>4.9000000000000004</v>
          </cell>
        </row>
        <row r="22">
          <cell r="B22">
            <v>14</v>
          </cell>
          <cell r="C22">
            <v>128947.879</v>
          </cell>
          <cell r="D22" t="str">
            <v>Tỉnh lộ</v>
          </cell>
          <cell r="E22" t="str">
            <v>TL623B</v>
          </cell>
          <cell r="F22">
            <v>120</v>
          </cell>
          <cell r="G22">
            <v>12</v>
          </cell>
          <cell r="H22">
            <v>5</v>
          </cell>
          <cell r="I22">
            <v>35</v>
          </cell>
          <cell r="J22">
            <v>1440</v>
          </cell>
          <cell r="K22" t="str">
            <v>PC-HS</v>
          </cell>
          <cell r="L22" t="str">
            <v>Khoan nhồi/CIP</v>
          </cell>
          <cell r="M22">
            <v>1000</v>
          </cell>
          <cell r="N22">
            <v>28</v>
          </cell>
          <cell r="O22">
            <v>4</v>
          </cell>
          <cell r="P22">
            <v>8</v>
          </cell>
          <cell r="Q22">
            <v>1.8</v>
          </cell>
          <cell r="R22">
            <v>14.4</v>
          </cell>
          <cell r="S22">
            <v>72</v>
          </cell>
          <cell r="T22">
            <v>8.5280000000000005</v>
          </cell>
          <cell r="U22">
            <v>239.42400000000012</v>
          </cell>
          <cell r="V22">
            <v>158.89600000000013</v>
          </cell>
          <cell r="W22">
            <v>6</v>
          </cell>
          <cell r="X22">
            <v>10</v>
          </cell>
          <cell r="Y22">
            <v>225.5</v>
          </cell>
          <cell r="Z22">
            <v>321.98400000000009</v>
          </cell>
          <cell r="AA22">
            <v>201.29600000000011</v>
          </cell>
          <cell r="AB22">
            <v>176</v>
          </cell>
          <cell r="AC22">
            <v>10.021302473560844</v>
          </cell>
          <cell r="AD22">
            <v>0.95</v>
          </cell>
          <cell r="AE22">
            <v>12.688000000000001</v>
          </cell>
          <cell r="AF22">
            <v>4.9000000000000004</v>
          </cell>
        </row>
        <row r="23">
          <cell r="T23" t="e">
            <v>#N/A</v>
          </cell>
          <cell r="U23" t="e">
            <v>#N/A</v>
          </cell>
          <cell r="V23" t="e">
            <v>#N/A</v>
          </cell>
          <cell r="W23" t="e">
            <v>#N/A</v>
          </cell>
          <cell r="X23" t="e">
            <v>#N/A</v>
          </cell>
          <cell r="Y23" t="e">
            <v>#N/A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  <cell r="AD23" t="e">
            <v>#N/A</v>
          </cell>
          <cell r="AE23" t="e">
            <v>#N/A</v>
          </cell>
        </row>
        <row r="24">
          <cell r="T24" t="e">
            <v>#N/A</v>
          </cell>
          <cell r="U24" t="e">
            <v>#N/A</v>
          </cell>
          <cell r="V24" t="e">
            <v>#N/A</v>
          </cell>
          <cell r="W24" t="e">
            <v>#N/A</v>
          </cell>
          <cell r="X24" t="e">
            <v>#N/A</v>
          </cell>
          <cell r="Y24" t="e">
            <v>#N/A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  <cell r="AD24" t="e">
            <v>#N/A</v>
          </cell>
          <cell r="AE24" t="e">
            <v>#N/A</v>
          </cell>
        </row>
        <row r="25">
          <cell r="T25" t="e">
            <v>#N/A</v>
          </cell>
          <cell r="U25" t="e">
            <v>#N/A</v>
          </cell>
          <cell r="V25" t="e">
            <v>#N/A</v>
          </cell>
          <cell r="W25" t="e">
            <v>#N/A</v>
          </cell>
          <cell r="X25" t="e">
            <v>#N/A</v>
          </cell>
          <cell r="Y25" t="e">
            <v>#N/A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  <cell r="AD25" t="e">
            <v>#N/A</v>
          </cell>
          <cell r="AE25" t="e">
            <v>#N/A</v>
          </cell>
        </row>
        <row r="26">
          <cell r="T26" t="e">
            <v>#N/A</v>
          </cell>
          <cell r="U26" t="e">
            <v>#N/A</v>
          </cell>
          <cell r="V26" t="e">
            <v>#N/A</v>
          </cell>
          <cell r="W26" t="e">
            <v>#N/A</v>
          </cell>
          <cell r="X26" t="e">
            <v>#N/A</v>
          </cell>
          <cell r="Y26" t="e">
            <v>#N/A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  <cell r="AD26" t="e">
            <v>#N/A</v>
          </cell>
          <cell r="AE26" t="e">
            <v>#N/A</v>
          </cell>
        </row>
        <row r="27"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21"/>
  <sheetViews>
    <sheetView showGridLines="0" zoomScale="90" zoomScaleNormal="90" workbookViewId="0">
      <selection activeCell="BB15" sqref="BB15"/>
    </sheetView>
  </sheetViews>
  <sheetFormatPr defaultRowHeight="13.5"/>
  <cols>
    <col min="1" max="48" width="1.625" customWidth="1"/>
    <col min="49" max="49" width="1.5" customWidth="1"/>
  </cols>
  <sheetData>
    <row r="1" spans="1:50">
      <c r="A1" s="48" t="s">
        <v>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</row>
    <row r="3" spans="1:50" s="1" customFormat="1" ht="14.25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</row>
    <row r="5" spans="1:50" ht="12" customHeight="1"/>
    <row r="6" spans="1:50" ht="12" customHeigh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</row>
    <row r="7" spans="1:50" ht="12" customHeight="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</row>
    <row r="8" spans="1:50" ht="12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</row>
    <row r="9" spans="1:50" ht="12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1:50" ht="12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</row>
    <row r="11" spans="1:50" ht="12" customHeight="1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</row>
    <row r="12" spans="1:50" ht="12" customHeight="1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</row>
    <row r="13" spans="1:50" ht="12" customHeight="1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</row>
    <row r="14" spans="1:50" ht="12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0" ht="12" customHeight="1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0" ht="14.25">
      <c r="A16" s="46" t="s">
        <v>1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3"/>
    </row>
    <row r="17" spans="1:50" ht="12" customHeight="1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ht="12" customHeight="1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</row>
    <row r="19" spans="1:50" ht="12" customHeight="1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</row>
    <row r="20" spans="1:50" ht="12" customHeight="1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</row>
    <row r="21" spans="1:50" ht="12" customHeight="1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</row>
  </sheetData>
  <mergeCells count="3">
    <mergeCell ref="A3:AW3"/>
    <mergeCell ref="A16:AW16"/>
    <mergeCell ref="A1:AW1"/>
  </mergeCells>
  <phoneticPr fontId="3"/>
  <pageMargins left="0.98425196850393704" right="0.98425196850393704" top="0.98425196850393704" bottom="0.9842519685039370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20"/>
  <sheetViews>
    <sheetView zoomScale="70" zoomScaleNormal="70" workbookViewId="0">
      <selection activeCell="AU25" sqref="AU25"/>
    </sheetView>
  </sheetViews>
  <sheetFormatPr defaultColWidth="1.75" defaultRowHeight="15"/>
  <cols>
    <col min="1" max="45" width="1.75" style="4"/>
    <col min="46" max="78" width="15.25" style="4" customWidth="1"/>
    <col min="79" max="16384" width="1.75" style="4"/>
  </cols>
  <sheetData>
    <row r="1" spans="1:45">
      <c r="A1" s="48" t="s">
        <v>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</row>
    <row r="3" spans="1:4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</row>
    <row r="4" spans="1:4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</row>
    <row r="20" spans="1:45">
      <c r="A20" s="45" t="s">
        <v>3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</row>
  </sheetData>
  <mergeCells count="3">
    <mergeCell ref="A1:AS1"/>
    <mergeCell ref="A3:AS3"/>
    <mergeCell ref="A20:AS20"/>
  </mergeCells>
  <phoneticPr fontId="3"/>
  <pageMargins left="0.98425196850393704" right="0.98425196850393704" top="0.98425196850393704" bottom="0.98425196850393704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Y63"/>
  <sheetViews>
    <sheetView tabSelected="1" zoomScaleNormal="100" workbookViewId="0">
      <selection activeCell="BA8" sqref="BA8"/>
    </sheetView>
  </sheetViews>
  <sheetFormatPr defaultRowHeight="15"/>
  <cols>
    <col min="1" max="50" width="1.625" style="4" customWidth="1"/>
    <col min="51" max="52" width="12.375" style="4" bestFit="1" customWidth="1"/>
    <col min="53" max="16384" width="9" style="4"/>
  </cols>
  <sheetData>
    <row r="1" spans="1:50">
      <c r="A1" s="52" t="s">
        <v>40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</row>
    <row r="2" spans="1:50" ht="12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50" ht="12" customHeight="1">
      <c r="A3" s="7">
        <v>1</v>
      </c>
      <c r="B3" s="7"/>
      <c r="C3" s="7" t="s">
        <v>81</v>
      </c>
      <c r="D3" s="7"/>
      <c r="E3" s="7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</row>
    <row r="4" spans="1:50" ht="12" customHeight="1">
      <c r="A4" s="7"/>
      <c r="B4" s="7"/>
      <c r="C4" s="7"/>
      <c r="D4" s="7"/>
      <c r="E4" s="7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50" ht="12" customHeight="1">
      <c r="A5" s="6"/>
      <c r="B5" s="6"/>
      <c r="C5" s="6" t="s">
        <v>62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50" ht="12" customHeight="1">
      <c r="A6" s="6"/>
      <c r="B6" s="6"/>
      <c r="C6" s="6" t="s">
        <v>78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1:50" ht="12" customHeight="1">
      <c r="A7" s="6"/>
      <c r="B7" s="6"/>
      <c r="C7" s="6" t="s">
        <v>61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ht="12" customHeight="1">
      <c r="A8" s="6"/>
      <c r="B8" s="6"/>
      <c r="C8" s="6" t="s">
        <v>63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ht="12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ht="12" customHeight="1">
      <c r="A10" s="6"/>
      <c r="B10" s="6"/>
      <c r="C10" s="53" t="s">
        <v>44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5"/>
      <c r="S10" s="49" t="s">
        <v>6</v>
      </c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1"/>
      <c r="AI10" s="49" t="s">
        <v>7</v>
      </c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1"/>
    </row>
    <row r="11" spans="1:50" ht="12" customHeight="1">
      <c r="A11" s="6"/>
      <c r="B11" s="6"/>
      <c r="C11" s="34"/>
      <c r="D11" s="13" t="s">
        <v>45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4"/>
      <c r="S11" s="49" t="s">
        <v>53</v>
      </c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1"/>
      <c r="AI11" s="49" t="s">
        <v>54</v>
      </c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1"/>
    </row>
    <row r="12" spans="1:50" ht="12" customHeight="1">
      <c r="A12" s="6"/>
      <c r="B12" s="6"/>
      <c r="C12" s="18"/>
      <c r="D12" s="9" t="s">
        <v>46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0"/>
      <c r="S12" s="49" t="s">
        <v>55</v>
      </c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1"/>
      <c r="AI12" s="49" t="s">
        <v>56</v>
      </c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1"/>
    </row>
    <row r="13" spans="1:50" ht="12" customHeight="1">
      <c r="A13" s="6"/>
      <c r="B13" s="6"/>
      <c r="C13" s="34"/>
      <c r="D13" s="13" t="s">
        <v>47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4"/>
      <c r="S13" s="49" t="s">
        <v>57</v>
      </c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1"/>
      <c r="AI13" s="49" t="s">
        <v>58</v>
      </c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1"/>
    </row>
    <row r="14" spans="1:50" ht="12" customHeight="1">
      <c r="A14" s="6"/>
      <c r="B14" s="6"/>
      <c r="C14" s="19"/>
      <c r="D14" s="11" t="s">
        <v>48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2"/>
      <c r="S14" s="49" t="s">
        <v>49</v>
      </c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1"/>
      <c r="AI14" s="49" t="s">
        <v>50</v>
      </c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1"/>
    </row>
    <row r="15" spans="1:50" ht="12" customHeight="1">
      <c r="A15" s="6"/>
      <c r="B15" s="6"/>
      <c r="C15" s="34"/>
      <c r="D15" s="13" t="s">
        <v>51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49" t="s">
        <v>42</v>
      </c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1"/>
      <c r="AI15" s="49" t="s">
        <v>43</v>
      </c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1"/>
    </row>
    <row r="16" spans="1:50" ht="12" customHeight="1">
      <c r="A16" s="6"/>
      <c r="B16" s="6"/>
      <c r="C16" s="18"/>
      <c r="D16" s="9" t="s">
        <v>52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49" t="s">
        <v>59</v>
      </c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1"/>
      <c r="AI16" s="49" t="s">
        <v>60</v>
      </c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1"/>
    </row>
    <row r="17" spans="1:58" ht="12" customHeight="1">
      <c r="A17" s="6"/>
      <c r="B17" s="6"/>
      <c r="C17" s="15"/>
      <c r="D17" s="16" t="s">
        <v>82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5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7"/>
      <c r="AI17" s="16"/>
      <c r="AJ17" s="16" t="s">
        <v>31</v>
      </c>
      <c r="AK17" s="16" t="s">
        <v>41</v>
      </c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7"/>
    </row>
    <row r="18" spans="1:58" ht="12" customHeight="1">
      <c r="A18" s="6"/>
      <c r="B18" s="6"/>
      <c r="C18" s="19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9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2"/>
      <c r="AI18" s="11"/>
      <c r="AJ18" s="11" t="s">
        <v>31</v>
      </c>
      <c r="AK18" s="11" t="s">
        <v>83</v>
      </c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2"/>
    </row>
    <row r="19" spans="1:58" ht="12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pans="1:58" ht="12" customHeight="1">
      <c r="A20" s="7">
        <v>2</v>
      </c>
      <c r="B20" s="7"/>
      <c r="C20" s="7" t="s">
        <v>84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</row>
    <row r="21" spans="1:58" ht="12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pans="1:58" ht="12" customHeight="1">
      <c r="A22" s="6"/>
      <c r="B22" s="6"/>
      <c r="C22" s="53" t="s">
        <v>65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3" t="s">
        <v>6</v>
      </c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5"/>
      <c r="AI22" s="54" t="s">
        <v>30</v>
      </c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5"/>
    </row>
    <row r="23" spans="1:58" ht="12" customHeight="1">
      <c r="A23" s="6"/>
      <c r="B23" s="6"/>
      <c r="C23" s="56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6" t="s">
        <v>66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8"/>
      <c r="AI23" s="57" t="s">
        <v>67</v>
      </c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8"/>
    </row>
    <row r="24" spans="1:58" ht="12" customHeight="1">
      <c r="A24" s="6"/>
      <c r="B24" s="6"/>
      <c r="C24" s="34"/>
      <c r="D24" s="13" t="s">
        <v>68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20"/>
      <c r="T24" s="21"/>
      <c r="U24" s="21"/>
      <c r="V24" s="21"/>
      <c r="W24" s="21"/>
      <c r="X24" s="21"/>
      <c r="Y24" s="21"/>
      <c r="Z24" s="21"/>
      <c r="AA24" s="21"/>
      <c r="AB24" s="21" t="s">
        <v>9</v>
      </c>
      <c r="AC24" s="21"/>
      <c r="AD24" s="21"/>
      <c r="AE24" s="21"/>
      <c r="AF24" s="21"/>
      <c r="AG24" s="21" t="s">
        <v>8</v>
      </c>
      <c r="AH24" s="14"/>
      <c r="AI24" s="21"/>
      <c r="AJ24" s="21"/>
      <c r="AK24" s="21"/>
      <c r="AL24" s="21"/>
      <c r="AM24" s="21"/>
      <c r="AN24" s="21"/>
      <c r="AO24" s="21"/>
      <c r="AP24" s="21"/>
      <c r="AQ24" s="21"/>
      <c r="AR24" s="21" t="s">
        <v>11</v>
      </c>
      <c r="AS24" s="21"/>
      <c r="AT24" s="21"/>
      <c r="AU24" s="21"/>
      <c r="AV24" s="21"/>
      <c r="AW24" s="21" t="s">
        <v>16</v>
      </c>
      <c r="AX24" s="14"/>
    </row>
    <row r="25" spans="1:58" ht="12" customHeight="1">
      <c r="A25" s="6"/>
      <c r="B25" s="6"/>
      <c r="C25" s="19"/>
      <c r="D25" s="11" t="s">
        <v>69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22"/>
      <c r="T25" s="23"/>
      <c r="U25" s="23"/>
      <c r="V25" s="23"/>
      <c r="W25" s="23"/>
      <c r="X25" s="23"/>
      <c r="Y25" s="23"/>
      <c r="Z25" s="23"/>
      <c r="AA25" s="23"/>
      <c r="AB25" s="24" t="s">
        <v>10</v>
      </c>
      <c r="AC25" s="23"/>
      <c r="AD25" s="23"/>
      <c r="AE25" s="23"/>
      <c r="AF25" s="23"/>
      <c r="AG25" s="24" t="s">
        <v>19</v>
      </c>
      <c r="AH25" s="14"/>
      <c r="AI25" s="23"/>
      <c r="AJ25" s="23"/>
      <c r="AK25" s="23"/>
      <c r="AL25" s="23"/>
      <c r="AM25" s="23"/>
      <c r="AN25" s="23"/>
      <c r="AO25" s="23"/>
      <c r="AP25" s="23"/>
      <c r="AQ25" s="23"/>
      <c r="AR25" s="24" t="s">
        <v>17</v>
      </c>
      <c r="AS25" s="23"/>
      <c r="AT25" s="23"/>
      <c r="AU25" s="23"/>
      <c r="AV25" s="23"/>
      <c r="AW25" s="24" t="s">
        <v>18</v>
      </c>
      <c r="AX25" s="14"/>
    </row>
    <row r="26" spans="1:58" ht="12" customHeight="1">
      <c r="A26" s="6"/>
      <c r="B26" s="6"/>
      <c r="C26" s="35"/>
      <c r="D26" s="27" t="s">
        <v>64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9"/>
      <c r="U26" s="29"/>
      <c r="V26" s="29"/>
      <c r="W26" s="29"/>
      <c r="X26" s="29"/>
      <c r="Y26" s="29"/>
      <c r="Z26" s="29"/>
      <c r="AA26" s="29"/>
      <c r="AB26" s="30" t="s">
        <v>21</v>
      </c>
      <c r="AC26" s="29"/>
      <c r="AD26" s="29"/>
      <c r="AE26" s="29"/>
      <c r="AF26" s="29"/>
      <c r="AG26" s="30" t="s">
        <v>22</v>
      </c>
      <c r="AH26" s="31"/>
      <c r="AI26" s="29"/>
      <c r="AJ26" s="29"/>
      <c r="AK26" s="29"/>
      <c r="AL26" s="29"/>
      <c r="AM26" s="29"/>
      <c r="AN26" s="29"/>
      <c r="AO26" s="29"/>
      <c r="AP26" s="29"/>
      <c r="AQ26" s="29"/>
      <c r="AR26" s="30" t="s">
        <v>23</v>
      </c>
      <c r="AS26" s="29"/>
      <c r="AT26" s="29"/>
      <c r="AU26" s="29"/>
      <c r="AV26" s="29"/>
      <c r="AW26" s="30" t="s">
        <v>24</v>
      </c>
      <c r="AX26" s="31"/>
    </row>
    <row r="27" spans="1:58" ht="12" customHeight="1">
      <c r="A27" s="6"/>
      <c r="B27" s="6"/>
      <c r="C27" s="61" t="s">
        <v>20</v>
      </c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3"/>
      <c r="AI27" s="42"/>
      <c r="AJ27" s="43"/>
      <c r="AK27" s="43"/>
      <c r="AL27" s="43"/>
      <c r="AM27" s="43"/>
      <c r="AN27" s="43"/>
      <c r="AO27" s="43"/>
      <c r="AP27" s="43"/>
      <c r="AQ27" s="43"/>
      <c r="AR27" s="32" t="s">
        <v>25</v>
      </c>
      <c r="AS27" s="43"/>
      <c r="AT27" s="43"/>
      <c r="AU27" s="43"/>
      <c r="AV27" s="43"/>
      <c r="AW27" s="30" t="s">
        <v>26</v>
      </c>
      <c r="AX27" s="44"/>
    </row>
    <row r="28" spans="1:58" ht="12" customHeight="1">
      <c r="A28" s="6"/>
      <c r="B28" s="6"/>
      <c r="C28" s="61" t="s">
        <v>27</v>
      </c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3"/>
      <c r="AI28" s="42"/>
      <c r="AJ28" s="43"/>
      <c r="AK28" s="43"/>
      <c r="AL28" s="43"/>
      <c r="AM28" s="43"/>
      <c r="AN28" s="43"/>
      <c r="AO28" s="43"/>
      <c r="AP28" s="43"/>
      <c r="AQ28" s="43"/>
      <c r="AR28" s="33" t="s">
        <v>28</v>
      </c>
      <c r="AS28" s="43"/>
      <c r="AT28" s="43"/>
      <c r="AU28" s="43"/>
      <c r="AV28" s="43"/>
      <c r="AW28" s="32" t="s">
        <v>29</v>
      </c>
      <c r="AX28" s="44"/>
    </row>
    <row r="29" spans="1:58" ht="12" customHeight="1">
      <c r="A29" s="6"/>
      <c r="B29" s="6"/>
      <c r="C29" s="39" t="s">
        <v>70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7"/>
      <c r="AS29" s="36"/>
      <c r="AT29" s="36"/>
      <c r="AU29" s="36"/>
      <c r="AV29" s="36"/>
      <c r="AW29" s="38"/>
      <c r="AX29" s="36"/>
    </row>
    <row r="30" spans="1:58" ht="12" customHeight="1">
      <c r="A30" s="6"/>
      <c r="B30" s="6"/>
      <c r="C30" s="39" t="s">
        <v>72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7"/>
      <c r="AS30" s="36"/>
      <c r="AT30" s="36"/>
      <c r="AU30" s="36"/>
      <c r="AV30" s="36"/>
      <c r="AW30" s="38"/>
      <c r="AX30" s="36"/>
    </row>
    <row r="31" spans="1:58" ht="12" customHeight="1">
      <c r="A31" s="6"/>
      <c r="B31" s="6"/>
      <c r="C31" s="6" t="s">
        <v>71</v>
      </c>
      <c r="D31" s="6"/>
      <c r="E31" s="6"/>
      <c r="F31" s="6"/>
      <c r="G31" s="6"/>
      <c r="H31" s="6"/>
      <c r="I31" s="6"/>
      <c r="J31" s="6" t="s">
        <v>6</v>
      </c>
      <c r="K31" s="6"/>
      <c r="L31" s="6"/>
      <c r="M31" s="6" t="s">
        <v>12</v>
      </c>
      <c r="N31" s="6">
        <v>1</v>
      </c>
      <c r="O31" s="6" t="s">
        <v>13</v>
      </c>
      <c r="P31" s="6"/>
      <c r="Q31" s="6"/>
      <c r="R31" s="6" t="s">
        <v>14</v>
      </c>
      <c r="S31" s="64">
        <v>4.5500000000000002E-3</v>
      </c>
      <c r="T31" s="64"/>
      <c r="U31" s="64"/>
      <c r="V31" s="64"/>
      <c r="W31" s="64"/>
      <c r="X31" s="6" t="s">
        <v>15</v>
      </c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26"/>
      <c r="AQ31" s="26"/>
      <c r="AR31" s="26"/>
      <c r="AS31" s="26"/>
      <c r="AT31" s="26"/>
      <c r="AU31" s="26"/>
      <c r="AV31" s="6"/>
      <c r="AW31" s="6"/>
      <c r="AX31" s="6"/>
    </row>
    <row r="32" spans="1:58" ht="12" customHeight="1">
      <c r="H32" s="6"/>
      <c r="I32" s="6"/>
      <c r="J32" s="6" t="s">
        <v>7</v>
      </c>
      <c r="K32" s="6"/>
      <c r="L32" s="6"/>
      <c r="M32" s="6" t="s">
        <v>12</v>
      </c>
      <c r="N32" s="6">
        <v>1</v>
      </c>
      <c r="O32" s="6" t="s">
        <v>13</v>
      </c>
      <c r="P32" s="6"/>
      <c r="Q32" s="6"/>
      <c r="R32" s="6" t="s">
        <v>14</v>
      </c>
      <c r="S32" s="64">
        <f>ROUND(1/215.3,5)</f>
        <v>4.64E-3</v>
      </c>
      <c r="T32" s="64"/>
      <c r="U32" s="64"/>
      <c r="V32" s="64"/>
      <c r="W32" s="64"/>
      <c r="X32" s="6" t="s">
        <v>15</v>
      </c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8"/>
      <c r="AM32" s="8"/>
      <c r="AN32" s="8"/>
      <c r="AO32" s="8"/>
      <c r="AP32" s="8"/>
      <c r="AQ32" s="8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</row>
    <row r="33" spans="1:103" ht="12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</row>
    <row r="34" spans="1:103" ht="12" customHeight="1">
      <c r="A34" s="40" t="s">
        <v>75</v>
      </c>
      <c r="B34" s="7"/>
      <c r="C34" s="7" t="s">
        <v>73</v>
      </c>
      <c r="D34" s="7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</row>
    <row r="35" spans="1:103" ht="12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</row>
    <row r="36" spans="1:103" ht="12" customHeight="1">
      <c r="A36" s="6"/>
      <c r="B36" s="6"/>
      <c r="C36" s="68" t="s">
        <v>95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</row>
    <row r="37" spans="1:103" ht="12" customHeight="1">
      <c r="A37" s="6"/>
      <c r="B37" s="6"/>
      <c r="C37" s="6" t="s">
        <v>34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32</v>
      </c>
      <c r="Y37" s="60">
        <v>-2</v>
      </c>
      <c r="Z37" s="60"/>
      <c r="AA37" s="6" t="s">
        <v>33</v>
      </c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25"/>
      <c r="BN37" s="25"/>
    </row>
    <row r="38" spans="1:103" ht="12" customHeight="1">
      <c r="A38" s="6"/>
      <c r="B38" s="6"/>
      <c r="C38" s="6" t="s">
        <v>35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32</v>
      </c>
      <c r="Y38" s="60">
        <v>4</v>
      </c>
      <c r="Z38" s="60"/>
      <c r="AA38" s="6" t="s">
        <v>33</v>
      </c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M38" s="25"/>
      <c r="BN38" s="25"/>
    </row>
    <row r="39" spans="1:103" ht="12" customHeight="1">
      <c r="A39" s="6"/>
      <c r="B39" s="6"/>
      <c r="C39" s="6" t="s">
        <v>38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32</v>
      </c>
      <c r="Y39" s="60">
        <v>-4</v>
      </c>
      <c r="Z39" s="60"/>
      <c r="AA39" s="6" t="s">
        <v>33</v>
      </c>
      <c r="AB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M39" s="25"/>
      <c r="BN39" s="25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X39" s="25"/>
      <c r="CY39" s="25"/>
    </row>
    <row r="40" spans="1:103" ht="12" customHeight="1">
      <c r="A40" s="6"/>
      <c r="B40" s="6"/>
      <c r="C40" s="6" t="s">
        <v>39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32</v>
      </c>
      <c r="Y40" s="60">
        <v>-10</v>
      </c>
      <c r="Z40" s="60"/>
      <c r="AA40" s="6" t="s">
        <v>33</v>
      </c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M40" s="25"/>
      <c r="BN40" s="25"/>
    </row>
    <row r="41" spans="1:103" ht="12" customHeight="1">
      <c r="A41" s="6"/>
      <c r="B41" s="6"/>
      <c r="C41" s="6" t="s">
        <v>85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32</v>
      </c>
      <c r="Y41" s="60">
        <v>-3</v>
      </c>
      <c r="Z41" s="60"/>
      <c r="AA41" s="6" t="s">
        <v>33</v>
      </c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M41" s="25"/>
      <c r="BN41" s="25"/>
    </row>
    <row r="42" spans="1:103" ht="12" customHeight="1">
      <c r="A42" s="6"/>
      <c r="B42" s="6"/>
      <c r="C42" s="7" t="s">
        <v>86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 t="s">
        <v>87</v>
      </c>
      <c r="Y42" s="59">
        <f>SUM(Y37:Z41)</f>
        <v>-15</v>
      </c>
      <c r="Z42" s="59"/>
      <c r="AA42" s="7" t="s">
        <v>74</v>
      </c>
      <c r="AB42" s="7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M42" s="25"/>
      <c r="BN42" s="25"/>
    </row>
    <row r="43" spans="1:103" ht="12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1"/>
      <c r="Z43" s="41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M43" s="25"/>
      <c r="BN43" s="25"/>
    </row>
    <row r="44" spans="1:103" ht="12" customHeight="1">
      <c r="A44" s="6"/>
      <c r="B44" s="6"/>
      <c r="C44" s="68" t="s">
        <v>96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1"/>
      <c r="Z44" s="41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M44" s="25"/>
      <c r="BN44" s="25"/>
    </row>
    <row r="45" spans="1:103" ht="12" customHeight="1">
      <c r="A45" s="6"/>
      <c r="B45" s="6"/>
      <c r="C45" s="6" t="s">
        <v>88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32</v>
      </c>
      <c r="Y45" s="66">
        <v>2</v>
      </c>
      <c r="Z45" s="66"/>
      <c r="AA45" s="6" t="s">
        <v>89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M45" s="25"/>
      <c r="BN45" s="25"/>
    </row>
    <row r="46" spans="1:103" ht="12" customHeight="1">
      <c r="A46" s="6"/>
      <c r="B46" s="6"/>
      <c r="C46" s="6" t="s">
        <v>36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32</v>
      </c>
      <c r="Y46" s="66">
        <v>-2</v>
      </c>
      <c r="Z46" s="66"/>
      <c r="AA46" s="6" t="s">
        <v>33</v>
      </c>
      <c r="AB46" s="6"/>
      <c r="AC46" s="6"/>
      <c r="AD46" s="6"/>
      <c r="AE46" s="6"/>
      <c r="AF46" s="6"/>
      <c r="AG46" s="6"/>
      <c r="AH46" s="6"/>
      <c r="AI46" s="6"/>
    </row>
    <row r="47" spans="1:103" ht="12" customHeight="1">
      <c r="A47" s="6"/>
      <c r="B47" s="6"/>
      <c r="C47" s="6" t="s">
        <v>37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32</v>
      </c>
      <c r="Y47" s="66">
        <v>-2</v>
      </c>
      <c r="Z47" s="66"/>
      <c r="AA47" s="6" t="s">
        <v>33</v>
      </c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</row>
    <row r="48" spans="1:103" ht="12" customHeight="1">
      <c r="A48" s="6"/>
      <c r="B48" s="6"/>
      <c r="C48" s="6" t="s">
        <v>90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32</v>
      </c>
      <c r="Y48" s="66">
        <v>-14</v>
      </c>
      <c r="Z48" s="66"/>
      <c r="AA48" s="6" t="s">
        <v>33</v>
      </c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</row>
    <row r="49" spans="1:63" ht="12" customHeight="1">
      <c r="A49" s="6"/>
      <c r="B49" s="6"/>
      <c r="C49" s="7" t="s">
        <v>86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 t="s">
        <v>87</v>
      </c>
      <c r="Y49" s="67">
        <f>SUM(Y46:Z48)</f>
        <v>-18</v>
      </c>
      <c r="Z49" s="67"/>
      <c r="AA49" s="7" t="s">
        <v>74</v>
      </c>
      <c r="AB49" s="7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</row>
    <row r="50" spans="1:63" ht="12" customHeight="1">
      <c r="K50" s="65"/>
      <c r="L50" s="65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</row>
    <row r="51" spans="1:63" ht="12" customHeight="1">
      <c r="B51" s="6"/>
      <c r="C51" s="6" t="s">
        <v>76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</row>
    <row r="52" spans="1:63" ht="12" customHeight="1">
      <c r="B52" s="6"/>
      <c r="C52" s="6" t="s">
        <v>31</v>
      </c>
      <c r="D52" s="6" t="s">
        <v>91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</row>
    <row r="53" spans="1:63" ht="12" customHeight="1">
      <c r="B53" s="6"/>
      <c r="C53" s="6" t="s">
        <v>31</v>
      </c>
      <c r="D53" s="6" t="s">
        <v>77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</row>
    <row r="54" spans="1:63" ht="12" customHeight="1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</row>
    <row r="55" spans="1:63" ht="12" customHeight="1">
      <c r="A55" s="7">
        <v>4</v>
      </c>
      <c r="B55" s="7"/>
      <c r="C55" s="7" t="s">
        <v>92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</row>
    <row r="56" spans="1:63" ht="12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</row>
    <row r="57" spans="1:63" ht="12" customHeight="1">
      <c r="A57" s="6"/>
      <c r="B57" s="6"/>
      <c r="C57" s="6" t="s">
        <v>79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</row>
    <row r="58" spans="1:63" ht="12" customHeight="1">
      <c r="A58" s="6"/>
      <c r="B58" s="6"/>
      <c r="C58" s="6" t="s">
        <v>80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</row>
    <row r="59" spans="1:63" ht="12" customHeight="1">
      <c r="A59" s="6"/>
      <c r="B59" s="6"/>
      <c r="C59" s="6" t="s">
        <v>93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</row>
    <row r="60" spans="1:63" ht="12" customHeight="1">
      <c r="A60" s="6"/>
      <c r="B60" s="6"/>
      <c r="C60" s="6" t="s">
        <v>94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</row>
    <row r="61" spans="1:63" ht="12" customHeight="1">
      <c r="A61" s="6"/>
      <c r="B61" s="6"/>
      <c r="C61" s="6" t="s">
        <v>97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</row>
    <row r="62" spans="1:63" ht="12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</row>
    <row r="63" spans="1:63" ht="12" customHeight="1"/>
  </sheetData>
  <mergeCells count="38">
    <mergeCell ref="K50:L50"/>
    <mergeCell ref="Y47:Z47"/>
    <mergeCell ref="Y48:Z48"/>
    <mergeCell ref="S15:AH15"/>
    <mergeCell ref="S16:AH16"/>
    <mergeCell ref="S32:W32"/>
    <mergeCell ref="Y41:Z41"/>
    <mergeCell ref="Y45:Z45"/>
    <mergeCell ref="C27:AH27"/>
    <mergeCell ref="C28:AH28"/>
    <mergeCell ref="S31:W31"/>
    <mergeCell ref="C22:R22"/>
    <mergeCell ref="C23:R23"/>
    <mergeCell ref="S22:AH22"/>
    <mergeCell ref="Y42:Z42"/>
    <mergeCell ref="Y49:Z49"/>
    <mergeCell ref="Y37:Z37"/>
    <mergeCell ref="Y38:Z38"/>
    <mergeCell ref="Y46:Z46"/>
    <mergeCell ref="Y39:Z39"/>
    <mergeCell ref="Y40:Z40"/>
    <mergeCell ref="AI22:AX22"/>
    <mergeCell ref="S23:AH23"/>
    <mergeCell ref="AI23:AX23"/>
    <mergeCell ref="S13:AH13"/>
    <mergeCell ref="S14:AH14"/>
    <mergeCell ref="AI15:AX15"/>
    <mergeCell ref="AI16:AX16"/>
    <mergeCell ref="AI11:AX11"/>
    <mergeCell ref="AI12:AX12"/>
    <mergeCell ref="AI13:AX13"/>
    <mergeCell ref="AI14:AX14"/>
    <mergeCell ref="A1:AX1"/>
    <mergeCell ref="C10:R10"/>
    <mergeCell ref="S10:AH10"/>
    <mergeCell ref="AI10:AX10"/>
    <mergeCell ref="S11:AH11"/>
    <mergeCell ref="S12:AH12"/>
  </mergeCells>
  <phoneticPr fontId="3"/>
  <pageMargins left="0.98425196850393704" right="0.98425196850393704" top="0.98425196850393704" bottom="0.98425196850393704" header="0.31496062992125984" footer="0.31496062992125984"/>
  <pageSetup paperSize="9" orientation="portrait" r:id="rId1"/>
  <ignoredErrors>
    <ignoredError sqref="AR28 A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資料-1</vt:lpstr>
      <vt:lpstr>資料-2</vt:lpstr>
      <vt:lpstr>資料-3</vt:lpstr>
    </vt:vector>
  </TitlesOfParts>
  <Company>日本工営株式会社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Tetsuya Maeda</dc:creator>
  <cp:lastModifiedBy>Tetsuya Maeda</cp:lastModifiedBy>
  <cp:lastPrinted>2016-06-20T06:11:37Z</cp:lastPrinted>
  <dcterms:created xsi:type="dcterms:W3CDTF">2016-06-18T02:40:41Z</dcterms:created>
  <dcterms:modified xsi:type="dcterms:W3CDTF">2016-06-20T06:15:25Z</dcterms:modified>
</cp:coreProperties>
</file>