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920" yWindow="165" windowWidth="19320" windowHeight="11760" firstSheet="4" activeTab="8"/>
  </bookViews>
  <sheets>
    <sheet name="JICA協議14.2.17" sheetId="6" r:id="rId1"/>
    <sheet name="所長会議14.3.13-14" sheetId="4" r:id="rId2"/>
    <sheet name="JICA協議14.5.22" sheetId="8" r:id="rId3"/>
    <sheet name="所長会議14.5.29-30" sheetId="7" r:id="rId4"/>
    <sheet name="JICA協議14.10.02" sheetId="9" r:id="rId5"/>
    <sheet name="JICA協議15.07.06" sheetId="10" r:id="rId6"/>
    <sheet name="JICA協議15.11.23" sheetId="11" r:id="rId7"/>
    <sheet name="JICA協議16.03.02" sheetId="12" r:id="rId8"/>
    <sheet name="JICA協議16.06.15" sheetId="13" r:id="rId9"/>
  </sheets>
  <definedNames>
    <definedName name="_xlnm.Print_Area" localSheetId="6">JICA協議15.11.23!$A$1:$N$202</definedName>
    <definedName name="_xlnm.Print_Area" localSheetId="7">JICA協議16.03.02!$A$1:$N$213</definedName>
    <definedName name="_xlnm.Print_Titles" localSheetId="4">JICA協議14.10.02!$1:$1</definedName>
    <definedName name="_xlnm.Print_Titles" localSheetId="0">JICA協議14.2.17!$1:$1</definedName>
    <definedName name="_xlnm.Print_Titles" localSheetId="2">JICA協議14.5.22!$1:$1</definedName>
    <definedName name="_xlnm.Print_Titles" localSheetId="5">JICA協議15.07.06!$1:$1</definedName>
    <definedName name="_xlnm.Print_Titles" localSheetId="6">JICA協議15.11.23!$1:$1</definedName>
    <definedName name="_xlnm.Print_Titles" localSheetId="7">JICA協議16.03.02!$1:$1</definedName>
    <definedName name="_xlnm.Print_Titles" localSheetId="8">JICA協議16.06.15!$1:$1</definedName>
    <definedName name="_xlnm.Print_Titles" localSheetId="1">'所長会議14.3.13-14'!$1:$1</definedName>
    <definedName name="_xlnm.Print_Titles" localSheetId="3">'所長会議14.5.29-30'!$1:$1</definedName>
  </definedNames>
  <calcPr calcId="125725"/>
</workbook>
</file>

<file path=xl/calcChain.xml><?xml version="1.0" encoding="utf-8"?>
<calcChain xmlns="http://schemas.openxmlformats.org/spreadsheetml/2006/main">
  <c r="E135" i="13"/>
  <c r="E133"/>
  <c r="C132"/>
  <c r="C133" s="1"/>
  <c r="C134" s="1"/>
  <c r="C135" s="1"/>
  <c r="C136" s="1"/>
  <c r="C137" s="1"/>
  <c r="C138" s="1"/>
  <c r="C139" s="1"/>
  <c r="C140" s="1"/>
  <c r="C141" s="1"/>
  <c r="C142" s="1"/>
  <c r="C143" s="1"/>
  <c r="C144" s="1"/>
  <c r="K87" i="12"/>
  <c r="E135" l="1"/>
  <c r="E133"/>
  <c r="C132"/>
  <c r="C133" s="1"/>
  <c r="C134" s="1"/>
  <c r="C135" s="1"/>
  <c r="C136" s="1"/>
  <c r="C137" s="1"/>
  <c r="C138" s="1"/>
  <c r="C139" s="1"/>
  <c r="C140" s="1"/>
  <c r="C141" s="1"/>
  <c r="C142" s="1"/>
  <c r="C143" s="1"/>
  <c r="C144" s="1"/>
  <c r="E158" l="1"/>
  <c r="E153"/>
  <c r="E163" l="1"/>
  <c r="C139" i="11"/>
  <c r="C140" s="1"/>
  <c r="C141" s="1"/>
  <c r="C142" s="1"/>
  <c r="C143" s="1"/>
  <c r="C144" s="1"/>
  <c r="C145" s="1"/>
  <c r="C146" s="1"/>
  <c r="C147" s="1"/>
  <c r="C148" s="1"/>
  <c r="C149" s="1"/>
  <c r="C150" s="1"/>
  <c r="C151" s="1"/>
  <c r="E165" l="1"/>
  <c r="E160"/>
  <c r="E170" l="1"/>
  <c r="K97" l="1"/>
  <c r="K90" l="1"/>
  <c r="E168" i="10" l="1"/>
  <c r="E163"/>
  <c r="E173" l="1"/>
  <c r="C145" l="1"/>
  <c r="C146" s="1"/>
  <c r="C147" s="1"/>
  <c r="C148" s="1"/>
  <c r="C149" s="1"/>
  <c r="C150" s="1"/>
  <c r="C151" s="1"/>
  <c r="C152" s="1"/>
  <c r="C153" s="1"/>
  <c r="C154" s="1"/>
  <c r="C155" s="1"/>
  <c r="C156" s="1"/>
  <c r="C157" s="1"/>
  <c r="E123" l="1"/>
  <c r="E122"/>
  <c r="J66" i="9" l="1"/>
  <c r="E183"/>
  <c r="E178"/>
  <c r="K113"/>
  <c r="J94" i="7"/>
  <c r="J76"/>
  <c r="E188" i="9" l="1"/>
</calcChain>
</file>

<file path=xl/comments1.xml><?xml version="1.0" encoding="utf-8"?>
<comments xmlns="http://schemas.openxmlformats.org/spreadsheetml/2006/main">
  <authors>
    <author>NAGANO</author>
  </authors>
  <commentList>
    <comment ref="I7" authorId="0">
      <text>
        <r>
          <rPr>
            <b/>
            <sz val="9"/>
            <color indexed="81"/>
            <rFont val="ＭＳ Ｐゴシック"/>
            <family val="3"/>
            <charset val="128"/>
          </rPr>
          <t>NAGANO:</t>
        </r>
        <r>
          <rPr>
            <sz val="9"/>
            <color indexed="81"/>
            <rFont val="ＭＳ Ｐゴシック"/>
            <family val="3"/>
            <charset val="128"/>
          </rPr>
          <t xml:space="preserve">
Remaining work is relocation work of utilities. (Electric line, Telephone line etc.) New utilities which were not included in original relocation work are added in this relocation work.  Therefore, progress is no so good.</t>
        </r>
      </text>
    </comment>
  </commentList>
</comments>
</file>

<file path=xl/comments2.xml><?xml version="1.0" encoding="utf-8"?>
<comments xmlns="http://schemas.openxmlformats.org/spreadsheetml/2006/main">
  <authors>
    <author>a4455</author>
    <author>a6335</author>
  </authors>
  <commentList>
    <comment ref="I42" authorId="0">
      <text>
        <r>
          <rPr>
            <b/>
            <sz val="9"/>
            <color indexed="81"/>
            <rFont val="ＭＳ Ｐゴシック"/>
            <family val="3"/>
            <charset val="128"/>
          </rPr>
          <t>a4455:</t>
        </r>
        <r>
          <rPr>
            <sz val="9"/>
            <color indexed="81"/>
            <rFont val="ＭＳ Ｐゴシック"/>
            <family val="3"/>
            <charset val="128"/>
          </rPr>
          <t xml:space="preserve">
契約変更に伴う計画見直し。</t>
        </r>
      </text>
    </comment>
    <comment ref="I43" authorId="0">
      <text>
        <r>
          <rPr>
            <b/>
            <sz val="9"/>
            <color indexed="81"/>
            <rFont val="ＭＳ Ｐゴシック"/>
            <family val="3"/>
            <charset val="128"/>
          </rPr>
          <t>a4455:</t>
        </r>
        <r>
          <rPr>
            <sz val="9"/>
            <color indexed="81"/>
            <rFont val="ＭＳ Ｐゴシック"/>
            <family val="3"/>
            <charset val="128"/>
          </rPr>
          <t xml:space="preserve">
契約変更に伴う計画見直し。</t>
        </r>
      </text>
    </comment>
    <comment ref="I44" authorId="0">
      <text>
        <r>
          <rPr>
            <b/>
            <sz val="9"/>
            <color indexed="81"/>
            <rFont val="ＭＳ Ｐゴシック"/>
            <family val="3"/>
            <charset val="128"/>
          </rPr>
          <t>a4455:</t>
        </r>
        <r>
          <rPr>
            <sz val="9"/>
            <color indexed="81"/>
            <rFont val="ＭＳ Ｐゴシック"/>
            <family val="3"/>
            <charset val="128"/>
          </rPr>
          <t xml:space="preserve">
計画見直し中。
</t>
        </r>
      </text>
    </comment>
    <comment ref="I45" authorId="0">
      <text>
        <r>
          <rPr>
            <b/>
            <sz val="9"/>
            <color indexed="81"/>
            <rFont val="ＭＳ Ｐゴシック"/>
            <family val="3"/>
            <charset val="128"/>
          </rPr>
          <t>a4455:</t>
        </r>
        <r>
          <rPr>
            <sz val="9"/>
            <color indexed="81"/>
            <rFont val="ＭＳ Ｐゴシック"/>
            <family val="3"/>
            <charset val="128"/>
          </rPr>
          <t xml:space="preserve">
計画見直し中。</t>
        </r>
      </text>
    </comment>
    <comment ref="K148" authorId="1">
      <text>
        <r>
          <rPr>
            <b/>
            <sz val="9"/>
            <color indexed="81"/>
            <rFont val="ＭＳ Ｐゴシック"/>
            <family val="3"/>
            <charset val="128"/>
          </rPr>
          <t>a6335:</t>
        </r>
        <r>
          <rPr>
            <sz val="9"/>
            <color indexed="81"/>
            <rFont val="ＭＳ Ｐゴシック"/>
            <family val="3"/>
            <charset val="128"/>
          </rPr>
          <t xml:space="preserve">
2015年に工事契約はありません。</t>
        </r>
      </text>
    </comment>
  </commentList>
</comments>
</file>

<file path=xl/comments3.xml><?xml version="1.0" encoding="utf-8"?>
<comments xmlns="http://schemas.openxmlformats.org/spreadsheetml/2006/main">
  <authors>
    <author>a4455</author>
    <author>a5910</author>
  </authors>
  <commentList>
    <comment ref="I43" authorId="0">
      <text>
        <r>
          <rPr>
            <b/>
            <sz val="9"/>
            <color indexed="81"/>
            <rFont val="ＭＳ Ｐゴシック"/>
            <family val="3"/>
            <charset val="128"/>
          </rPr>
          <t>a4455:</t>
        </r>
        <r>
          <rPr>
            <sz val="9"/>
            <color indexed="81"/>
            <rFont val="ＭＳ Ｐゴシック"/>
            <family val="3"/>
            <charset val="128"/>
          </rPr>
          <t xml:space="preserve">
計画見直し中。
</t>
        </r>
      </text>
    </comment>
    <comment ref="I44" authorId="0">
      <text>
        <r>
          <rPr>
            <b/>
            <sz val="9"/>
            <color indexed="81"/>
            <rFont val="ＭＳ Ｐゴシック"/>
            <family val="3"/>
            <charset val="128"/>
          </rPr>
          <t>a4455:</t>
        </r>
        <r>
          <rPr>
            <sz val="9"/>
            <color indexed="81"/>
            <rFont val="ＭＳ Ｐゴシック"/>
            <family val="3"/>
            <charset val="128"/>
          </rPr>
          <t xml:space="preserve">
計画見直し中。</t>
        </r>
      </text>
    </comment>
    <comment ref="I120" authorId="1">
      <text>
        <r>
          <rPr>
            <b/>
            <sz val="9"/>
            <color indexed="81"/>
            <rFont val="ＭＳ Ｐゴシック"/>
            <family val="3"/>
            <charset val="128"/>
          </rPr>
          <t>a5910:</t>
        </r>
        <r>
          <rPr>
            <sz val="9"/>
            <color indexed="81"/>
            <rFont val="ＭＳ Ｐゴシック"/>
            <family val="3"/>
            <charset val="128"/>
          </rPr>
          <t xml:space="preserve">
①、②のBatch 2活動は2015年内に完了する活動で、１月末時点では、100%となります。</t>
        </r>
      </text>
    </comment>
    <comment ref="K120" authorId="1">
      <text>
        <r>
          <rPr>
            <b/>
            <sz val="9"/>
            <color indexed="81"/>
            <rFont val="ＭＳ Ｐゴシック"/>
            <family val="3"/>
            <charset val="128"/>
          </rPr>
          <t>a5910:</t>
        </r>
        <r>
          <rPr>
            <sz val="9"/>
            <color indexed="81"/>
            <rFont val="ＭＳ Ｐゴシック"/>
            <family val="3"/>
            <charset val="128"/>
          </rPr>
          <t xml:space="preserve">
2015年7月分以降の請求が未払いのため、前回10月）と同じ数値を示す活動がいくつかあります。</t>
        </r>
      </text>
    </comment>
    <comment ref="I122" authorId="1">
      <text>
        <r>
          <rPr>
            <b/>
            <sz val="9"/>
            <color indexed="81"/>
            <rFont val="ＭＳ Ｐゴシック"/>
            <family val="3"/>
            <charset val="128"/>
          </rPr>
          <t>a5910:</t>
        </r>
        <r>
          <rPr>
            <sz val="9"/>
            <color indexed="81"/>
            <rFont val="ＭＳ Ｐゴシック"/>
            <family val="3"/>
            <charset val="128"/>
          </rPr>
          <t xml:space="preserve">
③から⑦はワークショップの実施で、2015年内に完了しました。</t>
        </r>
      </text>
    </comment>
  </commentList>
</comments>
</file>

<file path=xl/comments4.xml><?xml version="1.0" encoding="utf-8"?>
<comments xmlns="http://schemas.openxmlformats.org/spreadsheetml/2006/main">
  <authors>
    <author>a4455</author>
    <author>a5910</author>
  </authors>
  <commentList>
    <comment ref="H43" authorId="0">
      <text>
        <r>
          <rPr>
            <b/>
            <sz val="9"/>
            <color indexed="81"/>
            <rFont val="ＭＳ Ｐゴシック"/>
            <family val="3"/>
            <charset val="128"/>
          </rPr>
          <t>a4455:</t>
        </r>
        <r>
          <rPr>
            <sz val="9"/>
            <color indexed="81"/>
            <rFont val="ＭＳ Ｐゴシック"/>
            <family val="3"/>
            <charset val="128"/>
          </rPr>
          <t xml:space="preserve">
計画見直し中。
</t>
        </r>
      </text>
    </comment>
    <comment ref="I43" authorId="0">
      <text>
        <r>
          <rPr>
            <b/>
            <sz val="9"/>
            <color indexed="81"/>
            <rFont val="ＭＳ Ｐゴシック"/>
            <family val="3"/>
            <charset val="128"/>
          </rPr>
          <t>a4455:</t>
        </r>
        <r>
          <rPr>
            <sz val="9"/>
            <color indexed="81"/>
            <rFont val="ＭＳ Ｐゴシック"/>
            <family val="3"/>
            <charset val="128"/>
          </rPr>
          <t xml:space="preserve">
計画見直し中。
</t>
        </r>
      </text>
    </comment>
    <comment ref="H44" authorId="0">
      <text>
        <r>
          <rPr>
            <b/>
            <sz val="9"/>
            <color indexed="81"/>
            <rFont val="ＭＳ Ｐゴシック"/>
            <family val="3"/>
            <charset val="128"/>
          </rPr>
          <t>a4455:</t>
        </r>
        <r>
          <rPr>
            <sz val="9"/>
            <color indexed="81"/>
            <rFont val="ＭＳ Ｐゴシック"/>
            <family val="3"/>
            <charset val="128"/>
          </rPr>
          <t xml:space="preserve">
計画見直し中。</t>
        </r>
      </text>
    </comment>
    <comment ref="I44" authorId="0">
      <text>
        <r>
          <rPr>
            <b/>
            <sz val="9"/>
            <color indexed="81"/>
            <rFont val="ＭＳ Ｐゴシック"/>
            <family val="3"/>
            <charset val="128"/>
          </rPr>
          <t>a4455:</t>
        </r>
        <r>
          <rPr>
            <sz val="9"/>
            <color indexed="81"/>
            <rFont val="ＭＳ Ｐゴシック"/>
            <family val="3"/>
            <charset val="128"/>
          </rPr>
          <t xml:space="preserve">
計画見直し中。</t>
        </r>
      </text>
    </comment>
    <comment ref="H120" authorId="1">
      <text>
        <r>
          <rPr>
            <b/>
            <sz val="9"/>
            <color indexed="81"/>
            <rFont val="ＭＳ Ｐゴシック"/>
            <family val="3"/>
            <charset val="128"/>
          </rPr>
          <t>a5910:</t>
        </r>
        <r>
          <rPr>
            <sz val="9"/>
            <color indexed="81"/>
            <rFont val="ＭＳ Ｐゴシック"/>
            <family val="3"/>
            <charset val="128"/>
          </rPr>
          <t xml:space="preserve">
①、②のBatch 2活動は2015年内に完了する活動で、１月末時点では、100%となります。</t>
        </r>
      </text>
    </comment>
    <comment ref="I120" authorId="1">
      <text>
        <r>
          <rPr>
            <b/>
            <sz val="9"/>
            <color indexed="81"/>
            <rFont val="ＭＳ Ｐゴシック"/>
            <family val="3"/>
            <charset val="128"/>
          </rPr>
          <t>a5910:</t>
        </r>
        <r>
          <rPr>
            <sz val="9"/>
            <color indexed="81"/>
            <rFont val="ＭＳ Ｐゴシック"/>
            <family val="3"/>
            <charset val="128"/>
          </rPr>
          <t xml:space="preserve">
①、②のBatch 2活動は2015年内に完了する活動で、１月末時点では、100%となります。</t>
        </r>
      </text>
    </comment>
    <comment ref="K120" authorId="1">
      <text>
        <r>
          <rPr>
            <b/>
            <sz val="9"/>
            <color indexed="81"/>
            <rFont val="ＭＳ Ｐゴシック"/>
            <family val="3"/>
            <charset val="128"/>
          </rPr>
          <t>a5910:</t>
        </r>
        <r>
          <rPr>
            <sz val="9"/>
            <color indexed="81"/>
            <rFont val="ＭＳ Ｐゴシック"/>
            <family val="3"/>
            <charset val="128"/>
          </rPr>
          <t xml:space="preserve">
2015年7月分以降の請求が未払いのため、前回10月）と同じ数値を示す活動がいくつかあります。</t>
        </r>
      </text>
    </comment>
    <comment ref="H122" authorId="1">
      <text>
        <r>
          <rPr>
            <b/>
            <sz val="9"/>
            <color indexed="81"/>
            <rFont val="ＭＳ Ｐゴシック"/>
            <family val="3"/>
            <charset val="128"/>
          </rPr>
          <t>a5910:</t>
        </r>
        <r>
          <rPr>
            <sz val="9"/>
            <color indexed="81"/>
            <rFont val="ＭＳ Ｐゴシック"/>
            <family val="3"/>
            <charset val="128"/>
          </rPr>
          <t xml:space="preserve">
③から⑦はワークショップの実施で、2015年内に完了しました。</t>
        </r>
      </text>
    </comment>
    <comment ref="I122" authorId="1">
      <text>
        <r>
          <rPr>
            <b/>
            <sz val="9"/>
            <color indexed="81"/>
            <rFont val="ＭＳ Ｐゴシック"/>
            <family val="3"/>
            <charset val="128"/>
          </rPr>
          <t>a5910:</t>
        </r>
        <r>
          <rPr>
            <sz val="9"/>
            <color indexed="81"/>
            <rFont val="ＭＳ Ｐゴシック"/>
            <family val="3"/>
            <charset val="128"/>
          </rPr>
          <t xml:space="preserve">
③から⑦はワークショップの実施で、2015年内に完了しました。</t>
        </r>
      </text>
    </comment>
  </commentList>
</comments>
</file>

<file path=xl/sharedStrings.xml><?xml version="1.0" encoding="utf-8"?>
<sst xmlns="http://schemas.openxmlformats.org/spreadsheetml/2006/main" count="4947" uniqueCount="2124">
  <si>
    <t>CP-1</t>
  </si>
  <si>
    <t>CP-2</t>
  </si>
  <si>
    <t>CP-3</t>
  </si>
  <si>
    <t>CP-4</t>
  </si>
  <si>
    <t>CP-5</t>
  </si>
  <si>
    <t>CP-6</t>
  </si>
  <si>
    <t>CP-7</t>
  </si>
  <si>
    <t>CP-8</t>
  </si>
  <si>
    <t>CP-9</t>
  </si>
  <si>
    <t>Structural Health Monitoring System(SHMS)</t>
  </si>
  <si>
    <t>PK1a</t>
  </si>
  <si>
    <t>PK1b</t>
  </si>
  <si>
    <t>PK2</t>
  </si>
  <si>
    <t>PK3</t>
  </si>
  <si>
    <t>PK4</t>
  </si>
  <si>
    <t>HANCORP&amp;AGRIMECO JV</t>
  </si>
  <si>
    <t>CP-5.1</t>
  </si>
  <si>
    <t>CP-5.2</t>
  </si>
  <si>
    <t>CP-6.1</t>
  </si>
  <si>
    <t>CP-6.2</t>
  </si>
  <si>
    <t>CP-6.3</t>
  </si>
  <si>
    <t>CP-10</t>
  </si>
  <si>
    <t>Thang Long, CIENCO 8 JV</t>
  </si>
  <si>
    <t>Truong Song, VINACONEX JV</t>
  </si>
  <si>
    <t>Civil Engineering Incorporation No.18</t>
  </si>
  <si>
    <t>Ｅ＆Ｍ、車両等</t>
    <rPh sb="4" eb="6">
      <t>シャリョウ</t>
    </rPh>
    <rPh sb="6" eb="7">
      <t>トウ</t>
    </rPh>
    <phoneticPr fontId="2"/>
  </si>
  <si>
    <t>Hanoi Construction Corporation</t>
  </si>
  <si>
    <t>CIENCO-TLG-Company319-Company68</t>
  </si>
  <si>
    <r>
      <rPr>
        <sz val="10"/>
        <rFont val="ＭＳ 明朝"/>
        <family val="1"/>
        <charset val="128"/>
      </rPr>
      <t>業者名</t>
    </r>
    <phoneticPr fontId="2"/>
  </si>
  <si>
    <t>CP-1</t>
    <phoneticPr fontId="2"/>
  </si>
  <si>
    <r>
      <t>TRACO</t>
    </r>
    <r>
      <rPr>
        <sz val="10"/>
        <rFont val="ＭＳ 明朝"/>
        <family val="1"/>
        <charset val="128"/>
      </rPr>
      <t>（ベトナム）</t>
    </r>
  </si>
  <si>
    <t>PK1-A</t>
    <phoneticPr fontId="2"/>
  </si>
  <si>
    <r>
      <rPr>
        <sz val="10"/>
        <rFont val="ＭＳ Ｐ明朝"/>
        <family val="1"/>
        <charset val="128"/>
      </rPr>
      <t>道路延長</t>
    </r>
    <r>
      <rPr>
        <sz val="10"/>
        <rFont val="Times New Roman"/>
        <family val="1"/>
      </rPr>
      <t>7000</t>
    </r>
    <r>
      <rPr>
        <sz val="10"/>
        <rFont val="ＭＳ Ｐ明朝"/>
        <family val="1"/>
        <charset val="128"/>
      </rPr>
      <t>ｍ</t>
    </r>
    <phoneticPr fontId="2"/>
  </si>
  <si>
    <t>PK1-B</t>
    <phoneticPr fontId="2"/>
  </si>
  <si>
    <r>
      <rPr>
        <sz val="10"/>
        <rFont val="ＭＳ Ｐ明朝"/>
        <family val="1"/>
        <charset val="128"/>
      </rPr>
      <t>道路延長</t>
    </r>
    <r>
      <rPr>
        <sz val="10"/>
        <rFont val="Times New Roman"/>
        <family val="1"/>
      </rPr>
      <t>10,820m</t>
    </r>
    <phoneticPr fontId="2"/>
  </si>
  <si>
    <t>PK1-C</t>
    <phoneticPr fontId="2"/>
  </si>
  <si>
    <r>
      <rPr>
        <sz val="10"/>
        <rFont val="ＭＳ Ｐ明朝"/>
        <family val="1"/>
        <charset val="128"/>
      </rPr>
      <t>道路延長</t>
    </r>
    <r>
      <rPr>
        <sz val="10"/>
        <rFont val="Times New Roman"/>
        <family val="1"/>
      </rPr>
      <t>9,330m</t>
    </r>
    <phoneticPr fontId="2"/>
  </si>
  <si>
    <t>PK2</t>
    <phoneticPr fontId="2"/>
  </si>
  <si>
    <r>
      <rPr>
        <sz val="10"/>
        <rFont val="ＭＳ 明朝"/>
        <family val="1"/>
        <charset val="128"/>
      </rPr>
      <t>土木工事</t>
    </r>
    <r>
      <rPr>
        <sz val="10"/>
        <rFont val="Times New Roman"/>
        <family val="1"/>
      </rPr>
      <t>(</t>
    </r>
    <r>
      <rPr>
        <sz val="10"/>
        <rFont val="ＭＳ 明朝"/>
        <family val="1"/>
        <charset val="128"/>
      </rPr>
      <t>橋梁主体</t>
    </r>
    <r>
      <rPr>
        <sz val="10"/>
        <rFont val="Times New Roman"/>
        <family val="1"/>
      </rPr>
      <t>)</t>
    </r>
  </si>
  <si>
    <r>
      <rPr>
        <sz val="10"/>
        <rFont val="ＭＳ 明朝"/>
        <family val="1"/>
        <charset val="128"/>
      </rPr>
      <t>土木工事</t>
    </r>
    <r>
      <rPr>
        <sz val="10"/>
        <rFont val="Times New Roman"/>
        <family val="1"/>
      </rPr>
      <t>(</t>
    </r>
    <r>
      <rPr>
        <sz val="10"/>
        <rFont val="ＭＳ 明朝"/>
        <family val="1"/>
        <charset val="128"/>
      </rPr>
      <t>軟弱地盤改良、橋梁主体</t>
    </r>
    <r>
      <rPr>
        <sz val="10"/>
        <rFont val="Times New Roman"/>
        <family val="1"/>
      </rPr>
      <t>)</t>
    </r>
  </si>
  <si>
    <t>CP-1.a</t>
    <phoneticPr fontId="2"/>
  </si>
  <si>
    <t>CP-1.b</t>
    <phoneticPr fontId="2"/>
  </si>
  <si>
    <t>CP-2</t>
    <phoneticPr fontId="2"/>
  </si>
  <si>
    <t>CP-3</t>
    <phoneticPr fontId="2"/>
  </si>
  <si>
    <t>CP-1A</t>
    <phoneticPr fontId="2"/>
  </si>
  <si>
    <t>CP-1B</t>
    <phoneticPr fontId="2"/>
  </si>
  <si>
    <t>CP-4G1</t>
    <phoneticPr fontId="2"/>
  </si>
  <si>
    <t>CP-4G2</t>
    <phoneticPr fontId="2"/>
  </si>
  <si>
    <t>CP-4G3</t>
    <phoneticPr fontId="2"/>
  </si>
  <si>
    <t>CP-A1</t>
    <phoneticPr fontId="2"/>
  </si>
  <si>
    <r>
      <rPr>
        <sz val="10"/>
        <rFont val="ＭＳ 明朝"/>
        <family val="1"/>
        <charset val="128"/>
      </rPr>
      <t>下水管路布設</t>
    </r>
  </si>
  <si>
    <t>CP-A2</t>
    <phoneticPr fontId="2"/>
  </si>
  <si>
    <t>CP-A3</t>
    <phoneticPr fontId="2"/>
  </si>
  <si>
    <t>CP-A4</t>
    <phoneticPr fontId="2"/>
  </si>
  <si>
    <t>CP-B</t>
    <phoneticPr fontId="2"/>
  </si>
  <si>
    <r>
      <t>Vinh Niem</t>
    </r>
    <r>
      <rPr>
        <sz val="10"/>
        <rFont val="ＭＳ 明朝"/>
        <family val="1"/>
        <charset val="128"/>
      </rPr>
      <t>下水処理場建設</t>
    </r>
  </si>
  <si>
    <r>
      <rPr>
        <sz val="10"/>
        <rFont val="ＭＳ 明朝"/>
        <family val="1"/>
        <charset val="128"/>
      </rPr>
      <t>ポンプ場増設（土木）</t>
    </r>
  </si>
  <si>
    <r>
      <rPr>
        <sz val="10"/>
        <rFont val="ＭＳ 明朝"/>
        <family val="1"/>
        <charset val="128"/>
      </rPr>
      <t>ポンプ場（</t>
    </r>
    <r>
      <rPr>
        <sz val="10"/>
        <rFont val="Times New Roman"/>
        <family val="1"/>
      </rPr>
      <t>M&amp;E</t>
    </r>
    <r>
      <rPr>
        <sz val="10"/>
        <rFont val="ＭＳ 明朝"/>
        <family val="1"/>
        <charset val="128"/>
      </rPr>
      <t>）</t>
    </r>
  </si>
  <si>
    <r>
      <t>KUBOTA</t>
    </r>
    <r>
      <rPr>
        <sz val="10"/>
        <rFont val="ＭＳ Ｐ明朝"/>
        <family val="1"/>
        <charset val="128"/>
      </rPr>
      <t>（</t>
    </r>
    <r>
      <rPr>
        <sz val="10"/>
        <rFont val="Times New Roman"/>
        <family val="1"/>
      </rPr>
      <t>Japan</t>
    </r>
    <r>
      <rPr>
        <sz val="10"/>
        <rFont val="ＭＳ Ｐ明朝"/>
        <family val="1"/>
        <charset val="128"/>
      </rPr>
      <t>）</t>
    </r>
  </si>
  <si>
    <r>
      <rPr>
        <sz val="10"/>
        <rFont val="ＭＳ 明朝"/>
        <family val="1"/>
        <charset val="128"/>
      </rPr>
      <t>河川改修</t>
    </r>
  </si>
  <si>
    <r>
      <rPr>
        <sz val="10"/>
        <rFont val="ＭＳ 明朝"/>
        <family val="1"/>
        <charset val="128"/>
      </rPr>
      <t>道路・橋梁</t>
    </r>
  </si>
  <si>
    <r>
      <rPr>
        <sz val="10"/>
        <rFont val="ＭＳ 明朝"/>
        <family val="1"/>
        <charset val="128"/>
      </rPr>
      <t>湖沼改善</t>
    </r>
    <r>
      <rPr>
        <sz val="10"/>
        <rFont val="Times New Roman"/>
        <family val="1"/>
      </rPr>
      <t>(1)</t>
    </r>
  </si>
  <si>
    <r>
      <rPr>
        <sz val="10"/>
        <rFont val="ＭＳ 明朝"/>
        <family val="1"/>
        <charset val="128"/>
      </rPr>
      <t>湖沼改善</t>
    </r>
    <r>
      <rPr>
        <sz val="10"/>
        <rFont val="Times New Roman"/>
        <family val="1"/>
      </rPr>
      <t>(2)</t>
    </r>
  </si>
  <si>
    <r>
      <rPr>
        <sz val="10"/>
        <rFont val="ＭＳ 明朝"/>
        <family val="1"/>
        <charset val="128"/>
      </rPr>
      <t>湖沼改善</t>
    </r>
    <r>
      <rPr>
        <sz val="10"/>
        <rFont val="Times New Roman"/>
        <family val="1"/>
      </rPr>
      <t>(4)</t>
    </r>
  </si>
  <si>
    <r>
      <rPr>
        <sz val="10"/>
        <rFont val="ＭＳ 明朝"/>
        <family val="1"/>
        <charset val="128"/>
      </rPr>
      <t>湖沼改善</t>
    </r>
    <r>
      <rPr>
        <sz val="10"/>
        <rFont val="Times New Roman"/>
        <family val="1"/>
      </rPr>
      <t>(3)</t>
    </r>
  </si>
  <si>
    <r>
      <rPr>
        <sz val="10"/>
        <rFont val="ＭＳ 明朝"/>
        <family val="1"/>
        <charset val="128"/>
      </rPr>
      <t>汚水処理場</t>
    </r>
  </si>
  <si>
    <r>
      <rPr>
        <sz val="10"/>
        <rFont val="ＭＳ 明朝"/>
        <family val="1"/>
        <charset val="128"/>
      </rPr>
      <t>下水管渠敷設</t>
    </r>
  </si>
  <si>
    <r>
      <rPr>
        <sz val="10"/>
        <rFont val="ＭＳ 明朝"/>
        <family val="1"/>
        <charset val="128"/>
      </rPr>
      <t>機材調達</t>
    </r>
  </si>
  <si>
    <t>CIENCO 8</t>
    <phoneticPr fontId="2"/>
  </si>
  <si>
    <t>Kolon Global Corporation</t>
    <phoneticPr fontId="2"/>
  </si>
  <si>
    <r>
      <rPr>
        <sz val="10"/>
        <rFont val="ＭＳ Ｐ明朝"/>
        <family val="1"/>
        <charset val="128"/>
      </rPr>
      <t>大成（</t>
    </r>
    <r>
      <rPr>
        <sz val="10"/>
        <rFont val="Times New Roman"/>
        <family val="1"/>
      </rPr>
      <t>TKN</t>
    </r>
    <r>
      <rPr>
        <sz val="10"/>
        <rFont val="ＭＳ Ｐ明朝"/>
        <family val="1"/>
        <charset val="128"/>
      </rPr>
      <t>代表）</t>
    </r>
    <rPh sb="0" eb="2">
      <t>タイセイ</t>
    </rPh>
    <rPh sb="6" eb="8">
      <t>ダイヒョウ</t>
    </rPh>
    <phoneticPr fontId="2"/>
  </si>
  <si>
    <t>P-6</t>
    <phoneticPr fontId="2"/>
  </si>
  <si>
    <t>P-5</t>
    <phoneticPr fontId="2"/>
  </si>
  <si>
    <r>
      <t>NTT</t>
    </r>
    <r>
      <rPr>
        <sz val="10"/>
        <rFont val="ＭＳ 明朝"/>
        <family val="1"/>
        <charset val="128"/>
      </rPr>
      <t>データ</t>
    </r>
    <phoneticPr fontId="2"/>
  </si>
  <si>
    <t>PK7</t>
    <phoneticPr fontId="2"/>
  </si>
  <si>
    <t>PK8</t>
    <phoneticPr fontId="2"/>
  </si>
  <si>
    <t>PK9</t>
    <phoneticPr fontId="2"/>
  </si>
  <si>
    <t>東芝・日立・伊藤忠</t>
    <rPh sb="0" eb="2">
      <t>トウシバ</t>
    </rPh>
    <rPh sb="3" eb="5">
      <t>ヒタチ</t>
    </rPh>
    <rPh sb="6" eb="9">
      <t>イトウチュウ</t>
    </rPh>
    <phoneticPr fontId="2"/>
  </si>
  <si>
    <r>
      <rPr>
        <sz val="10"/>
        <rFont val="ＭＳ 明朝"/>
        <family val="1"/>
        <charset val="128"/>
      </rPr>
      <t>契約工期</t>
    </r>
    <r>
      <rPr>
        <vertAlign val="superscript"/>
        <sz val="9"/>
        <rFont val="ＭＳ 明朝"/>
        <family val="1"/>
        <charset val="128"/>
      </rPr>
      <t/>
    </r>
    <phoneticPr fontId="2"/>
  </si>
  <si>
    <t>増し杭対策</t>
    <rPh sb="0" eb="1">
      <t>マ</t>
    </rPh>
    <rPh sb="2" eb="3">
      <t>クイ</t>
    </rPh>
    <rPh sb="3" eb="5">
      <t>タイサク</t>
    </rPh>
    <phoneticPr fontId="2"/>
  </si>
  <si>
    <t>業者ネゴ中</t>
    <rPh sb="0" eb="2">
      <t>ギョウシャ</t>
    </rPh>
    <rPh sb="4" eb="5">
      <t>チュウ</t>
    </rPh>
    <phoneticPr fontId="2"/>
  </si>
  <si>
    <r>
      <t>Salcon</t>
    </r>
    <r>
      <rPr>
        <sz val="10"/>
        <rFont val="ＭＳ 明朝"/>
        <family val="1"/>
        <charset val="128"/>
      </rPr>
      <t>（</t>
    </r>
    <r>
      <rPr>
        <sz val="10"/>
        <rFont val="Times New Roman"/>
        <family val="1"/>
      </rPr>
      <t>Malaysia</t>
    </r>
    <r>
      <rPr>
        <sz val="10"/>
        <rFont val="ＭＳ 明朝"/>
        <family val="1"/>
        <charset val="128"/>
      </rPr>
      <t>）</t>
    </r>
    <phoneticPr fontId="2"/>
  </si>
  <si>
    <r>
      <t>Degramont</t>
    </r>
    <r>
      <rPr>
        <sz val="10"/>
        <rFont val="ＭＳ 明朝"/>
        <family val="1"/>
        <charset val="128"/>
      </rPr>
      <t>（</t>
    </r>
    <r>
      <rPr>
        <sz val="10"/>
        <rFont val="Times New Roman"/>
        <family val="1"/>
      </rPr>
      <t>India</t>
    </r>
    <r>
      <rPr>
        <sz val="10"/>
        <rFont val="ＭＳ 明朝"/>
        <family val="1"/>
        <charset val="128"/>
      </rPr>
      <t>）</t>
    </r>
    <phoneticPr fontId="2"/>
  </si>
  <si>
    <t>JV of WASECO and Nam Thinh</t>
    <phoneticPr fontId="2"/>
  </si>
  <si>
    <t>WASECO</t>
    <phoneticPr fontId="2"/>
  </si>
  <si>
    <t>Bach Dang 4</t>
    <phoneticPr fontId="2"/>
  </si>
  <si>
    <t>Kubota (Japan)</t>
    <phoneticPr fontId="2"/>
  </si>
  <si>
    <t>Song Da 11 &amp; 25</t>
    <phoneticPr fontId="2"/>
  </si>
  <si>
    <t>Bach Dang Construvtion</t>
    <phoneticPr fontId="2"/>
  </si>
  <si>
    <t>CIENCI 8-Viet Nat JV</t>
    <phoneticPr fontId="2"/>
  </si>
  <si>
    <t>Bach Dang-Bach Dang 1</t>
    <phoneticPr fontId="2"/>
  </si>
  <si>
    <r>
      <t xml:space="preserve">Hydraulic </t>
    </r>
    <r>
      <rPr>
        <sz val="10"/>
        <rFont val="Times New Roman"/>
        <family val="1"/>
      </rPr>
      <t>No.4</t>
    </r>
    <phoneticPr fontId="2"/>
  </si>
  <si>
    <r>
      <t>Kumho Industrial (Korea, under nego.</t>
    </r>
    <r>
      <rPr>
        <sz val="10"/>
        <rFont val="ＭＳ Ｐ明朝"/>
        <family val="1"/>
        <charset val="128"/>
      </rPr>
      <t>）</t>
    </r>
    <phoneticPr fontId="2"/>
  </si>
  <si>
    <t>China Road &amp; Bridge Corp.</t>
    <phoneticPr fontId="2"/>
  </si>
  <si>
    <r>
      <t>POSCO E&amp;C (Korea)</t>
    </r>
    <r>
      <rPr>
        <sz val="10"/>
        <rFont val="ＭＳ 明朝"/>
        <family val="1"/>
        <charset val="128"/>
      </rPr>
      <t>　</t>
    </r>
    <r>
      <rPr>
        <sz val="10"/>
        <rFont val="Times New Roman"/>
        <family val="1"/>
      </rPr>
      <t xml:space="preserve"> </t>
    </r>
    <phoneticPr fontId="2"/>
  </si>
  <si>
    <t>Vinawaco- Phuong Thanh Ttansconsin JV</t>
    <phoneticPr fontId="2"/>
  </si>
  <si>
    <t>CIENCO 4</t>
    <phoneticPr fontId="2"/>
  </si>
  <si>
    <t>CIENCO 6 &amp; CIENCO 8 JV</t>
    <phoneticPr fontId="2"/>
  </si>
  <si>
    <t>Truong Son, Van Cuong JV</t>
    <phoneticPr fontId="2"/>
  </si>
  <si>
    <t>日立-日立ﾌﾟﾗﾝﾄ　ＪＶ</t>
    <rPh sb="0" eb="2">
      <t>ヒタチ</t>
    </rPh>
    <rPh sb="3" eb="5">
      <t>ヒタチ</t>
    </rPh>
    <phoneticPr fontId="2"/>
  </si>
  <si>
    <r>
      <rPr>
        <sz val="10"/>
        <rFont val="ＭＳ Ｐ明朝"/>
        <family val="1"/>
        <charset val="128"/>
      </rPr>
      <t>住友</t>
    </r>
    <r>
      <rPr>
        <sz val="10"/>
        <rFont val="Times New Roman"/>
        <family val="1"/>
      </rPr>
      <t>―Cienco</t>
    </r>
    <r>
      <rPr>
        <sz val="10"/>
        <rFont val="ＭＳ Ｐ明朝"/>
        <family val="1"/>
        <charset val="128"/>
      </rPr>
      <t>　</t>
    </r>
    <r>
      <rPr>
        <sz val="10"/>
        <rFont val="Times New Roman"/>
        <family val="1"/>
      </rPr>
      <t>JV</t>
    </r>
    <rPh sb="0" eb="2">
      <t>スミトモ</t>
    </rPh>
    <phoneticPr fontId="2"/>
  </si>
  <si>
    <t>Song Hong JSC</t>
    <phoneticPr fontId="2"/>
  </si>
  <si>
    <t>Cuu Long/Xay Lap Dien</t>
    <phoneticPr fontId="2"/>
  </si>
  <si>
    <t>POSCO E&amp;C</t>
    <phoneticPr fontId="2"/>
  </si>
  <si>
    <t>VIWASEEN</t>
    <phoneticPr fontId="2"/>
  </si>
  <si>
    <t>Entec &amp; Miba</t>
    <phoneticPr fontId="2"/>
  </si>
  <si>
    <t>Hanaka</t>
    <phoneticPr fontId="2"/>
  </si>
  <si>
    <t>Duyen Ha</t>
    <phoneticPr fontId="2"/>
  </si>
  <si>
    <t>ﾎｰﾁﾐﾝ市都市鉄道1号線</t>
    <rPh sb="6" eb="8">
      <t>トシ</t>
    </rPh>
    <rPh sb="8" eb="10">
      <t>テツドウ</t>
    </rPh>
    <rPh sb="11" eb="13">
      <t>ゴウセン</t>
    </rPh>
    <phoneticPr fontId="2"/>
  </si>
  <si>
    <t>51号線給水</t>
    <phoneticPr fontId="2"/>
  </si>
  <si>
    <t xml:space="preserve">Urban Infra Dev. Investment -Bach Dang </t>
    <phoneticPr fontId="2"/>
  </si>
  <si>
    <t>Civil Engineering Construction Corp. No.1</t>
    <phoneticPr fontId="2"/>
  </si>
  <si>
    <t>Urban Infra Dev. Investment</t>
    <phoneticPr fontId="2"/>
  </si>
  <si>
    <t>CIENCO 1, CIENCO 8, Thang Long JV</t>
    <phoneticPr fontId="2"/>
  </si>
  <si>
    <t>ｻｰﾋﾞｽ道路建設</t>
    <phoneticPr fontId="2"/>
  </si>
  <si>
    <t>ﾋﾞﾝｲｴﾝ地区変圧器の供給</t>
    <rPh sb="8" eb="11">
      <t>ヘンアツキ</t>
    </rPh>
    <phoneticPr fontId="2"/>
  </si>
  <si>
    <t>ﾋﾞﾝｲｴﾝ地区配電線の供給</t>
    <phoneticPr fontId="2"/>
  </si>
  <si>
    <t>ﾋﾞﾝｲｴﾝ地区配電網改善修復</t>
    <phoneticPr fontId="2"/>
  </si>
  <si>
    <t>ﾌｯｸｲｴﾝ地区変圧器の供給</t>
    <rPh sb="8" eb="11">
      <t>ヘンアツキ</t>
    </rPh>
    <phoneticPr fontId="2"/>
  </si>
  <si>
    <t>ﾌｯｸｲｴﾝ地区配電線の供給</t>
    <phoneticPr fontId="2"/>
  </si>
  <si>
    <t>ﾌｯｸｲｴﾝ地区配電網改善修復</t>
    <phoneticPr fontId="2"/>
  </si>
  <si>
    <t>パッケージ名/コンポーネント</t>
    <rPh sb="5" eb="6">
      <t>メイ</t>
    </rPh>
    <phoneticPr fontId="2"/>
  </si>
  <si>
    <t>進捗阻害要因・問題点</t>
    <rPh sb="0" eb="2">
      <t>シンチョク</t>
    </rPh>
    <rPh sb="2" eb="4">
      <t>ソガイ</t>
    </rPh>
    <rPh sb="4" eb="6">
      <t>ヨウイン</t>
    </rPh>
    <rPh sb="7" eb="10">
      <t>モンダイテン</t>
    </rPh>
    <phoneticPr fontId="2"/>
  </si>
  <si>
    <t>地下土木（ﾍﾞﾝﾀｲﾝ-ｵﾍﾟﾗﾊｳｽ）</t>
    <rPh sb="0" eb="2">
      <t>チカ</t>
    </rPh>
    <rPh sb="2" eb="4">
      <t>ドボク</t>
    </rPh>
    <phoneticPr fontId="2"/>
  </si>
  <si>
    <t>地下土木（ｵﾍﾟﾗﾊｳｽ-ﾊﾞｿﾝ造船所）</t>
    <rPh sb="0" eb="2">
      <t>チカ</t>
    </rPh>
    <rPh sb="2" eb="4">
      <t>ドボク</t>
    </rPh>
    <rPh sb="17" eb="19">
      <t>ゾウセン</t>
    </rPh>
    <rPh sb="19" eb="20">
      <t>ジョ</t>
    </rPh>
    <phoneticPr fontId="2"/>
  </si>
  <si>
    <r>
      <t>Ba Ton</t>
    </r>
    <r>
      <rPr>
        <sz val="10"/>
        <rFont val="ＭＳ 明朝"/>
        <family val="1"/>
        <charset val="128"/>
      </rPr>
      <t>水路</t>
    </r>
    <r>
      <rPr>
        <sz val="10"/>
        <rFont val="Times New Roman"/>
        <family val="1"/>
      </rPr>
      <t>/</t>
    </r>
    <r>
      <rPr>
        <sz val="10"/>
        <rFont val="ＭＳ 明朝"/>
        <family val="1"/>
        <charset val="128"/>
      </rPr>
      <t>付帯水路(暗渠)､</t>
    </r>
    <r>
      <rPr>
        <sz val="10"/>
        <rFont val="ＭＳ 明朝"/>
        <family val="1"/>
        <charset val="128"/>
      </rPr>
      <t>調整池</t>
    </r>
    <phoneticPr fontId="2"/>
  </si>
  <si>
    <t>水路改善(暗渠含む)､下水管路布設</t>
    <phoneticPr fontId="2"/>
  </si>
  <si>
    <t>ﾊﾉｲ市排水2期</t>
    <phoneticPr fontId="2"/>
  </si>
  <si>
    <t>ﾊｲﾌｫﾝ市下水排水改善</t>
    <rPh sb="5" eb="6">
      <t>シ</t>
    </rPh>
    <phoneticPr fontId="2"/>
  </si>
  <si>
    <t>高架土木（ﾊﾞｿﾝ造船所-ｽｵｲﾃｨｴﾝ､車両基地）</t>
    <rPh sb="0" eb="2">
      <t>コウカ</t>
    </rPh>
    <rPh sb="2" eb="4">
      <t>ドボク</t>
    </rPh>
    <rPh sb="9" eb="11">
      <t>ゾウセン</t>
    </rPh>
    <rPh sb="11" eb="12">
      <t>ジョ</t>
    </rPh>
    <rPh sb="22" eb="23">
      <t>シャリョウ</t>
    </rPh>
    <rPh sb="23" eb="25">
      <t>キチ</t>
    </rPh>
    <phoneticPr fontId="2"/>
  </si>
  <si>
    <t>2009/11-2014/9</t>
    <phoneticPr fontId="2"/>
  </si>
  <si>
    <t>2012/2-2015/9</t>
    <phoneticPr fontId="2"/>
  </si>
  <si>
    <t>2012/1-2015/12</t>
    <phoneticPr fontId="2"/>
  </si>
  <si>
    <t>2009/12-2012/12</t>
    <phoneticPr fontId="2"/>
  </si>
  <si>
    <t>契約待ち</t>
    <rPh sb="0" eb="2">
      <t>ケイヤク</t>
    </rPh>
    <rPh sb="2" eb="3">
      <t>マ</t>
    </rPh>
    <phoneticPr fontId="2"/>
  </si>
  <si>
    <t>2013/2-2015/2</t>
    <phoneticPr fontId="2"/>
  </si>
  <si>
    <t>清水-前田 応札､入札評価結果承認待ち</t>
    <rPh sb="0" eb="2">
      <t>シミズ</t>
    </rPh>
    <rPh sb="3" eb="5">
      <t>マエダ</t>
    </rPh>
    <rPh sb="6" eb="8">
      <t>オウサツ</t>
    </rPh>
    <phoneticPr fontId="2"/>
  </si>
  <si>
    <r>
      <rPr>
        <sz val="10"/>
        <rFont val="ＭＳ 明朝"/>
        <family val="1"/>
        <charset val="128"/>
      </rPr>
      <t>ﾎﾟﾝﾌﾟ場</t>
    </r>
    <r>
      <rPr>
        <sz val="10"/>
        <rFont val="Times New Roman"/>
        <family val="1"/>
      </rPr>
      <t>4</t>
    </r>
    <r>
      <rPr>
        <sz val="10"/>
        <rFont val="ＭＳ 明朝"/>
        <family val="1"/>
        <charset val="128"/>
      </rPr>
      <t>ヵ所(取水/浄水/加圧)機電工事</t>
    </r>
    <r>
      <rPr>
        <sz val="10"/>
        <rFont val="Times New Roman"/>
        <family val="1"/>
      </rPr>
      <t/>
    </r>
    <rPh sb="5" eb="6">
      <t>ジョウ</t>
    </rPh>
    <rPh sb="8" eb="9">
      <t>ショ</t>
    </rPh>
    <rPh sb="10" eb="12">
      <t>シュスイ</t>
    </rPh>
    <rPh sb="13" eb="15">
      <t>ジョウスイ</t>
    </rPh>
    <rPh sb="16" eb="18">
      <t>カアツ</t>
    </rPh>
    <rPh sb="19" eb="20">
      <t>キ</t>
    </rPh>
    <rPh sb="21" eb="23">
      <t>コウジ</t>
    </rPh>
    <phoneticPr fontId="2"/>
  </si>
  <si>
    <t>CIENCO 8, T. Long, Vinaconex, T.Son JV</t>
    <phoneticPr fontId="2"/>
  </si>
  <si>
    <t>国道3号線</t>
    <phoneticPr fontId="2"/>
  </si>
  <si>
    <t>Vietnam</t>
    <phoneticPr fontId="2"/>
  </si>
  <si>
    <t>Japan</t>
    <phoneticPr fontId="2"/>
  </si>
  <si>
    <t>Korea</t>
    <phoneticPr fontId="2"/>
  </si>
  <si>
    <t>China</t>
    <phoneticPr fontId="2"/>
  </si>
  <si>
    <t>Malaysia</t>
    <phoneticPr fontId="2"/>
  </si>
  <si>
    <t>India</t>
    <phoneticPr fontId="2"/>
  </si>
  <si>
    <r>
      <t>土木</t>
    </r>
    <r>
      <rPr>
        <sz val="10"/>
        <rFont val="Times New Roman"/>
        <family val="1"/>
      </rPr>
      <t xml:space="preserve">(Interchange, </t>
    </r>
    <r>
      <rPr>
        <sz val="10"/>
        <rFont val="ＭＳ Ｐ明朝"/>
        <family val="1"/>
        <charset val="128"/>
      </rPr>
      <t>軟弱地盤改良、橋梁</t>
    </r>
    <r>
      <rPr>
        <sz val="10"/>
        <rFont val="Times New Roman"/>
        <family val="1"/>
      </rPr>
      <t>)</t>
    </r>
    <phoneticPr fontId="2"/>
  </si>
  <si>
    <r>
      <t>ITS(</t>
    </r>
    <r>
      <rPr>
        <sz val="10"/>
        <rFont val="ＭＳ 明朝"/>
        <family val="1"/>
        <charset val="128"/>
      </rPr>
      <t>交通管制</t>
    </r>
    <r>
      <rPr>
        <sz val="10"/>
        <rFont val="Times New Roman"/>
        <family val="1"/>
      </rPr>
      <t>/</t>
    </r>
    <r>
      <rPr>
        <sz val="10"/>
        <rFont val="ＭＳ 明朝"/>
        <family val="1"/>
        <charset val="128"/>
      </rPr>
      <t>料金徴収ｼｽﾃﾑ</t>
    </r>
    <r>
      <rPr>
        <sz val="10"/>
        <rFont val="Times New Roman"/>
        <family val="1"/>
      </rPr>
      <t>) /EPC</t>
    </r>
    <r>
      <rPr>
        <sz val="10"/>
        <rFont val="ＭＳ 明朝"/>
        <family val="1"/>
        <charset val="128"/>
      </rPr>
      <t>契約</t>
    </r>
    <phoneticPr fontId="2"/>
  </si>
  <si>
    <r>
      <rPr>
        <sz val="10"/>
        <rFont val="ＭＳ 明朝"/>
        <family val="1"/>
        <charset val="128"/>
      </rPr>
      <t>土木工事</t>
    </r>
    <r>
      <rPr>
        <sz val="10"/>
        <rFont val="Times New Roman"/>
        <family val="1"/>
      </rPr>
      <t>(</t>
    </r>
    <r>
      <rPr>
        <sz val="10"/>
        <rFont val="ＭＳ 明朝"/>
        <family val="1"/>
        <charset val="128"/>
      </rPr>
      <t>橋梁主体</t>
    </r>
    <r>
      <rPr>
        <sz val="10"/>
        <rFont val="Times New Roman"/>
        <family val="1"/>
      </rPr>
      <t>)</t>
    </r>
    <phoneticPr fontId="2"/>
  </si>
  <si>
    <r>
      <rPr>
        <sz val="10"/>
        <rFont val="ＭＳ 明朝"/>
        <family val="1"/>
        <charset val="128"/>
      </rPr>
      <t>ﾎﾟﾝﾌﾟ場：取水､加圧(</t>
    </r>
    <r>
      <rPr>
        <sz val="10"/>
        <rFont val="Times New Roman"/>
        <family val="1"/>
      </rPr>
      <t>2)</t>
    </r>
    <r>
      <rPr>
        <sz val="10"/>
        <rFont val="ＭＳ 明朝"/>
        <family val="1"/>
        <charset val="128"/>
      </rPr>
      <t>の土木･建築</t>
    </r>
    <rPh sb="5" eb="6">
      <t>ジョウ</t>
    </rPh>
    <rPh sb="7" eb="9">
      <t>シュスイ</t>
    </rPh>
    <rPh sb="10" eb="12">
      <t>カアツ</t>
    </rPh>
    <rPh sb="16" eb="18">
      <t>ドボク</t>
    </rPh>
    <rPh sb="19" eb="21">
      <t>ケンチク</t>
    </rPh>
    <phoneticPr fontId="2"/>
  </si>
  <si>
    <t>導水管及び送水管工事</t>
    <phoneticPr fontId="2"/>
  </si>
  <si>
    <t>浄水場建設工事</t>
    <phoneticPr fontId="2"/>
  </si>
  <si>
    <t>電源供給工事</t>
    <phoneticPr fontId="2"/>
  </si>
  <si>
    <t>ﾛﾝﾀｲﾝ地区配水管建設工事</t>
    <phoneticPr fontId="2"/>
  </si>
  <si>
    <t>ﾉﾝﾁｬｯｸ市配水管建設工事</t>
    <phoneticPr fontId="2"/>
  </si>
  <si>
    <t>Japan/Vietnam</t>
    <phoneticPr fontId="2"/>
  </si>
  <si>
    <t>(業者国)</t>
    <rPh sb="1" eb="3">
      <t>ギョウシャ</t>
    </rPh>
    <rPh sb="3" eb="4">
      <t>クニ</t>
    </rPh>
    <phoneticPr fontId="2"/>
  </si>
  <si>
    <r>
      <rPr>
        <sz val="10"/>
        <rFont val="ＭＳ Ｐ明朝"/>
        <family val="1"/>
        <charset val="128"/>
      </rPr>
      <t>全国</t>
    </r>
    <r>
      <rPr>
        <sz val="10"/>
        <rFont val="Times New Roman"/>
        <family val="1"/>
      </rPr>
      <t>11</t>
    </r>
    <r>
      <rPr>
        <sz val="10"/>
        <rFont val="ＭＳ Ｐ明朝"/>
        <family val="1"/>
        <charset val="128"/>
      </rPr>
      <t>省内の荒廃した流域保全林の再生と持続的管理を目的に、各省保全林区内の森林ｲﾝﾍﾞﾝﾄﾘｰ､地図作成､植林､森林保全､林業ｲﾝﾌﾗ建設、生計改善活動、小規模農村ｲﾝﾌﾗの詳細設計／建設等を含む事業実施支援</t>
    </r>
    <rPh sb="0" eb="2">
      <t>ゼンコク</t>
    </rPh>
    <rPh sb="4" eb="5">
      <t>ショウ</t>
    </rPh>
    <rPh sb="36" eb="37">
      <t>ナイ</t>
    </rPh>
    <phoneticPr fontId="2"/>
  </si>
  <si>
    <r>
      <rPr>
        <sz val="10"/>
        <rFont val="ＭＳ Ｐ明朝"/>
        <family val="1"/>
        <charset val="128"/>
      </rPr>
      <t>全国</t>
    </r>
    <r>
      <rPr>
        <sz val="10"/>
        <rFont val="Times New Roman"/>
        <family val="1"/>
      </rPr>
      <t>36</t>
    </r>
    <r>
      <rPr>
        <sz val="10"/>
        <rFont val="ＭＳ Ｐ明朝"/>
        <family val="1"/>
        <charset val="128"/>
      </rPr>
      <t>省内の道路（</t>
    </r>
    <r>
      <rPr>
        <sz val="10"/>
        <rFont val="Times New Roman"/>
        <family val="1"/>
      </rPr>
      <t>50</t>
    </r>
    <r>
      <rPr>
        <sz val="10"/>
        <rFont val="ＭＳ Ｐ明朝"/>
        <family val="1"/>
        <charset val="128"/>
      </rPr>
      <t>事業）、上水（</t>
    </r>
    <r>
      <rPr>
        <sz val="10"/>
        <rFont val="Times New Roman"/>
        <family val="1"/>
      </rPr>
      <t>15</t>
    </r>
    <r>
      <rPr>
        <sz val="10"/>
        <rFont val="ＭＳ Ｐ明朝"/>
        <family val="1"/>
        <charset val="128"/>
      </rPr>
      <t>）、配電（</t>
    </r>
    <r>
      <rPr>
        <sz val="10"/>
        <rFont val="Times New Roman"/>
        <family val="1"/>
      </rPr>
      <t>14)</t>
    </r>
    <r>
      <rPr>
        <sz val="10"/>
        <rFont val="ＭＳ Ｐ明朝"/>
        <family val="1"/>
        <charset val="128"/>
      </rPr>
      <t>，灌漑</t>
    </r>
    <r>
      <rPr>
        <sz val="10"/>
        <rFont val="Times New Roman"/>
        <family val="1"/>
      </rPr>
      <t>(16)</t>
    </r>
    <r>
      <rPr>
        <sz val="10"/>
        <rFont val="ＭＳ Ｐ明朝"/>
        <family val="1"/>
        <charset val="128"/>
      </rPr>
      <t>、ﾊﾟｲﾛｯﾄ事業</t>
    </r>
    <r>
      <rPr>
        <sz val="10"/>
        <rFont val="Times New Roman"/>
        <family val="1"/>
      </rPr>
      <t>(</t>
    </r>
    <r>
      <rPr>
        <sz val="10"/>
        <rFont val="ＭＳ Ｐ明朝"/>
        <family val="1"/>
        <charset val="128"/>
      </rPr>
      <t>ﾃﾞｨｴﾝﾋﾞｴﾝ､ﾀﾝﾎｱの</t>
    </r>
    <r>
      <rPr>
        <sz val="10"/>
        <rFont val="Times New Roman"/>
        <family val="1"/>
      </rPr>
      <t>2</t>
    </r>
    <r>
      <rPr>
        <sz val="10"/>
        <rFont val="ＭＳ Ｐ明朝"/>
        <family val="1"/>
        <charset val="128"/>
      </rPr>
      <t>郡</t>
    </r>
    <r>
      <rPr>
        <sz val="10"/>
        <rFont val="Times New Roman"/>
        <family val="1"/>
      </rPr>
      <t>)</t>
    </r>
    <r>
      <rPr>
        <sz val="10"/>
        <rFont val="ＭＳ Ｐ明朝"/>
        <family val="1"/>
        <charset val="128"/>
      </rPr>
      <t>に係る案件監理、実施組織の能力向上</t>
    </r>
    <rPh sb="0" eb="2">
      <t>ゼンコク</t>
    </rPh>
    <rPh sb="4" eb="5">
      <t>ショウ</t>
    </rPh>
    <rPh sb="5" eb="6">
      <t>ナイ</t>
    </rPh>
    <rPh sb="65" eb="66">
      <t>カカ</t>
    </rPh>
    <phoneticPr fontId="2"/>
  </si>
  <si>
    <t>（左記に対する）今後の取り組み</t>
    <rPh sb="1" eb="3">
      <t>サキ</t>
    </rPh>
    <rPh sb="4" eb="5">
      <t>タイ</t>
    </rPh>
    <rPh sb="8" eb="10">
      <t>コンゴ</t>
    </rPh>
    <rPh sb="11" eb="12">
      <t>ト</t>
    </rPh>
    <rPh sb="13" eb="14">
      <t>ク</t>
    </rPh>
    <phoneticPr fontId="2"/>
  </si>
  <si>
    <t>ﾗｯｸﾌｪﾝ港</t>
    <rPh sb="6" eb="7">
      <t>ミナト</t>
    </rPh>
    <phoneticPr fontId="2"/>
  </si>
  <si>
    <t>PK-6</t>
    <phoneticPr fontId="2"/>
  </si>
  <si>
    <t>PK-7</t>
    <phoneticPr fontId="2"/>
  </si>
  <si>
    <t>PK-8</t>
    <phoneticPr fontId="2"/>
  </si>
  <si>
    <t>PK-9</t>
    <phoneticPr fontId="2"/>
  </si>
  <si>
    <t>埋立､地盤改良､護岸､公共関連施設</t>
    <rPh sb="0" eb="2">
      <t>ウメタテ</t>
    </rPh>
    <rPh sb="3" eb="5">
      <t>ジバン</t>
    </rPh>
    <rPh sb="5" eb="7">
      <t>カイリョウ</t>
    </rPh>
    <rPh sb="8" eb="10">
      <t>ゴガン</t>
    </rPh>
    <rPh sb="11" eb="13">
      <t>コウキョウ</t>
    </rPh>
    <rPh sb="13" eb="15">
      <t>カンレン</t>
    </rPh>
    <rPh sb="15" eb="17">
      <t>シセツ</t>
    </rPh>
    <phoneticPr fontId="2"/>
  </si>
  <si>
    <t>Korea/Japan</t>
    <phoneticPr fontId="2"/>
  </si>
  <si>
    <t>南北高速道路(ﾎｰﾁﾐﾝ市-ﾛﾝﾀｲﾝ)</t>
    <rPh sb="12" eb="13">
      <t>シ</t>
    </rPh>
    <phoneticPr fontId="2"/>
  </si>
  <si>
    <t>汚水中継ポンプ場建設</t>
    <phoneticPr fontId="2"/>
  </si>
  <si>
    <r>
      <rPr>
        <sz val="10"/>
        <rFont val="ＭＳ Ｐ明朝"/>
        <family val="1"/>
        <charset val="128"/>
      </rPr>
      <t>道路延長</t>
    </r>
    <r>
      <rPr>
        <sz val="10"/>
        <rFont val="Times New Roman"/>
        <family val="1"/>
      </rPr>
      <t>34,413</t>
    </r>
    <r>
      <rPr>
        <sz val="10"/>
        <rFont val="ＭＳ Ｐ明朝"/>
        <family val="1"/>
        <charset val="128"/>
      </rPr>
      <t>ｍ、橋梁</t>
    </r>
    <r>
      <rPr>
        <sz val="10"/>
        <rFont val="Times New Roman"/>
        <family val="1"/>
      </rPr>
      <t>68</t>
    </r>
    <r>
      <rPr>
        <sz val="10"/>
        <rFont val="ＭＳ Ｐ明朝"/>
        <family val="1"/>
        <charset val="128"/>
      </rPr>
      <t>橋</t>
    </r>
    <rPh sb="12" eb="14">
      <t>キョウリョウ</t>
    </rPh>
    <rPh sb="16" eb="17">
      <t>ハシ</t>
    </rPh>
    <phoneticPr fontId="2"/>
  </si>
  <si>
    <t>ﾒﾘﾝ道路新設</t>
    <phoneticPr fontId="2"/>
  </si>
  <si>
    <t>上水道施設改善</t>
    <phoneticPr fontId="2"/>
  </si>
  <si>
    <t>下水道施設改善</t>
    <phoneticPr fontId="2"/>
  </si>
  <si>
    <t>P-1</t>
    <phoneticPr fontId="2"/>
  </si>
  <si>
    <t>入札書類作成中</t>
    <rPh sb="0" eb="2">
      <t>ニュウサツ</t>
    </rPh>
    <rPh sb="2" eb="4">
      <t>ショルイ</t>
    </rPh>
    <rPh sb="4" eb="7">
      <t>サクセイチュウ</t>
    </rPh>
    <phoneticPr fontId="2"/>
  </si>
  <si>
    <t>2012/7-2017/11</t>
    <phoneticPr fontId="2"/>
  </si>
  <si>
    <t>2013/8-2019/10</t>
    <phoneticPr fontId="2"/>
  </si>
  <si>
    <t>ﾋﾞﾝﾌｯｸ省投資環境改善</t>
    <rPh sb="6" eb="7">
      <t>ショウ</t>
    </rPh>
    <rPh sb="11" eb="13">
      <t>カイゼン</t>
    </rPh>
    <phoneticPr fontId="2"/>
  </si>
  <si>
    <t>ｶﾝﾄｰ橋&amp;国道1号線ﾊﾞｲﾊﾟｽ</t>
    <rPh sb="6" eb="8">
      <t>コクドウ</t>
    </rPh>
    <rPh sb="9" eb="11">
      <t>ゴウセン</t>
    </rPh>
    <phoneticPr fontId="2"/>
  </si>
  <si>
    <t>保全林回復･持続的管理</t>
    <phoneticPr fontId="2"/>
  </si>
  <si>
    <t>貧困地域小規模ｲﾝﾌﾗ整備</t>
    <phoneticPr fontId="2"/>
  </si>
  <si>
    <t>Penta-TOA JV</t>
    <phoneticPr fontId="2"/>
  </si>
  <si>
    <r>
      <t>2013/6-2019/9</t>
    </r>
    <r>
      <rPr>
        <sz val="10"/>
        <rFont val="ＭＳ Ｐ明朝"/>
        <family val="1"/>
        <charset val="128"/>
      </rPr>
      <t xml:space="preserve">
</t>
    </r>
    <phoneticPr fontId="2"/>
  </si>
  <si>
    <t>2008/11-2013/12</t>
    <phoneticPr fontId="2"/>
  </si>
  <si>
    <t>2009/4-2010/12</t>
    <phoneticPr fontId="2"/>
  </si>
  <si>
    <t>2011/3-2015/12</t>
    <phoneticPr fontId="2"/>
  </si>
  <si>
    <t>2012/4-2014/5</t>
    <phoneticPr fontId="2"/>
  </si>
  <si>
    <t>2011/11-2014/1</t>
    <phoneticPr fontId="2"/>
  </si>
  <si>
    <t>2010/9-2013/1</t>
    <phoneticPr fontId="2"/>
  </si>
  <si>
    <t>2009/4-2011/1</t>
    <phoneticPr fontId="2"/>
  </si>
  <si>
    <t>2010/9-2014/7</t>
    <phoneticPr fontId="2"/>
  </si>
  <si>
    <t>2013/6-2014/10</t>
    <phoneticPr fontId="2"/>
  </si>
  <si>
    <t>2012/6-2014/6</t>
    <phoneticPr fontId="2"/>
  </si>
  <si>
    <t>2011/12-2014/3</t>
    <phoneticPr fontId="2"/>
  </si>
  <si>
    <t>2011/3-2012/1</t>
    <phoneticPr fontId="2"/>
  </si>
  <si>
    <t>2011/9-2015/12</t>
    <phoneticPr fontId="2"/>
  </si>
  <si>
    <t>2011/12-2015/12</t>
    <phoneticPr fontId="2"/>
  </si>
  <si>
    <t>2011/12-2012/5</t>
    <phoneticPr fontId="2"/>
  </si>
  <si>
    <t>2012/2-2015/2</t>
    <phoneticPr fontId="2"/>
  </si>
  <si>
    <t>2012/9-2015/12</t>
    <phoneticPr fontId="2"/>
  </si>
  <si>
    <t>2013/3-2015/8</t>
    <phoneticPr fontId="2"/>
  </si>
  <si>
    <t>2010/2-2013/8</t>
    <phoneticPr fontId="2"/>
  </si>
  <si>
    <t>2010/3-2013/8</t>
    <phoneticPr fontId="2"/>
  </si>
  <si>
    <t>2009/12-2013/5</t>
    <phoneticPr fontId="2"/>
  </si>
  <si>
    <t>2010/4-2013/9</t>
    <phoneticPr fontId="2"/>
  </si>
  <si>
    <t>2010/5-2014/4</t>
    <phoneticPr fontId="2"/>
  </si>
  <si>
    <t>2010/5-2013/12</t>
    <phoneticPr fontId="2"/>
  </si>
  <si>
    <t>2013/4-2015/4</t>
    <phoneticPr fontId="2"/>
  </si>
  <si>
    <t>2007/12-2013/11</t>
    <phoneticPr fontId="2"/>
  </si>
  <si>
    <t>2009/10-2012/12</t>
    <phoneticPr fontId="2"/>
  </si>
  <si>
    <t>2007/11-2014/3</t>
    <phoneticPr fontId="2"/>
  </si>
  <si>
    <t>2008/1-2014/2</t>
    <phoneticPr fontId="2"/>
  </si>
  <si>
    <t>2012/10-2012/12</t>
    <phoneticPr fontId="2"/>
  </si>
  <si>
    <t>2012/8-2014/3</t>
    <phoneticPr fontId="2"/>
  </si>
  <si>
    <t>2012/8-2013/12</t>
    <phoneticPr fontId="2"/>
  </si>
  <si>
    <t>防波堤、堤防工事</t>
    <rPh sb="0" eb="3">
      <t>ボウハテイ</t>
    </rPh>
    <rPh sb="4" eb="6">
      <t>テイボウ</t>
    </rPh>
    <rPh sb="6" eb="8">
      <t>コウジ</t>
    </rPh>
    <phoneticPr fontId="2"/>
  </si>
  <si>
    <r>
      <t>航路浚渫</t>
    </r>
    <r>
      <rPr>
        <sz val="10"/>
        <rFont val="Times New Roman"/>
        <family val="1"/>
      </rPr>
      <t>B</t>
    </r>
    <r>
      <rPr>
        <sz val="10"/>
        <rFont val="ＭＳ Ｐ明朝"/>
        <family val="1"/>
        <charset val="128"/>
      </rPr>
      <t>工区</t>
    </r>
    <rPh sb="0" eb="2">
      <t>コウロ</t>
    </rPh>
    <rPh sb="2" eb="4">
      <t>シュンセツ</t>
    </rPh>
    <rPh sb="5" eb="6">
      <t>コウ</t>
    </rPh>
    <rPh sb="6" eb="7">
      <t>ク</t>
    </rPh>
    <phoneticPr fontId="2"/>
  </si>
  <si>
    <r>
      <t>航路浚渫</t>
    </r>
    <r>
      <rPr>
        <sz val="10"/>
        <rFont val="Times New Roman"/>
        <family val="1"/>
      </rPr>
      <t>A</t>
    </r>
    <r>
      <rPr>
        <sz val="10"/>
        <rFont val="ＭＳ Ｐ明朝"/>
        <family val="1"/>
        <charset val="128"/>
      </rPr>
      <t>工区</t>
    </r>
    <rPh sb="0" eb="2">
      <t>コウロ</t>
    </rPh>
    <rPh sb="2" eb="4">
      <t>シュンセツ</t>
    </rPh>
    <rPh sb="5" eb="7">
      <t>コウク</t>
    </rPh>
    <phoneticPr fontId="2"/>
  </si>
  <si>
    <t>-</t>
    <phoneticPr fontId="2"/>
  </si>
  <si>
    <t>99.3%/100%</t>
    <phoneticPr fontId="2"/>
  </si>
  <si>
    <t>97.7%/100%</t>
    <phoneticPr fontId="2"/>
  </si>
  <si>
    <t>87.6%/100%</t>
    <phoneticPr fontId="2"/>
  </si>
  <si>
    <t>入札準備中</t>
    <rPh sb="0" eb="2">
      <t>ニュウサツ</t>
    </rPh>
    <rPh sb="2" eb="4">
      <t>ジュンビ</t>
    </rPh>
    <rPh sb="4" eb="5">
      <t>チュウ</t>
    </rPh>
    <phoneticPr fontId="2"/>
  </si>
  <si>
    <t>ビンロン側アプローチ道路</t>
    <rPh sb="4" eb="5">
      <t>ガワ</t>
    </rPh>
    <rPh sb="10" eb="12">
      <t>ドウロ</t>
    </rPh>
    <phoneticPr fontId="2"/>
  </si>
  <si>
    <t>P-2</t>
    <phoneticPr fontId="2"/>
  </si>
  <si>
    <t>斜張橋</t>
    <rPh sb="0" eb="3">
      <t>シャチョウキョウ</t>
    </rPh>
    <phoneticPr fontId="2"/>
  </si>
  <si>
    <t>P-3</t>
    <phoneticPr fontId="2"/>
  </si>
  <si>
    <t>カントー市側アプローチ道路</t>
    <rPh sb="4" eb="5">
      <t>シ</t>
    </rPh>
    <rPh sb="5" eb="6">
      <t>ガワ</t>
    </rPh>
    <rPh sb="11" eb="13">
      <t>ドウロ</t>
    </rPh>
    <phoneticPr fontId="2"/>
  </si>
  <si>
    <t>追加工事</t>
    <rPh sb="0" eb="2">
      <t>ツイカ</t>
    </rPh>
    <rPh sb="2" eb="4">
      <t>コウジ</t>
    </rPh>
    <phoneticPr fontId="2"/>
  </si>
  <si>
    <t>P-4</t>
    <phoneticPr fontId="2"/>
  </si>
  <si>
    <t>ｲﾝﾀｰﾁｪﾝｼﾞNo.3（Stage-2）</t>
    <phoneticPr fontId="2"/>
  </si>
  <si>
    <t>P-7</t>
    <phoneticPr fontId="2"/>
  </si>
  <si>
    <t>2014/5-2015/6</t>
    <phoneticPr fontId="2"/>
  </si>
  <si>
    <t>36.7%/100%</t>
    <phoneticPr fontId="2"/>
  </si>
  <si>
    <t>39.6%/99.0%</t>
    <phoneticPr fontId="2"/>
  </si>
  <si>
    <t>43.7%/100%</t>
    <phoneticPr fontId="2"/>
  </si>
  <si>
    <t>38.3%/100%</t>
    <phoneticPr fontId="2"/>
  </si>
  <si>
    <t>43.0%/83.1%</t>
    <phoneticPr fontId="2"/>
  </si>
  <si>
    <t>72.7%/100%</t>
    <phoneticPr fontId="2"/>
  </si>
  <si>
    <t>26.1%/94.4%</t>
    <phoneticPr fontId="2"/>
  </si>
  <si>
    <t>87.9%/100%</t>
    <phoneticPr fontId="2"/>
  </si>
  <si>
    <t>37.5%/38.5%</t>
    <phoneticPr fontId="2"/>
  </si>
  <si>
    <t>着工６月？</t>
    <rPh sb="0" eb="2">
      <t>チャッコウ</t>
    </rPh>
    <rPh sb="3" eb="4">
      <t>ツキ</t>
    </rPh>
    <phoneticPr fontId="2"/>
  </si>
  <si>
    <t>68.3%/71.8%</t>
    <phoneticPr fontId="2"/>
  </si>
  <si>
    <t>62.8%/63.5%</t>
    <phoneticPr fontId="2"/>
  </si>
  <si>
    <t>69.3%/68.5%</t>
    <phoneticPr fontId="2"/>
  </si>
  <si>
    <t>90.0%/100%</t>
    <phoneticPr fontId="2"/>
  </si>
  <si>
    <t>94.6%/100%</t>
    <phoneticPr fontId="2"/>
  </si>
  <si>
    <t>契約交渉中</t>
    <rPh sb="0" eb="2">
      <t>ケイヤク</t>
    </rPh>
    <rPh sb="2" eb="4">
      <t>コウショウ</t>
    </rPh>
    <rPh sb="4" eb="5">
      <t>チュウ</t>
    </rPh>
    <phoneticPr fontId="2"/>
  </si>
  <si>
    <t>11%/17%</t>
    <phoneticPr fontId="2"/>
  </si>
  <si>
    <t>1%/1%</t>
    <phoneticPr fontId="2"/>
  </si>
  <si>
    <t>（左記に対する）JICAへの要望</t>
    <rPh sb="1" eb="3">
      <t>サキ</t>
    </rPh>
    <rPh sb="4" eb="5">
      <t>タイ</t>
    </rPh>
    <rPh sb="14" eb="16">
      <t>ヨウボウ</t>
    </rPh>
    <phoneticPr fontId="2"/>
  </si>
  <si>
    <r>
      <t>2</t>
    </r>
    <r>
      <rPr>
        <sz val="10"/>
        <rFont val="ＭＳ 明朝"/>
        <family val="1"/>
        <charset val="128"/>
      </rPr>
      <t>月末進捗率
(実績</t>
    </r>
    <r>
      <rPr>
        <sz val="10"/>
        <rFont val="Times New Roman"/>
        <family val="1"/>
      </rPr>
      <t>/</t>
    </r>
    <r>
      <rPr>
        <sz val="10"/>
        <rFont val="ＭＳ 明朝"/>
        <family val="1"/>
        <charset val="128"/>
      </rPr>
      <t>計画)</t>
    </r>
    <rPh sb="1" eb="2">
      <t>ガツ</t>
    </rPh>
    <rPh sb="2" eb="3">
      <t>マツ</t>
    </rPh>
    <rPh sb="8" eb="10">
      <t>ジッセキ</t>
    </rPh>
    <rPh sb="11" eb="13">
      <t>ケイカク</t>
    </rPh>
    <phoneticPr fontId="2"/>
  </si>
  <si>
    <t>JICAへの要望（左記に対して、その他諸々）</t>
    <rPh sb="6" eb="8">
      <t>ヨウボウ</t>
    </rPh>
    <rPh sb="9" eb="11">
      <t>サキ</t>
    </rPh>
    <rPh sb="12" eb="13">
      <t>タイ</t>
    </rPh>
    <rPh sb="18" eb="19">
      <t>ホカ</t>
    </rPh>
    <rPh sb="19" eb="21">
      <t>モロモロ</t>
    </rPh>
    <phoneticPr fontId="2"/>
  </si>
  <si>
    <r>
      <rPr>
        <b/>
        <sz val="10"/>
        <color rgb="FFFF0000"/>
        <rFont val="Times New Roman"/>
        <family val="1"/>
      </rPr>
      <t>[</t>
    </r>
    <r>
      <rPr>
        <b/>
        <sz val="10"/>
        <color rgb="FFFF0000"/>
        <rFont val="ＭＳ Ｐ明朝"/>
        <family val="1"/>
        <charset val="128"/>
      </rPr>
      <t>売掛金未回収</t>
    </r>
    <r>
      <rPr>
        <b/>
        <sz val="10"/>
        <color rgb="FFFF0000"/>
        <rFont val="Times New Roman"/>
        <family val="1"/>
      </rPr>
      <t>]</t>
    </r>
    <r>
      <rPr>
        <sz val="10"/>
        <rFont val="ＭＳ Ｐ明朝"/>
        <family val="1"/>
        <charset val="128"/>
      </rPr>
      <t>　回収可能な項目は請求書を提出している。【</t>
    </r>
    <r>
      <rPr>
        <sz val="10"/>
        <rFont val="Times New Roman"/>
        <family val="1"/>
      </rPr>
      <t>DD</t>
    </r>
    <r>
      <rPr>
        <sz val="10"/>
        <rFont val="ＭＳ Ｐ明朝"/>
        <family val="1"/>
        <charset val="128"/>
      </rPr>
      <t>分】再委託業者分につき客先審査に時間を要している。【</t>
    </r>
    <r>
      <rPr>
        <sz val="10"/>
        <rFont val="Times New Roman"/>
        <family val="1"/>
      </rPr>
      <t>CS</t>
    </r>
    <r>
      <rPr>
        <sz val="10"/>
        <rFont val="ＭＳ Ｐ明朝"/>
        <family val="1"/>
        <charset val="128"/>
      </rPr>
      <t>分】</t>
    </r>
    <r>
      <rPr>
        <sz val="10"/>
        <rFont val="Times New Roman"/>
        <family val="1"/>
      </rPr>
      <t xml:space="preserve"> </t>
    </r>
    <r>
      <rPr>
        <sz val="10"/>
        <rFont val="ＭＳ Ｐ明朝"/>
        <family val="1"/>
        <charset val="128"/>
      </rPr>
      <t>客先による</t>
    </r>
    <r>
      <rPr>
        <sz val="10"/>
        <rFont val="Times New Roman"/>
        <family val="1"/>
      </rPr>
      <t>Monthly Statement</t>
    </r>
    <r>
      <rPr>
        <sz val="10"/>
        <rFont val="ＭＳ Ｐ明朝"/>
        <family val="1"/>
        <charset val="128"/>
      </rPr>
      <t>承認の遅れにより請求が滞る。</t>
    </r>
    <rPh sb="1" eb="3">
      <t>ウリカケ</t>
    </rPh>
    <rPh sb="3" eb="4">
      <t>キン</t>
    </rPh>
    <phoneticPr fontId="2"/>
  </si>
  <si>
    <r>
      <rPr>
        <sz val="10"/>
        <rFont val="ＭＳ Ｐ明朝"/>
        <family val="1"/>
        <charset val="128"/>
      </rPr>
      <t>【</t>
    </r>
    <r>
      <rPr>
        <sz val="10"/>
        <rFont val="Times New Roman"/>
        <family val="1"/>
      </rPr>
      <t>DD</t>
    </r>
    <r>
      <rPr>
        <sz val="10"/>
        <rFont val="ＭＳ Ｐ明朝"/>
        <family val="1"/>
        <charset val="128"/>
      </rPr>
      <t>分】請求書を客先が審査中。【</t>
    </r>
    <r>
      <rPr>
        <sz val="10"/>
        <rFont val="Times New Roman"/>
        <family val="1"/>
      </rPr>
      <t>CS</t>
    </r>
    <r>
      <rPr>
        <sz val="10"/>
        <rFont val="ＭＳ Ｐ明朝"/>
        <family val="1"/>
        <charset val="128"/>
      </rPr>
      <t>分】</t>
    </r>
    <r>
      <rPr>
        <sz val="10"/>
        <rFont val="Times New Roman"/>
        <family val="1"/>
      </rPr>
      <t>2013</t>
    </r>
    <r>
      <rPr>
        <sz val="10"/>
        <rFont val="ＭＳ Ｐ明朝"/>
        <family val="1"/>
        <charset val="128"/>
      </rPr>
      <t>年７月以降の</t>
    </r>
    <r>
      <rPr>
        <sz val="10"/>
        <rFont val="Times New Roman"/>
        <family val="1"/>
      </rPr>
      <t>Working Statement</t>
    </r>
    <r>
      <rPr>
        <sz val="10"/>
        <rFont val="ＭＳ Ｐ明朝"/>
        <family val="1"/>
        <charset val="128"/>
      </rPr>
      <t xml:space="preserve">は客先が審査中。
</t>
    </r>
    <phoneticPr fontId="2"/>
  </si>
  <si>
    <r>
      <rPr>
        <sz val="10"/>
        <rFont val="ＭＳ Ｐ明朝"/>
        <family val="1"/>
        <charset val="128"/>
      </rPr>
      <t>左記</t>
    </r>
    <r>
      <rPr>
        <sz val="10"/>
        <rFont val="Times New Roman"/>
        <family val="1"/>
      </rPr>
      <t xml:space="preserve"> 1) </t>
    </r>
    <r>
      <rPr>
        <sz val="10"/>
        <rFont val="ＭＳ Ｐ明朝"/>
        <family val="1"/>
        <charset val="128"/>
      </rPr>
      <t>土地収用の促進、及び</t>
    </r>
    <r>
      <rPr>
        <sz val="10"/>
        <rFont val="Times New Roman"/>
        <family val="1"/>
      </rPr>
      <t xml:space="preserve"> 2) </t>
    </r>
    <r>
      <rPr>
        <sz val="10"/>
        <rFont val="ＭＳ Ｐ明朝"/>
        <family val="1"/>
        <charset val="128"/>
      </rPr>
      <t>ｺﾝｻﾙﾀﾝﾄへの支払促進に関して、ﾊﾉｲ市との定例会議で</t>
    </r>
    <r>
      <rPr>
        <sz val="10"/>
        <rFont val="Times New Roman"/>
        <family val="1"/>
      </rPr>
      <t>JICA</t>
    </r>
    <r>
      <rPr>
        <sz val="10"/>
        <rFont val="ＭＳ Ｐ明朝"/>
        <family val="1"/>
        <charset val="128"/>
      </rPr>
      <t>から催促頂くことを要望。</t>
    </r>
    <rPh sb="0" eb="2">
      <t>サキ</t>
    </rPh>
    <rPh sb="14" eb="15">
      <t>オヨ</t>
    </rPh>
    <rPh sb="34" eb="35">
      <t>カン</t>
    </rPh>
    <rPh sb="55" eb="57">
      <t>サイソク</t>
    </rPh>
    <rPh sb="57" eb="58">
      <t>イタダ</t>
    </rPh>
    <rPh sb="62" eb="64">
      <t>ヨウボウ</t>
    </rPh>
    <phoneticPr fontId="2"/>
  </si>
  <si>
    <t>33.7%/100%</t>
    <phoneticPr fontId="2"/>
  </si>
  <si>
    <t>32.0%/95.6%</t>
    <phoneticPr fontId="2"/>
  </si>
  <si>
    <t>41.5%/100%</t>
    <phoneticPr fontId="2"/>
  </si>
  <si>
    <r>
      <rPr>
        <b/>
        <sz val="10"/>
        <color rgb="FFFF0000"/>
        <rFont val="Times New Roman"/>
        <family val="1"/>
      </rPr>
      <t>[</t>
    </r>
    <r>
      <rPr>
        <b/>
        <sz val="10"/>
        <color rgb="FFFF0000"/>
        <rFont val="ＭＳ Ｐ明朝"/>
        <family val="1"/>
        <charset val="128"/>
      </rPr>
      <t>土地収用遅延による工事の遅れ</t>
    </r>
    <r>
      <rPr>
        <b/>
        <sz val="10"/>
        <color rgb="FFFF0000"/>
        <rFont val="Times New Roman"/>
        <family val="1"/>
      </rPr>
      <t>]</t>
    </r>
    <r>
      <rPr>
        <sz val="10"/>
        <rFont val="Times New Roman"/>
        <family val="1"/>
      </rPr>
      <t xml:space="preserve"> </t>
    </r>
    <r>
      <rPr>
        <sz val="10"/>
        <rFont val="ＭＳ Ｐ明朝"/>
        <family val="1"/>
        <charset val="128"/>
      </rPr>
      <t>客先の土地取得遅延と建設業者の施工管理能力不足により、工事が大幅に遅れローン期限内（</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 xml:space="preserve">月）に完了しない恐れ。
</t>
    </r>
    <r>
      <rPr>
        <sz val="10"/>
        <rFont val="Times New Roman"/>
        <family val="1"/>
      </rPr>
      <t/>
    </r>
    <rPh sb="1" eb="3">
      <t>トチ</t>
    </rPh>
    <rPh sb="3" eb="5">
      <t>シュウヨウ</t>
    </rPh>
    <rPh sb="5" eb="7">
      <t>チエン</t>
    </rPh>
    <rPh sb="17" eb="19">
      <t>キャクサキ</t>
    </rPh>
    <phoneticPr fontId="2"/>
  </si>
  <si>
    <t>ｺﾝﾄﾗｸﾀｰへの土地提供を進捗会議やﾚﾀｰを通じて客先含む関係者に提示し、作業進捗の改善を促す。ｺﾝﾄﾗｸﾀｰには客先と合意の下、受領した土地から着工､作業量を上げるよう継続要請する。</t>
    <rPh sb="14" eb="16">
      <t>シンチョク</t>
    </rPh>
    <rPh sb="16" eb="18">
      <t>カイギ</t>
    </rPh>
    <rPh sb="23" eb="24">
      <t>ツウ</t>
    </rPh>
    <rPh sb="26" eb="28">
      <t>キャクサキ</t>
    </rPh>
    <rPh sb="28" eb="29">
      <t>フク</t>
    </rPh>
    <rPh sb="30" eb="33">
      <t>カンケイシャ</t>
    </rPh>
    <rPh sb="34" eb="36">
      <t>テイジ</t>
    </rPh>
    <rPh sb="58" eb="60">
      <t>キャクサキ</t>
    </rPh>
    <rPh sb="86" eb="88">
      <t>ケイゾク</t>
    </rPh>
    <phoneticPr fontId="2"/>
  </si>
  <si>
    <t>37.1%/100%</t>
    <phoneticPr fontId="2"/>
  </si>
  <si>
    <r>
      <rPr>
        <b/>
        <sz val="10"/>
        <color rgb="FFFF0000"/>
        <rFont val="Times New Roman"/>
        <family val="1"/>
      </rPr>
      <t>[</t>
    </r>
    <r>
      <rPr>
        <b/>
        <sz val="10"/>
        <color rgb="FFFF0000"/>
        <rFont val="ＭＳ Ｐ明朝"/>
        <family val="1"/>
        <charset val="128"/>
      </rPr>
      <t>汚水処理場建設</t>
    </r>
    <r>
      <rPr>
        <b/>
        <sz val="10"/>
        <color rgb="FFFF0000"/>
        <rFont val="Times New Roman"/>
        <family val="1"/>
      </rPr>
      <t>/</t>
    </r>
    <r>
      <rPr>
        <b/>
        <sz val="10"/>
        <color rgb="FFFF0000"/>
        <rFont val="ＭＳ Ｐ明朝"/>
        <family val="1"/>
        <charset val="128"/>
      </rPr>
      <t>安全対策</t>
    </r>
    <r>
      <rPr>
        <b/>
        <sz val="10"/>
        <color rgb="FFFF0000"/>
        <rFont val="Times New Roman"/>
        <family val="1"/>
      </rPr>
      <t>]</t>
    </r>
    <r>
      <rPr>
        <b/>
        <sz val="10"/>
        <rFont val="Times New Roman"/>
        <family val="1"/>
      </rPr>
      <t xml:space="preserve"> </t>
    </r>
    <r>
      <rPr>
        <sz val="10"/>
        <rFont val="Times New Roman"/>
        <family val="1"/>
      </rPr>
      <t xml:space="preserve">CP8 </t>
    </r>
    <r>
      <rPr>
        <sz val="10"/>
        <rFont val="ＭＳ Ｐ明朝"/>
        <family val="1"/>
        <charset val="128"/>
      </rPr>
      <t>汚水処理場は</t>
    </r>
    <r>
      <rPr>
        <sz val="10"/>
        <rFont val="Times New Roman"/>
        <family val="1"/>
      </rPr>
      <t>13m</t>
    </r>
    <r>
      <rPr>
        <sz val="10"/>
        <rFont val="ＭＳ Ｐ明朝"/>
        <family val="1"/>
        <charset val="128"/>
      </rPr>
      <t>程度の深い掘削となるため、十分な安全対策をとる必要がある。</t>
    </r>
    <r>
      <rPr>
        <sz val="10"/>
        <rFont val="Times New Roman"/>
        <family val="1"/>
      </rPr>
      <t/>
    </r>
    <rPh sb="9" eb="11">
      <t>アンゼン</t>
    </rPh>
    <rPh sb="11" eb="13">
      <t>タイサク</t>
    </rPh>
    <rPh sb="41" eb="43">
      <t>ジュウブン</t>
    </rPh>
    <rPh sb="44" eb="46">
      <t>アンゼン</t>
    </rPh>
    <rPh sb="46" eb="48">
      <t>タイサク</t>
    </rPh>
    <rPh sb="51" eb="53">
      <t>ヒツヨウ</t>
    </rPh>
    <phoneticPr fontId="2"/>
  </si>
  <si>
    <r>
      <rPr>
        <sz val="10"/>
        <rFont val="ＭＳ Ｐ明朝"/>
        <family val="1"/>
        <charset val="128"/>
      </rPr>
      <t>施工計画書承認後、ｺﾝﾄﾗｸﾀｰは山留めを</t>
    </r>
    <r>
      <rPr>
        <sz val="10"/>
        <rFont val="Times New Roman"/>
        <family val="1"/>
      </rPr>
      <t>2</t>
    </r>
    <r>
      <rPr>
        <sz val="10"/>
        <rFont val="ＭＳ Ｐ明朝"/>
        <family val="1"/>
        <charset val="128"/>
      </rPr>
      <t>段設置し掘削を開始。現在地表から深さ</t>
    </r>
    <r>
      <rPr>
        <sz val="10"/>
        <rFont val="Times New Roman"/>
        <family val="1"/>
      </rPr>
      <t>7.7m</t>
    </r>
    <r>
      <rPr>
        <sz val="10"/>
        <rFont val="ＭＳ Ｐ明朝"/>
        <family val="1"/>
        <charset val="128"/>
      </rPr>
      <t>を掘削中である。連続壁や掘削面から顕著な水漏れは生じていない。引続き諸計測ﾃﾞｰﾀを観つつ慎重に作業を進める。その他工程管理や品質管理等の改善に関し､会議やﾚﾀｰを通じｺﾝﾄﾗｸﾀｰに継続して指導する。</t>
    </r>
    <rPh sb="111" eb="112">
      <t>トウ</t>
    </rPh>
    <rPh sb="116" eb="117">
      <t>カン</t>
    </rPh>
    <phoneticPr fontId="2"/>
  </si>
  <si>
    <t>27.8%/66.5%</t>
    <phoneticPr fontId="2"/>
  </si>
  <si>
    <t>71.2%/100%</t>
    <phoneticPr fontId="2"/>
  </si>
  <si>
    <t>19.9%/86.9%</t>
    <phoneticPr fontId="2"/>
  </si>
  <si>
    <t>77.3%/99.9%</t>
    <phoneticPr fontId="2"/>
  </si>
  <si>
    <t>23%/57%</t>
  </si>
  <si>
    <r>
      <rPr>
        <b/>
        <sz val="10"/>
        <color rgb="FFFF0000"/>
        <rFont val="Times New Roman"/>
        <family val="1"/>
      </rPr>
      <t>[</t>
    </r>
    <r>
      <rPr>
        <b/>
        <sz val="10"/>
        <color rgb="FFFF0000"/>
        <rFont val="ＭＳ Ｐ明朝"/>
        <family val="1"/>
        <charset val="128"/>
      </rPr>
      <t>ｿﾌﾄｺﾝﾎﾟﾈﾝﾄ内容拡大</t>
    </r>
    <r>
      <rPr>
        <b/>
        <sz val="10"/>
        <color rgb="FFFF0000"/>
        <rFont val="Times New Roman"/>
        <family val="1"/>
      </rPr>
      <t>&amp;</t>
    </r>
    <r>
      <rPr>
        <b/>
        <sz val="10"/>
        <color rgb="FFFF0000"/>
        <rFont val="ＭＳ Ｐ明朝"/>
        <family val="1"/>
        <charset val="128"/>
      </rPr>
      <t>期間延長</t>
    </r>
    <r>
      <rPr>
        <b/>
        <sz val="10"/>
        <color rgb="FFFF0000"/>
        <rFont val="Times New Roman"/>
        <family val="1"/>
      </rPr>
      <t>]</t>
    </r>
    <r>
      <rPr>
        <sz val="10"/>
        <rFont val="Times New Roman"/>
        <family val="1"/>
      </rPr>
      <t xml:space="preserve"> 2012</t>
    </r>
    <r>
      <rPr>
        <sz val="10"/>
        <rFont val="ＭＳ Ｐ明朝"/>
        <family val="1"/>
        <charset val="128"/>
      </rPr>
      <t>年</t>
    </r>
    <r>
      <rPr>
        <sz val="10"/>
        <rFont val="Times New Roman"/>
        <family val="1"/>
      </rPr>
      <t>3</t>
    </r>
    <r>
      <rPr>
        <sz val="10"/>
        <rFont val="ＭＳ Ｐ明朝"/>
        <family val="1"/>
        <charset val="128"/>
      </rPr>
      <t>月から再開したがﾛｰｶﾙ専門家や通訳の雇用、ﾊﾉｲ･日本の出先機関新設、</t>
    </r>
    <r>
      <rPr>
        <sz val="10"/>
        <rFont val="Times New Roman"/>
        <family val="1"/>
      </rPr>
      <t>HP</t>
    </r>
    <r>
      <rPr>
        <sz val="10"/>
        <rFont val="ＭＳ Ｐ明朝"/>
        <family val="1"/>
        <charset val="128"/>
      </rPr>
      <t>開設等､業務内容拡大を要請された。特に期間については、ﾛｰﾝ期限に近い</t>
    </r>
    <r>
      <rPr>
        <sz val="10"/>
        <rFont val="Times New Roman"/>
        <family val="1"/>
      </rPr>
      <t>2015</t>
    </r>
    <r>
      <rPr>
        <sz val="10"/>
        <rFont val="ＭＳ Ｐ明朝"/>
        <family val="1"/>
        <charset val="128"/>
      </rPr>
      <t>年迄の延長意向が示された。　</t>
    </r>
    <phoneticPr fontId="2"/>
  </si>
  <si>
    <r>
      <t>Addendum No.8</t>
    </r>
    <r>
      <rPr>
        <sz val="10"/>
        <rFont val="ＭＳ Ｐ明朝"/>
        <family val="1"/>
        <charset val="128"/>
      </rPr>
      <t>（ｿﾌｺﾝ除く工期延長の諸費用増加対応）締結､承認後、</t>
    </r>
    <r>
      <rPr>
        <sz val="10"/>
        <rFont val="Times New Roman"/>
        <family val="1"/>
      </rPr>
      <t>Addendum No.9</t>
    </r>
    <r>
      <rPr>
        <sz val="10"/>
        <rFont val="ＭＳ Ｐ明朝"/>
        <family val="1"/>
        <charset val="128"/>
      </rPr>
      <t>として内容を確定､締結したい（</t>
    </r>
    <r>
      <rPr>
        <sz val="10"/>
        <rFont val="Times New Roman"/>
        <family val="1"/>
      </rPr>
      <t>2013</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月迄の業務については、</t>
    </r>
    <r>
      <rPr>
        <sz val="10"/>
        <rFont val="Times New Roman"/>
        <family val="1"/>
      </rPr>
      <t>PMU</t>
    </r>
    <r>
      <rPr>
        <sz val="10"/>
        <rFont val="ＭＳ Ｐ明朝"/>
        <family val="1"/>
        <charset val="128"/>
      </rPr>
      <t>が人民委員会と</t>
    </r>
    <r>
      <rPr>
        <sz val="10"/>
        <rFont val="Times New Roman"/>
        <family val="1"/>
      </rPr>
      <t>JICA</t>
    </r>
    <r>
      <rPr>
        <sz val="10"/>
        <rFont val="ＭＳ Ｐ明朝"/>
        <family val="1"/>
        <charset val="128"/>
      </rPr>
      <t>の承認が得られれば、継続する旨を表明した）。</t>
    </r>
  </si>
  <si>
    <t>「左記」に関連し、今後の客先/幣社間協議､その後の省内手続促進につき、客先への催促を要望。Addendum No.8も同様にJICAによる催促をお願いしたい。</t>
  </si>
  <si>
    <t>契約交渉中</t>
    <rPh sb="0" eb="2">
      <t>ケイヤク</t>
    </rPh>
    <rPh sb="2" eb="5">
      <t>コウショウチュウ</t>
    </rPh>
    <phoneticPr fontId="2"/>
  </si>
  <si>
    <t>78%/90%</t>
  </si>
  <si>
    <t>56%/84%</t>
  </si>
  <si>
    <r>
      <rPr>
        <b/>
        <sz val="10"/>
        <color rgb="FFFF0000"/>
        <rFont val="Times New Roman"/>
        <family val="1"/>
      </rPr>
      <t>[CP-2</t>
    </r>
    <r>
      <rPr>
        <b/>
        <sz val="10"/>
        <color rgb="FFFF0000"/>
        <rFont val="ＭＳ Ｐ明朝"/>
        <family val="1"/>
        <charset val="128"/>
      </rPr>
      <t>契約の早期締結</t>
    </r>
    <r>
      <rPr>
        <sz val="10"/>
        <rFont val="Times New Roman"/>
        <family val="1"/>
      </rPr>
      <t xml:space="preserve">] </t>
    </r>
    <r>
      <rPr>
        <sz val="10"/>
        <rFont val="ＭＳ Ｐ明朝"/>
        <family val="1"/>
        <charset val="128"/>
      </rPr>
      <t>韓信</t>
    </r>
    <r>
      <rPr>
        <sz val="10"/>
        <rFont val="Times New Roman"/>
        <family val="1"/>
      </rPr>
      <t>-SwingJV</t>
    </r>
    <r>
      <rPr>
        <sz val="10"/>
        <rFont val="ＭＳ Ｐ明朝"/>
        <family val="1"/>
        <charset val="128"/>
      </rPr>
      <t>と</t>
    </r>
    <r>
      <rPr>
        <sz val="10"/>
        <rFont val="Times New Roman"/>
        <family val="1"/>
      </rPr>
      <t>PMU</t>
    </r>
    <r>
      <rPr>
        <sz val="10"/>
        <rFont val="ＭＳ Ｐ明朝"/>
        <family val="1"/>
        <charset val="128"/>
      </rPr>
      <t>による契約ネゴが、</t>
    </r>
    <r>
      <rPr>
        <sz val="10"/>
        <rFont val="Times New Roman"/>
        <family val="1"/>
      </rPr>
      <t>2012</t>
    </r>
    <r>
      <rPr>
        <sz val="10"/>
        <rFont val="ＭＳ Ｐ明朝"/>
        <family val="1"/>
        <charset val="128"/>
      </rPr>
      <t>年</t>
    </r>
    <r>
      <rPr>
        <sz val="10"/>
        <rFont val="Times New Roman"/>
        <family val="1"/>
      </rPr>
      <t>3</t>
    </r>
    <r>
      <rPr>
        <sz val="10"/>
        <rFont val="ＭＳ Ｐ明朝"/>
        <family val="1"/>
        <charset val="128"/>
      </rPr>
      <t>月から続いているが未だに契約締結していない。</t>
    </r>
    <phoneticPr fontId="2"/>
  </si>
  <si>
    <r>
      <t>PMU</t>
    </r>
    <r>
      <rPr>
        <sz val="10"/>
        <rFont val="ＭＳ Ｐ明朝"/>
        <family val="1"/>
        <charset val="128"/>
      </rPr>
      <t>へ早期契約締結を催促する。</t>
    </r>
  </si>
  <si>
    <t>「左記」に関連し、客先への早期契約締結の催促を要望。</t>
  </si>
  <si>
    <t>100%/</t>
  </si>
  <si>
    <t>39%/81%</t>
  </si>
  <si>
    <t>52%/75%</t>
    <phoneticPr fontId="2"/>
  </si>
  <si>
    <r>
      <rPr>
        <b/>
        <sz val="10"/>
        <color rgb="FFFF0000"/>
        <rFont val="Times New Roman"/>
        <family val="1"/>
      </rPr>
      <t>[</t>
    </r>
    <r>
      <rPr>
        <b/>
        <sz val="10"/>
        <color rgb="FFFF0000"/>
        <rFont val="ＭＳ Ｐ明朝"/>
        <family val="1"/>
        <charset val="128"/>
      </rPr>
      <t>安全対策の徹底</t>
    </r>
    <r>
      <rPr>
        <b/>
        <sz val="10"/>
        <color rgb="FFFF0000"/>
        <rFont val="Times New Roman"/>
        <family val="1"/>
      </rPr>
      <t>]</t>
    </r>
    <r>
      <rPr>
        <sz val="10"/>
        <color theme="1"/>
        <rFont val="Times New Roman"/>
        <family val="1"/>
      </rPr>
      <t xml:space="preserve"> </t>
    </r>
    <r>
      <rPr>
        <sz val="10"/>
        <color theme="1"/>
        <rFont val="ＭＳ Ｐ明朝"/>
        <family val="1"/>
        <charset val="128"/>
      </rPr>
      <t>ﾍﾞﾄﾅﾑ人と日本人の安全意識に、あまりに差があり過ぎる。ﾛｰｶﾙによる自主的かつ継続的な安全管理は期待できない状況。一員として契約上は安全対策条項はあるが､予算化されておらず安全管理が徹底できない。</t>
    </r>
    <phoneticPr fontId="2"/>
  </si>
  <si>
    <t>安全については、短期的に改善・安定した管理が図られるとは思われず、長期的な取組みと認識している。関係者全体の意識が向上するよう、繰り返し指導を継続する。なおﾍﾞﾄﾅﾑ政府に対して安全対策費の計上を義務化し、安全管理を強制できる仕組みが必要。</t>
    <phoneticPr fontId="2"/>
  </si>
  <si>
    <t>11%/47%</t>
    <phoneticPr fontId="2"/>
  </si>
  <si>
    <t>1.7%/11%</t>
    <phoneticPr fontId="2"/>
  </si>
  <si>
    <t>7%/68%</t>
    <phoneticPr fontId="2"/>
  </si>
  <si>
    <t>※1月末現在</t>
    <rPh sb="2" eb="3">
      <t>ツキ</t>
    </rPh>
    <rPh sb="3" eb="4">
      <t>マツ</t>
    </rPh>
    <rPh sb="4" eb="6">
      <t>ゲンザイ</t>
    </rPh>
    <phoneticPr fontId="2"/>
  </si>
  <si>
    <r>
      <rPr>
        <b/>
        <sz val="10"/>
        <color rgb="FFFF0000"/>
        <rFont val="Times New Roman"/>
        <family val="1"/>
      </rPr>
      <t>[</t>
    </r>
    <r>
      <rPr>
        <b/>
        <sz val="10"/>
        <color rgb="FFFF0000"/>
        <rFont val="ＭＳ Ｐ明朝"/>
        <family val="1"/>
        <charset val="128"/>
      </rPr>
      <t>土地買収</t>
    </r>
    <r>
      <rPr>
        <b/>
        <sz val="10"/>
        <color rgb="FFFF0000"/>
        <rFont val="Times New Roman"/>
        <family val="1"/>
      </rPr>
      <t>]</t>
    </r>
    <r>
      <rPr>
        <sz val="10"/>
        <color theme="1"/>
        <rFont val="Times New Roman"/>
        <family val="1"/>
      </rPr>
      <t xml:space="preserve"> (JICA</t>
    </r>
    <r>
      <rPr>
        <sz val="10"/>
        <color theme="1"/>
        <rFont val="ＭＳ Ｐ明朝"/>
        <family val="1"/>
        <charset val="128"/>
      </rPr>
      <t>への要望</t>
    </r>
    <r>
      <rPr>
        <sz val="10"/>
        <color theme="1"/>
        <rFont val="Times New Roman"/>
        <family val="1"/>
      </rPr>
      <t>)</t>
    </r>
    <r>
      <rPr>
        <sz val="10"/>
        <color theme="1"/>
        <rFont val="ＭＳ Ｐ明朝"/>
        <family val="1"/>
        <charset val="128"/>
      </rPr>
      <t>実施機関に対し土地買収用の特別会計を設立させ､補償費の支払いを促進する制度が必要。一方移転計画に困難が想定される場合</t>
    </r>
    <r>
      <rPr>
        <sz val="10"/>
        <color theme="1"/>
        <rFont val="Times New Roman"/>
        <family val="1"/>
      </rPr>
      <t>(</t>
    </r>
    <r>
      <rPr>
        <sz val="10"/>
        <color theme="1"/>
        <rFont val="ＭＳ Ｐ明朝"/>
        <family val="1"/>
        <charset val="128"/>
      </rPr>
      <t>数世帯でも買収に至らない現状から､都市部では世帯数による移転可能性の判定は無理</t>
    </r>
    <r>
      <rPr>
        <sz val="10"/>
        <color theme="1"/>
        <rFont val="Times New Roman"/>
        <family val="1"/>
      </rPr>
      <t>)</t>
    </r>
    <r>
      <rPr>
        <sz val="10"/>
        <color theme="1"/>
        <rFont val="ＭＳ Ｐ明朝"/>
        <family val="1"/>
        <charset val="128"/>
      </rPr>
      <t>､段階的なﾛｰﾝ執行や事業実施段階での代替案要請等、</t>
    </r>
    <r>
      <rPr>
        <sz val="10"/>
        <color theme="1"/>
        <rFont val="Times New Roman"/>
        <family val="1"/>
      </rPr>
      <t>JICA</t>
    </r>
    <r>
      <rPr>
        <sz val="10"/>
        <color theme="1"/>
        <rFont val="ＭＳ Ｐ明朝"/>
        <family val="1"/>
        <charset val="128"/>
      </rPr>
      <t>による管理・介入を要望。</t>
    </r>
    <rPh sb="155" eb="157">
      <t>ヨウボウ</t>
    </rPh>
    <phoneticPr fontId="2"/>
  </si>
  <si>
    <r>
      <rPr>
        <b/>
        <sz val="10"/>
        <color rgb="FFFF0000"/>
        <rFont val="Times New Roman"/>
        <family val="1"/>
      </rPr>
      <t>[</t>
    </r>
    <r>
      <rPr>
        <b/>
        <sz val="10"/>
        <color rgb="FFFF0000"/>
        <rFont val="ＭＳ Ｐ明朝"/>
        <family val="1"/>
        <charset val="128"/>
      </rPr>
      <t>ｺﾝﾄﾗｸﾀｰ選定</t>
    </r>
    <r>
      <rPr>
        <b/>
        <sz val="10"/>
        <color rgb="FFFF0000"/>
        <rFont val="Times New Roman"/>
        <family val="1"/>
      </rPr>
      <t xml:space="preserve">] </t>
    </r>
    <r>
      <rPr>
        <sz val="10"/>
        <rFont val="ＭＳ Ｐ明朝"/>
        <family val="1"/>
        <charset val="128"/>
      </rPr>
      <t>ﾛｰｶﾙ企業（ﾒｲﾝｺﾝ）の管理意識が著しく低く、安全・品質・進捗がｻﾌﾞｺﾝ次第となっている。</t>
    </r>
    <rPh sb="8" eb="10">
      <t>センテイ</t>
    </rPh>
    <phoneticPr fontId="2"/>
  </si>
  <si>
    <r>
      <t>品質・進捗改善に係る指導を継続する一方、客先から強制力ある対応（ｻﾌﾞｺﾝの変更等）を要請する。また</t>
    </r>
    <r>
      <rPr>
        <sz val="10"/>
        <rFont val="Times New Roman"/>
        <family val="1"/>
      </rPr>
      <t>JICA</t>
    </r>
    <r>
      <rPr>
        <sz val="10"/>
        <rFont val="ＭＳ Ｐ明朝"/>
        <family val="1"/>
        <charset val="128"/>
      </rPr>
      <t>へはﾛｰｶﾙ企業の実績をﾃﾞｰﾀﾍﾞｰｽ化し､入札時に不良企業の排除を行うことを要望する。なお管路・水路工事は将来的にｾｸﾀｰﾛｰﾝ化し､ﾍﾞﾄﾅﾑ側で施工・管理することも一案と考える。本邦企業は基幹施設（処理場や大規模ポンプ場等）の施工・管理を担当するような棲み分けが必要。</t>
    </r>
    <rPh sb="94" eb="96">
      <t>ヨウボウ</t>
    </rPh>
    <rPh sb="140" eb="142">
      <t>イチアン</t>
    </rPh>
    <rPh sb="184" eb="185">
      <t>ス</t>
    </rPh>
    <rPh sb="186" eb="187">
      <t>ワ</t>
    </rPh>
    <phoneticPr fontId="2"/>
  </si>
  <si>
    <r>
      <t>23.3</t>
    </r>
    <r>
      <rPr>
        <sz val="10"/>
        <rFont val="ＭＳ Ｐ明朝"/>
        <family val="1"/>
        <charset val="128"/>
      </rPr>
      <t>％</t>
    </r>
    <r>
      <rPr>
        <sz val="10"/>
        <rFont val="Times New Roman"/>
        <family val="1"/>
      </rPr>
      <t>/28.9%</t>
    </r>
    <phoneticPr fontId="2"/>
  </si>
  <si>
    <r>
      <rPr>
        <b/>
        <sz val="10"/>
        <color rgb="FFFF0000"/>
        <rFont val="Times New Roman"/>
        <family val="1"/>
      </rPr>
      <t>[</t>
    </r>
    <r>
      <rPr>
        <b/>
        <sz val="10"/>
        <color rgb="FFFF0000"/>
        <rFont val="ＭＳ Ｐ明朝"/>
        <family val="1"/>
        <charset val="128"/>
      </rPr>
      <t>入札に係る事業遅延</t>
    </r>
    <r>
      <rPr>
        <b/>
        <sz val="10"/>
        <color rgb="FFFF0000"/>
        <rFont val="Times New Roman"/>
        <family val="1"/>
      </rPr>
      <t>]</t>
    </r>
    <r>
      <rPr>
        <b/>
        <sz val="10"/>
        <color rgb="FFFF0000"/>
        <rFont val="ＭＳ Ｐ明朝"/>
        <family val="1"/>
        <charset val="128"/>
      </rPr>
      <t>　</t>
    </r>
    <r>
      <rPr>
        <sz val="10"/>
        <rFont val="ＭＳ Ｐ明朝"/>
        <family val="1"/>
        <charset val="128"/>
      </rPr>
      <t>①</t>
    </r>
    <r>
      <rPr>
        <sz val="10"/>
        <rFont val="Times New Roman"/>
        <family val="1"/>
      </rPr>
      <t>Package10</t>
    </r>
    <r>
      <rPr>
        <sz val="10"/>
        <rFont val="ＭＳ Ｐ明朝"/>
        <family val="1"/>
        <charset val="128"/>
      </rPr>
      <t>の入札公示（</t>
    </r>
    <r>
      <rPr>
        <sz val="10"/>
        <rFont val="Times New Roman"/>
        <family val="1"/>
      </rPr>
      <t>2014/3/25</t>
    </r>
    <r>
      <rPr>
        <sz val="10"/>
        <rFont val="ＭＳ Ｐ明朝"/>
        <family val="1"/>
        <charset val="128"/>
      </rPr>
      <t>）、開札（</t>
    </r>
    <r>
      <rPr>
        <sz val="10"/>
        <rFont val="Times New Roman"/>
        <family val="1"/>
      </rPr>
      <t>6/9</t>
    </r>
    <r>
      <rPr>
        <sz val="10"/>
        <rFont val="ＭＳ Ｐ明朝"/>
        <family val="1"/>
        <charset val="128"/>
      </rPr>
      <t>）の予定。</t>
    </r>
    <r>
      <rPr>
        <sz val="10"/>
        <rFont val="Times New Roman"/>
        <family val="1"/>
      </rPr>
      <t xml:space="preserve"> G.C.18:Insurance</t>
    </r>
    <r>
      <rPr>
        <sz val="10"/>
        <rFont val="ＭＳ Ｐ明朝"/>
        <family val="1"/>
        <charset val="128"/>
      </rPr>
      <t>では、保険項目、ポリシー等、</t>
    </r>
    <r>
      <rPr>
        <sz val="10"/>
        <rFont val="Times New Roman"/>
        <family val="1"/>
      </rPr>
      <t>Letterof Acceptance</t>
    </r>
    <r>
      <rPr>
        <sz val="10"/>
        <rFont val="ＭＳ Ｐ明朝"/>
        <family val="1"/>
        <charset val="128"/>
      </rPr>
      <t>への条件１つである。一方、</t>
    </r>
    <r>
      <rPr>
        <sz val="10"/>
        <rFont val="Times New Roman"/>
        <family val="1"/>
      </rPr>
      <t>Package7B</t>
    </r>
    <r>
      <rPr>
        <sz val="10"/>
        <rFont val="ＭＳ Ｐ明朝"/>
        <family val="1"/>
        <charset val="128"/>
      </rPr>
      <t>：</t>
    </r>
    <r>
      <rPr>
        <sz val="10"/>
        <rFont val="Times New Roman"/>
        <family val="1"/>
      </rPr>
      <t>Construction Insurance for Package10</t>
    </r>
    <r>
      <rPr>
        <sz val="10"/>
        <rFont val="ＭＳ Ｐ明朝"/>
        <family val="1"/>
        <charset val="128"/>
      </rPr>
      <t>としてべ国側のカウンターファンド予算化、</t>
    </r>
    <r>
      <rPr>
        <sz val="10"/>
        <rFont val="Times New Roman"/>
        <family val="1"/>
      </rPr>
      <t>Local Competitive Bid</t>
    </r>
    <r>
      <rPr>
        <sz val="10"/>
        <rFont val="ＭＳ Ｐ明朝"/>
        <family val="1"/>
        <charset val="128"/>
      </rPr>
      <t>となってる関係で、</t>
    </r>
    <r>
      <rPr>
        <sz val="10"/>
        <rFont val="Times New Roman"/>
        <family val="1"/>
      </rPr>
      <t>Package7B</t>
    </r>
    <r>
      <rPr>
        <sz val="10"/>
        <rFont val="ＭＳ Ｐ明朝"/>
        <family val="1"/>
        <charset val="128"/>
      </rPr>
      <t>の入札、保険業者選定期間が、</t>
    </r>
    <r>
      <rPr>
        <sz val="10"/>
        <rFont val="Times New Roman"/>
        <family val="1"/>
      </rPr>
      <t>Package10</t>
    </r>
    <r>
      <rPr>
        <sz val="10"/>
        <rFont val="ＭＳ Ｐ明朝"/>
        <family val="1"/>
        <charset val="128"/>
      </rPr>
      <t>の</t>
    </r>
    <r>
      <rPr>
        <sz val="10"/>
        <rFont val="Times New Roman"/>
        <family val="1"/>
      </rPr>
      <t>Commencement</t>
    </r>
    <r>
      <rPr>
        <sz val="10"/>
        <rFont val="ＭＳ Ｐ明朝"/>
        <family val="1"/>
        <charset val="128"/>
      </rPr>
      <t>に影響を受ける模様。②</t>
    </r>
    <r>
      <rPr>
        <sz val="10"/>
        <rFont val="Times New Roman"/>
        <family val="1"/>
      </rPr>
      <t>Package8/Package9</t>
    </r>
    <r>
      <rPr>
        <sz val="10"/>
        <rFont val="ＭＳ Ｐ明朝"/>
        <family val="1"/>
        <charset val="128"/>
      </rPr>
      <t>の航路水深</t>
    </r>
    <r>
      <rPr>
        <sz val="10"/>
        <rFont val="Times New Roman"/>
        <family val="1"/>
      </rPr>
      <t>(-14.0m)</t>
    </r>
    <r>
      <rPr>
        <sz val="10"/>
        <rFont val="ＭＳ Ｐ明朝"/>
        <family val="1"/>
        <charset val="128"/>
      </rPr>
      <t>の決定がなされたが、べ国側による</t>
    </r>
    <r>
      <rPr>
        <sz val="10"/>
        <rFont val="Times New Roman"/>
        <family val="1"/>
      </rPr>
      <t>F/S</t>
    </r>
    <r>
      <rPr>
        <sz val="10"/>
        <rFont val="ＭＳ Ｐ明朝"/>
        <family val="1"/>
        <charset val="128"/>
      </rPr>
      <t>からの計画諸元の修正並びに承認手続中により、入札図書（案）作業開始の見通しがなっていない。</t>
    </r>
    <phoneticPr fontId="2"/>
  </si>
  <si>
    <r>
      <t>F/S</t>
    </r>
    <r>
      <rPr>
        <sz val="10"/>
        <rFont val="ＭＳ Ｐ明朝"/>
        <family val="1"/>
        <charset val="128"/>
      </rPr>
      <t>計画諸元見直中</t>
    </r>
    <rPh sb="3" eb="5">
      <t>ケイカク</t>
    </rPh>
    <rPh sb="5" eb="6">
      <t>ショ</t>
    </rPh>
    <rPh sb="6" eb="7">
      <t>ゲン</t>
    </rPh>
    <rPh sb="7" eb="9">
      <t>ミナオ</t>
    </rPh>
    <rPh sb="9" eb="10">
      <t>チュウ</t>
    </rPh>
    <phoneticPr fontId="2"/>
  </si>
  <si>
    <r>
      <rPr>
        <b/>
        <sz val="10"/>
        <color rgb="FFFF0000"/>
        <rFont val="Times New Roman"/>
        <family val="1"/>
      </rPr>
      <t>[</t>
    </r>
    <r>
      <rPr>
        <b/>
        <sz val="10"/>
        <color rgb="FFFF0000"/>
        <rFont val="ＭＳ Ｐ明朝"/>
        <family val="1"/>
        <charset val="128"/>
      </rPr>
      <t>仮開通済み工区の安全管理</t>
    </r>
    <r>
      <rPr>
        <sz val="10"/>
        <color rgb="FFFF0000"/>
        <rFont val="Times New Roman"/>
        <family val="1"/>
      </rPr>
      <t>]</t>
    </r>
    <r>
      <rPr>
        <sz val="10"/>
        <rFont val="Times New Roman"/>
        <family val="1"/>
      </rPr>
      <t xml:space="preserve"> </t>
    </r>
    <r>
      <rPr>
        <sz val="10"/>
        <rFont val="ＭＳ Ｐ明朝"/>
        <family val="1"/>
        <charset val="128"/>
      </rPr>
      <t>ﾃﾄ開けから</t>
    </r>
    <r>
      <rPr>
        <sz val="10"/>
        <rFont val="Times New Roman"/>
        <family val="1"/>
      </rPr>
      <t>Co238</t>
    </r>
    <r>
      <rPr>
        <sz val="10"/>
        <rFont val="ＭＳ Ｐ明朝"/>
        <family val="1"/>
        <charset val="128"/>
      </rPr>
      <t xml:space="preserve">による維持管理･交通管理が開始されるため交通管理に関してｺﾝﾄﾗｸﾀｰから離れるが､工事継続の為､十分な安全管理が必要。
</t>
    </r>
    <rPh sb="73" eb="74">
      <t>タメ</t>
    </rPh>
    <rPh sb="75" eb="77">
      <t>ジュウブン</t>
    </rPh>
    <rPh sb="78" eb="80">
      <t>アンゼン</t>
    </rPh>
    <rPh sb="80" eb="82">
      <t>カンリ</t>
    </rPh>
    <rPh sb="83" eb="85">
      <t>ヒツヨウ</t>
    </rPh>
    <phoneticPr fontId="2"/>
  </si>
  <si>
    <r>
      <rPr>
        <sz val="10"/>
        <rFont val="ＭＳ Ｐ明朝"/>
        <family val="1"/>
        <charset val="128"/>
      </rPr>
      <t>今後も継続的安全ﾊﾟﾄﾛｰﾙを実施し､</t>
    </r>
    <r>
      <rPr>
        <sz val="10"/>
        <rFont val="Times New Roman"/>
        <family val="1"/>
      </rPr>
      <t>Co238</t>
    </r>
    <r>
      <rPr>
        <sz val="10"/>
        <rFont val="ＭＳ Ｐ明朝"/>
        <family val="1"/>
        <charset val="128"/>
      </rPr>
      <t>､ｺﾝﾄﾗｸﾀｰへ改善を要求する。</t>
    </r>
    <r>
      <rPr>
        <sz val="10"/>
        <rFont val="Times New Roman"/>
        <family val="1"/>
      </rPr>
      <t>JICA</t>
    </r>
    <r>
      <rPr>
        <sz val="10"/>
        <rFont val="ＭＳ Ｐ明朝"/>
        <family val="1"/>
        <charset val="128"/>
      </rPr>
      <t>と協調して</t>
    </r>
    <r>
      <rPr>
        <sz val="10"/>
        <rFont val="Times New Roman"/>
        <family val="1"/>
      </rPr>
      <t>Co238</t>
    </r>
    <r>
      <rPr>
        <sz val="10"/>
        <rFont val="ＭＳ Ｐ明朝"/>
        <family val="1"/>
        <charset val="128"/>
      </rPr>
      <t>へ安全対応を依頼する。</t>
    </r>
    <rPh sb="3" eb="5">
      <t>ケイゾク</t>
    </rPh>
    <phoneticPr fontId="2"/>
  </si>
  <si>
    <r>
      <rPr>
        <sz val="10"/>
        <rFont val="ＭＳ Ｐ明朝"/>
        <family val="1"/>
        <charset val="128"/>
      </rPr>
      <t>「左記ﾒｲﾝｺﾝﾄﾗｸﾀｰ」に関連し、財務的に問題なく､施工</t>
    </r>
    <r>
      <rPr>
        <sz val="10"/>
        <rFont val="Times New Roman"/>
        <family val="1"/>
      </rPr>
      <t>/</t>
    </r>
    <r>
      <rPr>
        <sz val="10"/>
        <rFont val="ＭＳ Ｐ明朝"/>
        <family val="1"/>
        <charset val="128"/>
      </rPr>
      <t>工程</t>
    </r>
    <r>
      <rPr>
        <sz val="10"/>
        <rFont val="Times New Roman"/>
        <family val="1"/>
      </rPr>
      <t>/</t>
    </r>
    <r>
      <rPr>
        <sz val="10"/>
        <rFont val="ＭＳ Ｐ明朝"/>
        <family val="1"/>
        <charset val="128"/>
      </rPr>
      <t>品質</t>
    </r>
    <r>
      <rPr>
        <sz val="10"/>
        <rFont val="Times New Roman"/>
        <family val="1"/>
      </rPr>
      <t>/</t>
    </r>
    <r>
      <rPr>
        <sz val="10"/>
        <rFont val="ＭＳ Ｐ明朝"/>
        <family val="1"/>
        <charset val="128"/>
      </rPr>
      <t>原価</t>
    </r>
    <r>
      <rPr>
        <sz val="10"/>
        <rFont val="Times New Roman"/>
        <family val="1"/>
      </rPr>
      <t>/</t>
    </r>
    <r>
      <rPr>
        <sz val="10"/>
        <rFont val="ＭＳ Ｐ明朝"/>
        <family val="1"/>
        <charset val="128"/>
      </rPr>
      <t>安全各管理ができる業者のみを選択するよう</t>
    </r>
    <r>
      <rPr>
        <sz val="10"/>
        <rFont val="Times New Roman"/>
        <family val="1"/>
      </rPr>
      <t>PQ</t>
    </r>
    <r>
      <rPr>
        <sz val="10"/>
        <rFont val="ＭＳ Ｐ明朝"/>
        <family val="1"/>
        <charset val="128"/>
      </rPr>
      <t>条件を厳格にするよう</t>
    </r>
    <r>
      <rPr>
        <sz val="10"/>
        <rFont val="Times New Roman"/>
        <family val="1"/>
      </rPr>
      <t>PQ</t>
    </r>
    <r>
      <rPr>
        <sz val="10"/>
        <rFont val="ＭＳ Ｐ明朝"/>
        <family val="1"/>
        <charset val="128"/>
      </rPr>
      <t>方法につき</t>
    </r>
    <r>
      <rPr>
        <sz val="10"/>
        <rFont val="Times New Roman"/>
        <family val="1"/>
      </rPr>
      <t>JICA/</t>
    </r>
    <r>
      <rPr>
        <sz val="10"/>
        <rFont val="ＭＳ Ｐ明朝"/>
        <family val="1"/>
        <charset val="128"/>
      </rPr>
      <t>ｺﾝｻﾙﾀﾝﾄで考えていくことが必要。</t>
    </r>
    <r>
      <rPr>
        <sz val="10"/>
        <rFont val="Times New Roman"/>
        <family val="1"/>
      </rPr>
      <t/>
    </r>
    <rPh sb="1" eb="3">
      <t>サキ</t>
    </rPh>
    <rPh sb="15" eb="17">
      <t>カンレン</t>
    </rPh>
    <rPh sb="19" eb="21">
      <t>ザイム</t>
    </rPh>
    <rPh sb="21" eb="22">
      <t>テキ</t>
    </rPh>
    <rPh sb="23" eb="25">
      <t>モンダイ</t>
    </rPh>
    <rPh sb="28" eb="30">
      <t>セコウ</t>
    </rPh>
    <rPh sb="42" eb="43">
      <t>カク</t>
    </rPh>
    <rPh sb="65" eb="67">
      <t>ゲンカク</t>
    </rPh>
    <rPh sb="74" eb="76">
      <t>ホウホウ</t>
    </rPh>
    <rPh sb="92" eb="93">
      <t>カンガ</t>
    </rPh>
    <rPh sb="100" eb="102">
      <t>ヒツヨウ</t>
    </rPh>
    <phoneticPr fontId="2"/>
  </si>
  <si>
    <t>87.4%/100%</t>
    <phoneticPr fontId="2"/>
  </si>
  <si>
    <t>95.7%/100%</t>
    <phoneticPr fontId="2"/>
  </si>
  <si>
    <t>92.9%/100%</t>
    <phoneticPr fontId="2"/>
  </si>
  <si>
    <r>
      <rPr>
        <b/>
        <sz val="10"/>
        <color rgb="FFFF0000"/>
        <rFont val="Times New Roman"/>
        <family val="1"/>
      </rPr>
      <t>[</t>
    </r>
    <r>
      <rPr>
        <b/>
        <sz val="10"/>
        <color rgb="FFFF0000"/>
        <rFont val="ＭＳ Ｐ明朝"/>
        <family val="1"/>
        <charset val="128"/>
      </rPr>
      <t>土地収用遅れによる工事遅延</t>
    </r>
    <r>
      <rPr>
        <b/>
        <sz val="10"/>
        <color rgb="FFFF0000"/>
        <rFont val="Times New Roman"/>
        <family val="1"/>
      </rPr>
      <t>]</t>
    </r>
    <r>
      <rPr>
        <sz val="10"/>
        <rFont val="Times New Roman"/>
        <family val="1"/>
      </rPr>
      <t xml:space="preserve"> PK1B: Flyover6</t>
    </r>
    <r>
      <rPr>
        <sz val="10"/>
        <rFont val="ＭＳ Ｐ明朝"/>
        <family val="1"/>
        <charset val="128"/>
      </rPr>
      <t>の取付道路で用地問題発生し工事中断。</t>
    </r>
    <r>
      <rPr>
        <sz val="10"/>
        <rFont val="Times New Roman"/>
        <family val="1"/>
      </rPr>
      <t>PK2: Yen Binh IC</t>
    </r>
    <r>
      <rPr>
        <sz val="10"/>
        <rFont val="ＭＳ Ｐ明朝"/>
        <family val="1"/>
        <charset val="128"/>
      </rPr>
      <t>の</t>
    </r>
    <r>
      <rPr>
        <sz val="10"/>
        <rFont val="Times New Roman"/>
        <family val="1"/>
      </rPr>
      <t>Ramp</t>
    </r>
    <r>
      <rPr>
        <sz val="10"/>
        <rFont val="ＭＳ Ｐ明朝"/>
        <family val="1"/>
        <charset val="128"/>
      </rPr>
      <t>橋ｱﾌﾟﾛｰﾁ用地が未解決。</t>
    </r>
    <rPh sb="1" eb="3">
      <t>トチ</t>
    </rPh>
    <rPh sb="11" eb="12">
      <t>コト</t>
    </rPh>
    <rPh sb="12" eb="14">
      <t>チエン</t>
    </rPh>
    <phoneticPr fontId="2"/>
  </si>
  <si>
    <r>
      <t>PK1A</t>
    </r>
    <r>
      <rPr>
        <sz val="10"/>
        <rFont val="ＭＳ Ｐ明朝"/>
        <family val="1"/>
        <charset val="128"/>
      </rPr>
      <t>以外の未解決用地は客先</t>
    </r>
    <r>
      <rPr>
        <sz val="10"/>
        <rFont val="Times New Roman"/>
        <family val="1"/>
      </rPr>
      <t>/</t>
    </r>
    <r>
      <rPr>
        <sz val="10"/>
        <rFont val="ＭＳ Ｐ明朝"/>
        <family val="1"/>
        <charset val="128"/>
      </rPr>
      <t>地方政府が用地取得の対応中。引き続き催促していく。</t>
    </r>
    <rPh sb="4" eb="6">
      <t>イガイ</t>
    </rPh>
    <rPh sb="13" eb="15">
      <t>キャクサキ</t>
    </rPh>
    <rPh sb="16" eb="18">
      <t>チホウ</t>
    </rPh>
    <rPh sb="18" eb="20">
      <t>セイフ</t>
    </rPh>
    <rPh sb="30" eb="31">
      <t>ヒ</t>
    </rPh>
    <rPh sb="32" eb="33">
      <t>ツヅ</t>
    </rPh>
    <rPh sb="34" eb="36">
      <t>サイソク</t>
    </rPh>
    <phoneticPr fontId="2"/>
  </si>
  <si>
    <r>
      <rPr>
        <b/>
        <sz val="10"/>
        <color rgb="FFFF0000"/>
        <rFont val="Times New Roman"/>
        <family val="1"/>
      </rPr>
      <t>[</t>
    </r>
    <r>
      <rPr>
        <b/>
        <sz val="10"/>
        <color rgb="FFFF0000"/>
        <rFont val="ＭＳ Ｐ明朝"/>
        <family val="1"/>
        <charset val="128"/>
      </rPr>
      <t>ﾌﾟﾛｼﾞｪｸﾄ資金不足</t>
    </r>
    <r>
      <rPr>
        <b/>
        <sz val="10"/>
        <color rgb="FFFF0000"/>
        <rFont val="Times New Roman"/>
        <family val="1"/>
      </rPr>
      <t xml:space="preserve">] </t>
    </r>
    <r>
      <rPr>
        <sz val="10"/>
        <rFont val="ＭＳ Ｐ明朝"/>
        <family val="1"/>
        <charset val="128"/>
      </rPr>
      <t>工事清算のためのﾛｰﾝ予算が不足している｡不足理由は</t>
    </r>
    <r>
      <rPr>
        <sz val="10"/>
        <rFont val="Times New Roman"/>
        <family val="1"/>
      </rPr>
      <t>Price Adjustment</t>
    </r>
    <r>
      <rPr>
        <sz val="10"/>
        <rFont val="ＭＳ Ｐ明朝"/>
        <family val="1"/>
        <charset val="128"/>
      </rPr>
      <t>の大幅な増額｡昨年追加ﾛｰﾝ手続を始めようとしたが</t>
    </r>
    <r>
      <rPr>
        <sz val="10"/>
        <rFont val="Times New Roman"/>
        <family val="1"/>
      </rPr>
      <t>MOF</t>
    </r>
    <r>
      <rPr>
        <sz val="10"/>
        <rFont val="ＭＳ Ｐ明朝"/>
        <family val="1"/>
        <charset val="128"/>
      </rPr>
      <t>､</t>
    </r>
    <r>
      <rPr>
        <sz val="10"/>
        <rFont val="Times New Roman"/>
        <family val="1"/>
      </rPr>
      <t>MOT</t>
    </r>
    <r>
      <rPr>
        <sz val="10"/>
        <rFont val="ＭＳ Ｐ明朝"/>
        <family val="1"/>
        <charset val="128"/>
      </rPr>
      <t>等の意見調整が難航し､中断している｡引き続き</t>
    </r>
    <r>
      <rPr>
        <sz val="10"/>
        <rFont val="Times New Roman"/>
        <family val="1"/>
      </rPr>
      <t>MOT</t>
    </r>
    <r>
      <rPr>
        <sz val="10"/>
        <rFont val="ＭＳ Ｐ明朝"/>
        <family val="1"/>
        <charset val="128"/>
      </rPr>
      <t>は追加借款申請を検討中。</t>
    </r>
    <rPh sb="107" eb="108">
      <t>ヒ</t>
    </rPh>
    <rPh sb="109" eb="110">
      <t>ツヅ</t>
    </rPh>
    <phoneticPr fontId="2"/>
  </si>
  <si>
    <r>
      <rPr>
        <b/>
        <sz val="10"/>
        <color rgb="FFFF0000"/>
        <rFont val="Times New Roman"/>
        <family val="1"/>
      </rPr>
      <t>[</t>
    </r>
    <r>
      <rPr>
        <b/>
        <sz val="10"/>
        <color rgb="FFFF0000"/>
        <rFont val="ＭＳ Ｐ明朝"/>
        <family val="1"/>
        <charset val="128"/>
      </rPr>
      <t>ﾒｲﾝｺﾝﾄﾗｸﾀｰ</t>
    </r>
    <r>
      <rPr>
        <b/>
        <sz val="10"/>
        <color rgb="FFFF0000"/>
        <rFont val="Times New Roman"/>
        <family val="1"/>
      </rPr>
      <t>]</t>
    </r>
    <r>
      <rPr>
        <b/>
        <sz val="10"/>
        <rFont val="Times New Roman"/>
        <family val="1"/>
      </rPr>
      <t xml:space="preserve"> </t>
    </r>
    <r>
      <rPr>
        <sz val="10"/>
        <rFont val="ＭＳ Ｐ明朝"/>
        <family val="1"/>
        <charset val="128"/>
      </rPr>
      <t>殆ど現場に出ずｻﾌﾞｺﾝ任せ､施工計画が現場に伝わらず工程厳守の考えが全体的にない｡工程遅延が原価に影響する考えもなく予算消化を優先に考える傾向が強い｡工程表はｻﾌﾞｺﾝ作成すること多く､ﾓﾆﾀｰもしない｡その進捗会議ではｻﾌﾞｺﾝが居ないと会話できないのが現状で単なる調整役しか果たさない｡工期遅延もｻﾌﾞｺﾝの</t>
    </r>
    <r>
      <rPr>
        <sz val="10"/>
        <rFont val="Times New Roman"/>
        <family val="1"/>
      </rPr>
      <t>Performance</t>
    </r>
    <r>
      <rPr>
        <sz val="10"/>
        <rFont val="ＭＳ Ｐ明朝"/>
        <family val="1"/>
        <charset val="128"/>
      </rPr>
      <t>に言及するのみ｡</t>
    </r>
    <phoneticPr fontId="2"/>
  </si>
  <si>
    <r>
      <rPr>
        <b/>
        <sz val="10"/>
        <color rgb="FFFF0000"/>
        <rFont val="Times New Roman"/>
        <family val="1"/>
      </rPr>
      <t>[</t>
    </r>
    <r>
      <rPr>
        <b/>
        <sz val="10"/>
        <color rgb="FFFF0000"/>
        <rFont val="ＭＳ Ｐ明朝"/>
        <family val="1"/>
        <charset val="128"/>
      </rPr>
      <t>ｺﾝﾄﾗｸﾀｰ選定</t>
    </r>
    <r>
      <rPr>
        <b/>
        <sz val="10"/>
        <color rgb="FFFF0000"/>
        <rFont val="Times New Roman"/>
        <family val="1"/>
      </rPr>
      <t>]</t>
    </r>
    <r>
      <rPr>
        <sz val="10"/>
        <rFont val="Times New Roman"/>
        <family val="1"/>
      </rPr>
      <t xml:space="preserve"> </t>
    </r>
    <r>
      <rPr>
        <sz val="10"/>
        <rFont val="ＭＳ Ｐ明朝"/>
        <family val="1"/>
        <charset val="128"/>
      </rPr>
      <t>土木</t>
    </r>
    <r>
      <rPr>
        <sz val="10"/>
        <rFont val="Times New Roman"/>
        <family val="1"/>
      </rPr>
      <t>7</t>
    </r>
    <r>
      <rPr>
        <sz val="10"/>
        <rFont val="ＭＳ Ｐ明朝"/>
        <family val="1"/>
        <charset val="128"/>
      </rPr>
      <t>工区の施工業者のうちﾍﾞﾄﾅﾑ</t>
    </r>
    <r>
      <rPr>
        <sz val="10"/>
        <rFont val="Times New Roman"/>
        <family val="1"/>
      </rPr>
      <t>(5)</t>
    </r>
    <r>
      <rPr>
        <sz val="10"/>
        <rFont val="ＭＳ Ｐ明朝"/>
        <family val="1"/>
        <charset val="128"/>
      </rPr>
      <t>・中国</t>
    </r>
    <r>
      <rPr>
        <sz val="10"/>
        <rFont val="Times New Roman"/>
        <family val="1"/>
      </rPr>
      <t xml:space="preserve">(1) </t>
    </r>
    <r>
      <rPr>
        <sz val="10"/>
        <rFont val="ＭＳ Ｐ明朝"/>
        <family val="1"/>
        <charset val="128"/>
      </rPr>
      <t>各施工業者については上記国道</t>
    </r>
    <r>
      <rPr>
        <sz val="10"/>
        <rFont val="Times New Roman"/>
        <family val="1"/>
      </rPr>
      <t>3</t>
    </r>
    <r>
      <rPr>
        <sz val="10"/>
        <rFont val="ＭＳ Ｐ明朝"/>
        <family val="1"/>
        <charset val="128"/>
      </rPr>
      <t>号線</t>
    </r>
    <r>
      <rPr>
        <sz val="10"/>
        <rFont val="Times New Roman"/>
        <family val="1"/>
      </rPr>
      <t>[</t>
    </r>
    <r>
      <rPr>
        <sz val="10"/>
        <rFont val="ＭＳ Ｐ明朝"/>
        <family val="1"/>
        <charset val="128"/>
      </rPr>
      <t>ﾒｲﾝｺﾝﾄﾗｸﾀｰ</t>
    </r>
    <r>
      <rPr>
        <sz val="10"/>
        <rFont val="Times New Roman"/>
        <family val="1"/>
      </rPr>
      <t>]</t>
    </r>
    <r>
      <rPr>
        <sz val="10"/>
        <rFont val="ＭＳ Ｐ明朝"/>
        <family val="1"/>
        <charset val="128"/>
      </rPr>
      <t>記載内容と同じ問題点を抱える。</t>
    </r>
    <rPh sb="8" eb="10">
      <t>センテイ</t>
    </rPh>
    <rPh sb="40" eb="41">
      <t>カク</t>
    </rPh>
    <rPh sb="41" eb="43">
      <t>セコウ</t>
    </rPh>
    <rPh sb="50" eb="52">
      <t>ジョウキ</t>
    </rPh>
    <rPh sb="52" eb="54">
      <t>コクドウ</t>
    </rPh>
    <rPh sb="55" eb="57">
      <t>ゴウセン</t>
    </rPh>
    <rPh sb="69" eb="71">
      <t>キサイ</t>
    </rPh>
    <rPh sb="71" eb="73">
      <t>ナイヨウ</t>
    </rPh>
    <rPh sb="75" eb="79">
      <t>モンダイテンヲ</t>
    </rPh>
    <rPh sb="79" eb="82">
      <t>カカエル</t>
    </rPh>
    <phoneticPr fontId="2"/>
  </si>
  <si>
    <r>
      <rPr>
        <sz val="10"/>
        <rFont val="ＭＳ Ｐ明朝"/>
        <family val="1"/>
        <charset val="128"/>
      </rPr>
      <t>工程厳守･品質重視･安全第一を明確にする為､</t>
    </r>
    <r>
      <rPr>
        <sz val="10"/>
        <rFont val="Times New Roman"/>
        <family val="1"/>
      </rPr>
      <t>PQ</t>
    </r>
    <r>
      <rPr>
        <sz val="10"/>
        <rFont val="ＭＳ Ｐ明朝"/>
        <family val="1"/>
        <charset val="128"/>
      </rPr>
      <t>時に</t>
    </r>
    <r>
      <rPr>
        <sz val="10"/>
        <rFont val="Times New Roman"/>
        <family val="1"/>
      </rPr>
      <t xml:space="preserve"> 1) </t>
    </r>
    <r>
      <rPr>
        <sz val="10"/>
        <rFont val="ＭＳ Ｐ明朝"/>
        <family val="1"/>
        <charset val="128"/>
      </rPr>
      <t>財務体質の審査基準を明確にし、評価を行う､</t>
    </r>
    <r>
      <rPr>
        <sz val="10"/>
        <rFont val="Times New Roman"/>
        <family val="1"/>
      </rPr>
      <t xml:space="preserve"> 2) </t>
    </r>
    <r>
      <rPr>
        <sz val="10"/>
        <rFont val="ＭＳ Ｐ明朝"/>
        <family val="1"/>
        <charset val="128"/>
      </rPr>
      <t>直近</t>
    </r>
    <r>
      <rPr>
        <sz val="10"/>
        <rFont val="Times New Roman"/>
        <family val="1"/>
      </rPr>
      <t>Projects</t>
    </r>
    <r>
      <rPr>
        <sz val="10"/>
        <rFont val="ＭＳ Ｐ明朝"/>
        <family val="1"/>
        <charset val="128"/>
      </rPr>
      <t>（</t>
    </r>
    <r>
      <rPr>
        <sz val="10"/>
        <rFont val="Times New Roman"/>
        <family val="1"/>
      </rPr>
      <t>5</t>
    </r>
    <r>
      <rPr>
        <sz val="10"/>
        <rFont val="ＭＳ Ｐ明朝"/>
        <family val="1"/>
        <charset val="128"/>
      </rPr>
      <t>年以内に完了</t>
    </r>
    <r>
      <rPr>
        <sz val="10"/>
        <rFont val="Times New Roman"/>
        <family val="1"/>
      </rPr>
      <t>&amp;</t>
    </r>
    <r>
      <rPr>
        <sz val="10"/>
        <rFont val="ＭＳ Ｐ明朝"/>
        <family val="1"/>
        <charset val="128"/>
      </rPr>
      <t>実施中案件）の工程・品質記録・安全成績を提出させ評価を行う。いずれも評価基準を</t>
    </r>
    <r>
      <rPr>
        <sz val="10"/>
        <rFont val="Times New Roman"/>
        <family val="1"/>
      </rPr>
      <t>International</t>
    </r>
    <r>
      <rPr>
        <sz val="10"/>
        <rFont val="ＭＳ Ｐ明朝"/>
        <family val="1"/>
        <charset val="128"/>
      </rPr>
      <t>ﾚﾍﾞﾙとして劣悪業者を排除する。</t>
    </r>
    <rPh sb="20" eb="21">
      <t>タメ</t>
    </rPh>
    <phoneticPr fontId="2"/>
  </si>
  <si>
    <t>98%/100%</t>
    <phoneticPr fontId="2"/>
  </si>
  <si>
    <r>
      <rPr>
        <b/>
        <sz val="10"/>
        <color rgb="FFFF0000"/>
        <rFont val="Times New Roman"/>
        <family val="1"/>
      </rPr>
      <t>[</t>
    </r>
    <r>
      <rPr>
        <b/>
        <sz val="10"/>
        <color rgb="FFFF0000"/>
        <rFont val="ＭＳ Ｐ明朝"/>
        <family val="1"/>
        <charset val="128"/>
      </rPr>
      <t>工事数量増の支払問題</t>
    </r>
    <r>
      <rPr>
        <b/>
        <sz val="10"/>
        <color rgb="FFFF0000"/>
        <rFont val="Times New Roman"/>
        <family val="1"/>
      </rPr>
      <t>]</t>
    </r>
    <r>
      <rPr>
        <sz val="10"/>
        <rFont val="Times New Roman"/>
        <family val="1"/>
      </rPr>
      <t xml:space="preserve"> </t>
    </r>
    <r>
      <rPr>
        <sz val="10"/>
        <rFont val="ＭＳ Ｐ明朝"/>
        <family val="1"/>
        <charset val="128"/>
      </rPr>
      <t>客先からﾚﾀｰが届き、全ての数量増は契約変更で処理すべきとの指示が</t>
    </r>
    <r>
      <rPr>
        <sz val="10"/>
        <rFont val="Times New Roman"/>
        <family val="1"/>
      </rPr>
      <t xml:space="preserve">JICA,VDB </t>
    </r>
    <r>
      <rPr>
        <sz val="10"/>
        <rFont val="ＭＳ Ｐ明朝"/>
        <family val="1"/>
        <charset val="128"/>
      </rPr>
      <t>届いたとの由。これ迄は</t>
    </r>
    <r>
      <rPr>
        <sz val="10"/>
        <rFont val="Times New Roman"/>
        <family val="1"/>
      </rPr>
      <t>1) BOQ</t>
    </r>
    <r>
      <rPr>
        <sz val="10"/>
        <rFont val="ＭＳ Ｐ明朝"/>
        <family val="1"/>
        <charset val="128"/>
      </rPr>
      <t>に含まれない新規工事は</t>
    </r>
    <r>
      <rPr>
        <sz val="10"/>
        <rFont val="Times New Roman"/>
        <family val="1"/>
      </rPr>
      <t>VO</t>
    </r>
    <r>
      <rPr>
        <sz val="10"/>
        <rFont val="ＭＳ Ｐ明朝"/>
        <family val="1"/>
        <charset val="128"/>
      </rPr>
      <t>で処理</t>
    </r>
    <r>
      <rPr>
        <sz val="10"/>
        <rFont val="Times New Roman"/>
        <family val="1"/>
      </rPr>
      <t xml:space="preserve">  2) BOQ</t>
    </r>
    <r>
      <rPr>
        <sz val="10"/>
        <rFont val="ＭＳ Ｐ明朝"/>
        <family val="1"/>
        <charset val="128"/>
      </rPr>
      <t>に含まれる工種の数量増は、</t>
    </r>
    <r>
      <rPr>
        <sz val="10"/>
        <rFont val="Times New Roman"/>
        <family val="1"/>
      </rPr>
      <t xml:space="preserve">Minutes to Confirm Increased Quantities in Comparison with Contract </t>
    </r>
    <r>
      <rPr>
        <sz val="10"/>
        <rFont val="ＭＳ Ｐ明朝"/>
        <family val="1"/>
        <charset val="128"/>
      </rPr>
      <t>を</t>
    </r>
    <r>
      <rPr>
        <sz val="10"/>
        <rFont val="Times New Roman"/>
        <family val="1"/>
      </rPr>
      <t>VDB</t>
    </r>
    <r>
      <rPr>
        <sz val="10"/>
        <rFont val="ＭＳ Ｐ明朝"/>
        <family val="1"/>
        <charset val="128"/>
      </rPr>
      <t>の要請により</t>
    </r>
    <r>
      <rPr>
        <sz val="10"/>
        <rFont val="Times New Roman"/>
        <family val="1"/>
      </rPr>
      <t>IPC</t>
    </r>
    <r>
      <rPr>
        <sz val="10"/>
        <rFont val="ＭＳ Ｐ明朝"/>
        <family val="1"/>
        <charset val="128"/>
      </rPr>
      <t>に添付しているが、客先は今後</t>
    </r>
    <r>
      <rPr>
        <sz val="10"/>
        <rFont val="Times New Roman"/>
        <family val="1"/>
      </rPr>
      <t xml:space="preserve"> VO</t>
    </r>
    <r>
      <rPr>
        <sz val="10"/>
        <rFont val="ＭＳ Ｐ明朝"/>
        <family val="1"/>
        <charset val="128"/>
      </rPr>
      <t>も契約変更が必要との連絡を受けた。</t>
    </r>
    <rPh sb="1" eb="3">
      <t>コウジ</t>
    </rPh>
    <rPh sb="3" eb="6">
      <t>スウリョウゾウ</t>
    </rPh>
    <rPh sb="7" eb="9">
      <t>シハラ</t>
    </rPh>
    <rPh sb="9" eb="11">
      <t>モンダイ</t>
    </rPh>
    <rPh sb="13" eb="15">
      <t>キャクサキ</t>
    </rPh>
    <rPh sb="21" eb="22">
      <t>トド</t>
    </rPh>
    <rPh sb="55" eb="56">
      <t>トド</t>
    </rPh>
    <rPh sb="60" eb="61">
      <t>ヨシ</t>
    </rPh>
    <rPh sb="64" eb="65">
      <t>マデ</t>
    </rPh>
    <rPh sb="199" eb="201">
      <t>キャクサキ</t>
    </rPh>
    <rPh sb="217" eb="219">
      <t>レンラク</t>
    </rPh>
    <rPh sb="220" eb="221">
      <t>ウ</t>
    </rPh>
    <phoneticPr fontId="2"/>
  </si>
  <si>
    <r>
      <rPr>
        <sz val="10"/>
        <rFont val="ＭＳ Ｐ明朝"/>
        <family val="1"/>
        <charset val="128"/>
      </rPr>
      <t>ｺﾝｻﾙﾀﾝﾄ見解：</t>
    </r>
    <r>
      <rPr>
        <sz val="10"/>
        <rFont val="Times New Roman"/>
        <family val="1"/>
      </rPr>
      <t xml:space="preserve">1)VO </t>
    </r>
    <r>
      <rPr>
        <sz val="10"/>
        <rFont val="ＭＳ Ｐ明朝"/>
        <family val="1"/>
        <charset val="128"/>
      </rPr>
      <t>は現契約で定義された変更手続であり更なる契約変更は不要と考える。</t>
    </r>
    <r>
      <rPr>
        <sz val="10"/>
        <rFont val="Times New Roman"/>
        <family val="1"/>
      </rPr>
      <t xml:space="preserve"> 2) Unit Rate Contract(</t>
    </r>
    <r>
      <rPr>
        <sz val="10"/>
        <rFont val="ＭＳ Ｐ明朝"/>
        <family val="1"/>
        <charset val="128"/>
      </rPr>
      <t>数量精算契約）であり特に</t>
    </r>
    <r>
      <rPr>
        <sz val="10"/>
        <rFont val="Times New Roman"/>
        <family val="1"/>
      </rPr>
      <t>Earthwork(</t>
    </r>
    <r>
      <rPr>
        <sz val="10"/>
        <rFont val="ＭＳ Ｐ明朝"/>
        <family val="1"/>
        <charset val="128"/>
      </rPr>
      <t>土工事）は実際の現場状況により数量は大きく増減するのが普通。</t>
    </r>
    <r>
      <rPr>
        <sz val="10"/>
        <rFont val="Times New Roman"/>
        <family val="1"/>
      </rPr>
      <t xml:space="preserve"> 3) </t>
    </r>
    <r>
      <rPr>
        <sz val="10"/>
        <rFont val="ＭＳ Ｐ明朝"/>
        <family val="1"/>
        <charset val="128"/>
      </rPr>
      <t>今までの例から契約変更には相当な時間を要するため、ﾃﾞｨｽﾊﾞｰｽ</t>
    </r>
    <r>
      <rPr>
        <sz val="10"/>
        <rFont val="ＭＳ Ｐ明朝"/>
        <family val="1"/>
        <charset val="128"/>
      </rPr>
      <t>の遅れが心配される。今後在越円借款案件（</t>
    </r>
    <r>
      <rPr>
        <sz val="10"/>
        <rFont val="Times New Roman"/>
        <family val="1"/>
      </rPr>
      <t>FIDIC Red Book)</t>
    </r>
    <r>
      <rPr>
        <sz val="10"/>
        <rFont val="ＭＳ Ｐ明朝"/>
        <family val="1"/>
        <charset val="128"/>
      </rPr>
      <t>でこのﾙｰﾙが同様に適用されるのか</t>
    </r>
    <r>
      <rPr>
        <sz val="10"/>
        <rFont val="Times New Roman"/>
        <family val="1"/>
      </rPr>
      <t>JICA</t>
    </r>
    <r>
      <rPr>
        <sz val="10"/>
        <rFont val="ＭＳ Ｐ明朝"/>
        <family val="1"/>
        <charset val="128"/>
      </rPr>
      <t>確認を得る。　</t>
    </r>
    <rPh sb="7" eb="9">
      <t>ケンカイ</t>
    </rPh>
    <rPh sb="20" eb="22">
      <t>テイギ</t>
    </rPh>
    <rPh sb="43" eb="44">
      <t>カンガ</t>
    </rPh>
    <rPh sb="80" eb="81">
      <t>トク</t>
    </rPh>
    <rPh sb="169" eb="171">
      <t>コンゴ</t>
    </rPh>
    <rPh sb="171" eb="172">
      <t>ザイ</t>
    </rPh>
    <rPh sb="172" eb="173">
      <t>エツ</t>
    </rPh>
    <rPh sb="173" eb="176">
      <t>エンシャッカン</t>
    </rPh>
    <rPh sb="202" eb="203">
      <t>ヨウ</t>
    </rPh>
    <rPh sb="215" eb="217">
      <t>カクニン</t>
    </rPh>
    <rPh sb="218" eb="219">
      <t>エ</t>
    </rPh>
    <phoneticPr fontId="2"/>
  </si>
  <si>
    <t>着工5月?</t>
    <rPh sb="0" eb="2">
      <t>チャッコウ</t>
    </rPh>
    <rPh sb="3" eb="4">
      <t>ツキ</t>
    </rPh>
    <phoneticPr fontId="2"/>
  </si>
  <si>
    <t>58.65%/63.00%</t>
    <phoneticPr fontId="2"/>
  </si>
  <si>
    <t>56.00%/60.00%</t>
    <phoneticPr fontId="2"/>
  </si>
  <si>
    <t>54.70%/48.00%</t>
    <phoneticPr fontId="2"/>
  </si>
  <si>
    <r>
      <rPr>
        <b/>
        <u/>
        <sz val="9.5"/>
        <color rgb="FFFF0000"/>
        <rFont val="Times New Roman"/>
        <family val="1"/>
      </rPr>
      <t>CP1a</t>
    </r>
    <r>
      <rPr>
        <sz val="9.5"/>
        <rFont val="Times New Roman"/>
        <family val="1"/>
      </rPr>
      <t xml:space="preserve"> </t>
    </r>
    <r>
      <rPr>
        <sz val="9.5"/>
        <rFont val="ＭＳ Ｐ明朝"/>
        <family val="1"/>
        <charset val="128"/>
      </rPr>
      <t>①本ﾊﾟｯｹｰｼﾞには</t>
    </r>
    <r>
      <rPr>
        <sz val="9.5"/>
        <rFont val="Times New Roman"/>
        <family val="1"/>
      </rPr>
      <t>Decree 15</t>
    </r>
    <r>
      <rPr>
        <sz val="9.5"/>
        <rFont val="ＭＳ Ｐ明朝"/>
        <family val="1"/>
        <charset val="128"/>
      </rPr>
      <t>が適用されるため</t>
    </r>
    <r>
      <rPr>
        <sz val="9.5"/>
        <rFont val="Times New Roman"/>
        <family val="1"/>
      </rPr>
      <t>Technical Design</t>
    </r>
    <r>
      <rPr>
        <sz val="9.5"/>
        <rFont val="ＭＳ Ｐ明朝"/>
        <family val="1"/>
        <charset val="128"/>
      </rPr>
      <t>に対する</t>
    </r>
    <r>
      <rPr>
        <sz val="9.5"/>
        <rFont val="Times New Roman"/>
        <family val="1"/>
      </rPr>
      <t>MoT</t>
    </r>
    <r>
      <rPr>
        <sz val="9.5"/>
        <rFont val="ＭＳ Ｐ明朝"/>
        <family val="1"/>
        <charset val="128"/>
      </rPr>
      <t>の</t>
    </r>
    <r>
      <rPr>
        <sz val="9.5"/>
        <rFont val="Times New Roman"/>
        <family val="1"/>
      </rPr>
      <t>Verification</t>
    </r>
    <r>
      <rPr>
        <sz val="9.5"/>
        <rFont val="ＭＳ Ｐ明朝"/>
        <family val="1"/>
        <charset val="128"/>
      </rPr>
      <t>が必要。この場合</t>
    </r>
    <r>
      <rPr>
        <sz val="9.5"/>
        <rFont val="Times New Roman"/>
        <family val="1"/>
      </rPr>
      <t>3rd Party Verification</t>
    </r>
    <r>
      <rPr>
        <sz val="9.5"/>
        <rFont val="ＭＳ Ｐ明朝"/>
        <family val="1"/>
        <charset val="128"/>
      </rPr>
      <t>（</t>
    </r>
    <r>
      <rPr>
        <sz val="9.5"/>
        <rFont val="Times New Roman"/>
        <family val="1"/>
      </rPr>
      <t>3PV</t>
    </r>
    <r>
      <rPr>
        <sz val="9.5"/>
        <rFont val="ＭＳ Ｐ明朝"/>
        <family val="1"/>
        <charset val="128"/>
      </rPr>
      <t>）</t>
    </r>
    <r>
      <rPr>
        <sz val="9.5"/>
        <rFont val="Times New Roman"/>
        <family val="1"/>
      </rPr>
      <t>3PV</t>
    </r>
    <r>
      <rPr>
        <sz val="9.5"/>
        <rFont val="ＭＳ Ｐ明朝"/>
        <family val="1"/>
        <charset val="128"/>
      </rPr>
      <t>調達が問題となる。</t>
    </r>
    <r>
      <rPr>
        <sz val="9.5"/>
        <rFont val="Times New Roman"/>
        <family val="1"/>
      </rPr>
      <t>MAUR</t>
    </r>
    <r>
      <rPr>
        <sz val="9.5"/>
        <rFont val="ＭＳ Ｐ明朝"/>
        <family val="1"/>
        <charset val="128"/>
      </rPr>
      <t>は</t>
    </r>
    <r>
      <rPr>
        <sz val="9.5"/>
        <rFont val="Times New Roman"/>
        <family val="1"/>
      </rPr>
      <t>2013</t>
    </r>
    <r>
      <rPr>
        <sz val="9.5"/>
        <rFont val="ＭＳ Ｐ明朝"/>
        <family val="1"/>
        <charset val="128"/>
      </rPr>
      <t>年</t>
    </r>
    <r>
      <rPr>
        <sz val="9.5"/>
        <rFont val="Times New Roman"/>
        <family val="1"/>
      </rPr>
      <t>12</t>
    </r>
    <r>
      <rPr>
        <sz val="9.5"/>
        <rFont val="ＭＳ Ｐ明朝"/>
        <family val="1"/>
        <charset val="128"/>
      </rPr>
      <t>月</t>
    </r>
    <r>
      <rPr>
        <sz val="9.5"/>
        <rFont val="Times New Roman"/>
        <family val="1"/>
      </rPr>
      <t>24</t>
    </r>
    <r>
      <rPr>
        <sz val="9.5"/>
        <rFont val="ＭＳ Ｐ明朝"/>
        <family val="1"/>
        <charset val="128"/>
      </rPr>
      <t>日に</t>
    </r>
    <r>
      <rPr>
        <sz val="9.5"/>
        <rFont val="Times New Roman"/>
        <family val="1"/>
      </rPr>
      <t>3PV</t>
    </r>
    <r>
      <rPr>
        <sz val="9.5"/>
        <rFont val="ＭＳ Ｐ明朝"/>
        <family val="1"/>
        <charset val="128"/>
      </rPr>
      <t>の調達に対する資金援助を</t>
    </r>
    <r>
      <rPr>
        <sz val="9.5"/>
        <rFont val="Times New Roman"/>
        <family val="1"/>
      </rPr>
      <t>JICA</t>
    </r>
    <r>
      <rPr>
        <sz val="9.5"/>
        <rFont val="ＭＳ Ｐ明朝"/>
        <family val="1"/>
        <charset val="128"/>
      </rPr>
      <t>に求めるﾚﾀｰ（</t>
    </r>
    <r>
      <rPr>
        <sz val="9.5"/>
        <rFont val="Times New Roman"/>
        <family val="1"/>
      </rPr>
      <t>2320/BQLDSDT-QLDA1</t>
    </r>
    <r>
      <rPr>
        <sz val="9.5"/>
        <rFont val="ＭＳ Ｐ明朝"/>
        <family val="1"/>
        <charset val="128"/>
      </rPr>
      <t>）を出しており、回答を待っている状況。②ﾍﾞﾝﾀｲﾝ駅に関して、１号線ベンタン駅の下に計画されている</t>
    </r>
    <r>
      <rPr>
        <sz val="9.5"/>
        <rFont val="Times New Roman"/>
        <family val="1"/>
      </rPr>
      <t>2</t>
    </r>
    <r>
      <rPr>
        <sz val="9.5"/>
        <rFont val="ＭＳ Ｐ明朝"/>
        <family val="1"/>
        <charset val="128"/>
      </rPr>
      <t>号線ベンタン駅の建設について、どの範囲まで</t>
    </r>
    <r>
      <rPr>
        <sz val="9.5"/>
        <rFont val="Times New Roman"/>
        <family val="1"/>
      </rPr>
      <t>CP1a</t>
    </r>
    <r>
      <rPr>
        <sz val="9.5"/>
        <rFont val="ＭＳ Ｐ明朝"/>
        <family val="1"/>
        <charset val="128"/>
      </rPr>
      <t>の計画に含めるか確定する必要（円借款でのｶﾊﾞｰ範囲を含めて）。③入札開始は</t>
    </r>
    <r>
      <rPr>
        <sz val="9.5"/>
        <rFont val="Times New Roman"/>
        <family val="1"/>
      </rPr>
      <t>1.</t>
    </r>
    <r>
      <rPr>
        <sz val="9.5"/>
        <rFont val="ＭＳ Ｐ明朝"/>
        <family val="1"/>
        <charset val="128"/>
      </rPr>
      <t>の</t>
    </r>
    <r>
      <rPr>
        <sz val="9.5"/>
        <rFont val="Times New Roman"/>
        <family val="1"/>
      </rPr>
      <t>Technical Design</t>
    </r>
    <r>
      <rPr>
        <sz val="9.5"/>
        <rFont val="ＭＳ Ｐ明朝"/>
        <family val="1"/>
        <charset val="128"/>
      </rPr>
      <t>の</t>
    </r>
    <r>
      <rPr>
        <sz val="9.5"/>
        <rFont val="Times New Roman"/>
        <family val="1"/>
      </rPr>
      <t>MoT</t>
    </r>
    <r>
      <rPr>
        <sz val="9.5"/>
        <rFont val="ＭＳ Ｐ明朝"/>
        <family val="1"/>
        <charset val="128"/>
      </rPr>
      <t>承認が出る時期にかかっている。円滑に承認取得まで進められれば今年</t>
    </r>
    <r>
      <rPr>
        <sz val="9.5"/>
        <rFont val="Times New Roman"/>
        <family val="1"/>
      </rPr>
      <t>9</t>
    </r>
    <r>
      <rPr>
        <sz val="9.5"/>
        <rFont val="ＭＳ Ｐ明朝"/>
        <family val="1"/>
        <charset val="128"/>
      </rPr>
      <t>月頃に本入札を開始できる。資格審査は入札者数が限られると想定され、</t>
    </r>
    <r>
      <rPr>
        <sz val="9.5"/>
        <rFont val="Times New Roman"/>
        <family val="1"/>
      </rPr>
      <t>Pre-Qualification(P/Q)</t>
    </r>
    <r>
      <rPr>
        <sz val="9.5"/>
        <rFont val="ＭＳ Ｐ明朝"/>
        <family val="1"/>
        <charset val="128"/>
      </rPr>
      <t>は適用せず、本入札と同時に行う</t>
    </r>
    <r>
      <rPr>
        <sz val="9.5"/>
        <rFont val="Times New Roman"/>
        <family val="1"/>
      </rPr>
      <t>Post-Qualification</t>
    </r>
    <r>
      <rPr>
        <sz val="9.5"/>
        <rFont val="ＭＳ Ｐ明朝"/>
        <family val="1"/>
        <charset val="128"/>
      </rPr>
      <t xml:space="preserve">を適用予定。
</t>
    </r>
    <rPh sb="278" eb="280">
      <t>ハンイ</t>
    </rPh>
    <rPh sb="330" eb="332">
      <t>エンカツ</t>
    </rPh>
    <rPh sb="345" eb="347">
      <t>コトシ</t>
    </rPh>
    <phoneticPr fontId="2"/>
  </si>
  <si>
    <t>入札中</t>
    <rPh sb="0" eb="2">
      <t>ニュウサツ</t>
    </rPh>
    <rPh sb="2" eb="3">
      <t>チュウ</t>
    </rPh>
    <phoneticPr fontId="2"/>
  </si>
  <si>
    <r>
      <rPr>
        <sz val="10"/>
        <rFont val="ＭＳ Ｐ明朝"/>
        <family val="1"/>
        <charset val="128"/>
      </rPr>
      <t>※</t>
    </r>
    <r>
      <rPr>
        <sz val="10"/>
        <rFont val="Times New Roman"/>
        <family val="1"/>
      </rPr>
      <t>1</t>
    </r>
    <r>
      <rPr>
        <sz val="10"/>
        <rFont val="ＭＳ Ｐ明朝"/>
        <family val="1"/>
        <charset val="128"/>
      </rPr>
      <t>月末現在</t>
    </r>
    <rPh sb="2" eb="3">
      <t>ツキ</t>
    </rPh>
    <rPh sb="3" eb="4">
      <t>マツ</t>
    </rPh>
    <rPh sb="4" eb="6">
      <t>ゲンザイ</t>
    </rPh>
    <phoneticPr fontId="2"/>
  </si>
  <si>
    <r>
      <rPr>
        <b/>
        <u/>
        <sz val="10"/>
        <color rgb="FFFF0000"/>
        <rFont val="Times New Roman"/>
        <family val="1"/>
      </rPr>
      <t>CP2</t>
    </r>
    <r>
      <rPr>
        <sz val="10"/>
        <rFont val="Times New Roman"/>
        <family val="1"/>
      </rPr>
      <t xml:space="preserve"> </t>
    </r>
    <r>
      <rPr>
        <sz val="10"/>
        <rFont val="ＭＳ Ｐ明朝"/>
        <family val="1"/>
        <charset val="128"/>
      </rPr>
      <t>　①車両基地に接続する本線終端部分（特に最終駅ｽｵｲﾃﾝﾀｰﾐﾅﾙ駅）の土地収用が未終了。買収価格に土地所有者が合意しないのが理由であり、現時点でｺﾝﾄﾗｸﾀｰへの用地引渡しの見通しがたっていない。この区間の用地引渡しは契約で</t>
    </r>
    <r>
      <rPr>
        <sz val="10"/>
        <rFont val="Times New Roman"/>
        <family val="1"/>
      </rPr>
      <t>1012</t>
    </r>
    <r>
      <rPr>
        <sz val="10"/>
        <rFont val="ＭＳ Ｐ明朝"/>
        <family val="1"/>
        <charset val="128"/>
      </rPr>
      <t>年１月始めとなっており既に１年</t>
    </r>
    <r>
      <rPr>
        <sz val="10"/>
        <rFont val="Times New Roman"/>
        <family val="1"/>
      </rPr>
      <t>3</t>
    </r>
    <r>
      <rPr>
        <sz val="10"/>
        <rFont val="ＭＳ Ｐ明朝"/>
        <family val="1"/>
        <charset val="128"/>
      </rPr>
      <t>ヶ月の遅れが生じている。②</t>
    </r>
    <r>
      <rPr>
        <sz val="10"/>
        <rFont val="Times New Roman"/>
        <family val="1"/>
      </rPr>
      <t>CP2</t>
    </r>
    <r>
      <rPr>
        <sz val="10"/>
        <rFont val="ＭＳ Ｐ明朝"/>
        <family val="1"/>
        <charset val="128"/>
      </rPr>
      <t>に関しては</t>
    </r>
    <r>
      <rPr>
        <sz val="10"/>
        <rFont val="Times New Roman"/>
        <family val="1"/>
      </rPr>
      <t>Decree 15</t>
    </r>
    <r>
      <rPr>
        <sz val="10"/>
        <rFont val="ＭＳ Ｐ明朝"/>
        <family val="1"/>
        <charset val="128"/>
      </rPr>
      <t>の施行前の契約であり、</t>
    </r>
    <r>
      <rPr>
        <sz val="10"/>
        <rFont val="Times New Roman"/>
        <family val="1"/>
      </rPr>
      <t>MoT</t>
    </r>
    <r>
      <rPr>
        <sz val="10"/>
        <rFont val="ＭＳ Ｐ明朝"/>
        <family val="1"/>
        <charset val="128"/>
      </rPr>
      <t>による</t>
    </r>
    <r>
      <rPr>
        <sz val="10"/>
        <rFont val="Times New Roman"/>
        <family val="1"/>
      </rPr>
      <t>Technical Design Verification</t>
    </r>
    <r>
      <rPr>
        <sz val="10"/>
        <rFont val="ＭＳ Ｐ明朝"/>
        <family val="1"/>
        <charset val="128"/>
      </rPr>
      <t xml:space="preserve">の必要要件は適用されない事が公式文書により確認済み（朗報）。
</t>
    </r>
    <rPh sb="45" eb="46">
      <t>ミ</t>
    </rPh>
    <rPh sb="46" eb="48">
      <t>シュウリョウ</t>
    </rPh>
    <rPh sb="74" eb="76">
      <t>ジテン</t>
    </rPh>
    <rPh sb="225" eb="226">
      <t>コト</t>
    </rPh>
    <rPh sb="236" eb="237">
      <t>ス</t>
    </rPh>
    <phoneticPr fontId="2"/>
  </si>
  <si>
    <r>
      <rPr>
        <b/>
        <u/>
        <sz val="10"/>
        <color rgb="FFFF0000"/>
        <rFont val="Times New Roman"/>
        <family val="1"/>
      </rPr>
      <t>CP3</t>
    </r>
    <r>
      <rPr>
        <sz val="10"/>
        <rFont val="ＭＳ Ｐ明朝"/>
        <family val="1"/>
        <charset val="128"/>
      </rPr>
      <t>　①土木ﾊﾟｯｹｰｼﾞとのｲﾝﾀｰﾌｪｰｽに関わる事項の細部につき、契約上不明瞭な点があり、現在</t>
    </r>
    <r>
      <rPr>
        <sz val="10"/>
        <rFont val="Times New Roman"/>
        <family val="1"/>
      </rPr>
      <t>GC</t>
    </r>
    <r>
      <rPr>
        <sz val="10"/>
        <rFont val="ＭＳ Ｐ明朝"/>
        <family val="1"/>
        <charset val="128"/>
      </rPr>
      <t xml:space="preserve">も交えて土木側とｲﾝﾀｰﾌｪｲｽ協議を継続中。②ｻﾌﾞｼｽﾃﾑのいくつかについて日立側から提出される技術書類の品質が悪いため、施主側からｸﾚｰﾑﾚﾀｰが出された。現在日立側で改善対策を検討中。
</t>
    </r>
    <rPh sb="74" eb="75">
      <t>チュウ</t>
    </rPh>
    <phoneticPr fontId="2"/>
  </si>
  <si>
    <r>
      <rPr>
        <b/>
        <u/>
        <sz val="10"/>
        <color rgb="FFFF0000"/>
        <rFont val="Times New Roman"/>
        <family val="1"/>
      </rPr>
      <t>General Consultant (GC)</t>
    </r>
    <r>
      <rPr>
        <b/>
        <u/>
        <sz val="10"/>
        <color rgb="FFFF0000"/>
        <rFont val="ＭＳ Ｐ明朝"/>
        <family val="1"/>
        <charset val="128"/>
      </rPr>
      <t>契約</t>
    </r>
    <r>
      <rPr>
        <sz val="10"/>
        <rFont val="ＭＳ Ｐ明朝"/>
        <family val="1"/>
        <charset val="128"/>
      </rPr>
      <t xml:space="preserve">  ①GC契約変更に関わる契約変更交渉が進捗しない（CP1b等本工事契約に関する事柄の処理が優先）。3月中の決着を目指している。②GC契約内の支払遅延問題が深刻化。特にﾛｰｶﾙﾊﾟｰﾄﾅｰ会社が資金難に陥り、ﾛｰｶﾙｴﾝｼﾞﾆｱ派遣にも悪影響が出ている。支払遅延の理由は ｱ)MoFによる支払署名に対するｻｽﾍﾟﾝｼｮﾝ、ｲ)MAUR担当部の書類ﾚﾋﾞｭｰ遅れ､であり、現在　MAUR側と早期支払実現に向け協議中。現GC契約には施主側の支払遅延に対するﾍﾟﾅﾙﾃｨ条項がないため、GC側は契約変更交渉の中で支払遅延に対するﾍﾟﾅﾙﾃｨ条項新設を求めている（現GC契約では施主側に支払い期限違反が生じた場合、契約のTerminationのみがｺﾝｻﾙﾀﾝﾄ側が取れる手段となっている）③GC契約には物価上昇調整条項がなく2008年の契約開始以来のB/Rがそのまま維持されており、ﾛｰｶﾙｴﾝｼﾞﾆｱ人件費上昇分をｶﾊﾞｰできない状況がある。契約変更交渉でﾛｰｶﾙｴﾝｼﾞﾆｱB/Rのﾍﾞｰｽｱｯﾌﾟができるかが大きな課題。④上記②のMoF支払ｻｽﾍﾟﾝｼｮﾝの理由は、GC契約で認められているHCMC在住者に対するPer Diemの支払条件にMoFが異議を唱えていることにある。GCは問題となっているPer Diemを除いた金額を早急に支払うよう公式に求めているが実現していない。
</t>
    </r>
    <rPh sb="171" eb="173">
      <t>ショメイ</t>
    </rPh>
    <rPh sb="426" eb="428">
      <t>ジョウショウ</t>
    </rPh>
    <rPh sb="428" eb="429">
      <t>ブン</t>
    </rPh>
    <rPh sb="486" eb="488">
      <t>ジョウキ</t>
    </rPh>
    <phoneticPr fontId="2"/>
  </si>
  <si>
    <r>
      <rPr>
        <b/>
        <sz val="10"/>
        <color rgb="FFFF0000"/>
        <rFont val="Times New Roman"/>
        <family val="1"/>
      </rPr>
      <t xml:space="preserve">[Add.No.4 </t>
    </r>
    <r>
      <rPr>
        <b/>
        <sz val="10"/>
        <color rgb="FFFF0000"/>
        <rFont val="ＭＳ Ｐ明朝"/>
        <family val="1"/>
        <charset val="128"/>
      </rPr>
      <t>締結遅延</t>
    </r>
    <r>
      <rPr>
        <sz val="10"/>
        <color rgb="FFFF0000"/>
        <rFont val="Times New Roman"/>
        <family val="1"/>
      </rPr>
      <t xml:space="preserve">] </t>
    </r>
    <r>
      <rPr>
        <sz val="10"/>
        <color theme="1"/>
        <rFont val="Times New Roman"/>
        <family val="1"/>
      </rPr>
      <t>2013</t>
    </r>
    <r>
      <rPr>
        <sz val="10"/>
        <color theme="1"/>
        <rFont val="ＭＳ Ｐ明朝"/>
        <family val="1"/>
        <charset val="128"/>
      </rPr>
      <t>年</t>
    </r>
    <r>
      <rPr>
        <sz val="10"/>
        <color theme="1"/>
        <rFont val="Times New Roman"/>
        <family val="1"/>
      </rPr>
      <t>3</t>
    </r>
    <r>
      <rPr>
        <sz val="10"/>
        <color theme="1"/>
        <rFont val="ＭＳ Ｐ明朝"/>
        <family val="1"/>
        <charset val="128"/>
      </rPr>
      <t>月末で期限が切れる</t>
    </r>
    <r>
      <rPr>
        <sz val="10"/>
        <color theme="1"/>
        <rFont val="Times New Roman"/>
        <family val="1"/>
      </rPr>
      <t>Addendum No.3</t>
    </r>
    <r>
      <rPr>
        <sz val="10"/>
        <color theme="1"/>
        <rFont val="ＭＳ Ｐ明朝"/>
        <family val="1"/>
        <charset val="128"/>
      </rPr>
      <t>後の</t>
    </r>
    <r>
      <rPr>
        <sz val="10"/>
        <color theme="1"/>
        <rFont val="Times New Roman"/>
        <family val="1"/>
      </rPr>
      <t>No.4</t>
    </r>
    <r>
      <rPr>
        <sz val="10"/>
        <color theme="1"/>
        <rFont val="ＭＳ Ｐ明朝"/>
        <family val="1"/>
        <charset val="128"/>
      </rPr>
      <t>契約交渉を実施､ﾄﾞﾝﾅｲ省で精査中。</t>
    </r>
    <phoneticPr fontId="2"/>
  </si>
  <si>
    <r>
      <t>2</t>
    </r>
    <r>
      <rPr>
        <sz val="9.5"/>
        <rFont val="ＭＳ Ｐ明朝"/>
        <family val="1"/>
        <charset val="128"/>
      </rPr>
      <t>月</t>
    </r>
    <r>
      <rPr>
        <sz val="9.5"/>
        <rFont val="Times New Roman"/>
        <family val="1"/>
      </rPr>
      <t>13</t>
    </r>
    <r>
      <rPr>
        <sz val="9.5"/>
        <rFont val="ＭＳ Ｐ明朝"/>
        <family val="1"/>
        <charset val="128"/>
      </rPr>
      <t xml:space="preserve">日客先と協議した。客先返答は以下の通り。
</t>
    </r>
    <r>
      <rPr>
        <sz val="9.5"/>
        <rFont val="Times New Roman"/>
        <family val="1"/>
      </rPr>
      <t>1) Add.4</t>
    </r>
    <r>
      <rPr>
        <sz val="9.5"/>
        <rFont val="ＭＳ Ｐ明朝"/>
        <family val="1"/>
        <charset val="128"/>
      </rPr>
      <t>はﾄﾞﾝﾅｲ省投資計画局よりその他建設業者の</t>
    </r>
    <r>
      <rPr>
        <sz val="9.5"/>
        <rFont val="Times New Roman"/>
        <family val="1"/>
      </rPr>
      <t>EOT</t>
    </r>
    <r>
      <rPr>
        <sz val="9.5"/>
        <rFont val="ＭＳ Ｐ明朝"/>
        <family val="1"/>
        <charset val="128"/>
      </rPr>
      <t>ｸﾚｰﾑと同時に承認するとの通知を受けた。従い単独承認はできない。</t>
    </r>
    <r>
      <rPr>
        <sz val="9.5"/>
        <rFont val="Times New Roman"/>
        <family val="1"/>
      </rPr>
      <t>2) Add.5</t>
    </r>
    <r>
      <rPr>
        <sz val="9.5"/>
        <rFont val="ＭＳ Ｐ明朝"/>
        <family val="1"/>
        <charset val="128"/>
      </rPr>
      <t>は</t>
    </r>
    <r>
      <rPr>
        <sz val="9.5"/>
        <rFont val="Times New Roman"/>
        <family val="1"/>
      </rPr>
      <t>PMU</t>
    </r>
    <r>
      <rPr>
        <sz val="9.5"/>
        <rFont val="ＭＳ Ｐ明朝"/>
        <family val="1"/>
        <charset val="128"/>
      </rPr>
      <t>で査定中。ｺﾝｻﾙﾀﾝﾄとの協議で一定の合意形成済みで時間は要さない。確認後、本変更契約書も第</t>
    </r>
    <r>
      <rPr>
        <sz val="9.5"/>
        <rFont val="Times New Roman"/>
        <family val="1"/>
      </rPr>
      <t>5</t>
    </r>
    <r>
      <rPr>
        <sz val="9.5"/>
        <rFont val="ＭＳ Ｐ明朝"/>
        <family val="1"/>
        <charset val="128"/>
      </rPr>
      <t>回変更契約書と共にﾄﾞﾝﾅｲ省から承認を受ける予定。</t>
    </r>
    <r>
      <rPr>
        <sz val="9.5"/>
        <rFont val="Times New Roman"/>
        <family val="1"/>
      </rPr>
      <t xml:space="preserve">3) </t>
    </r>
    <r>
      <rPr>
        <sz val="9.5"/>
        <rFont val="ＭＳ Ｐ明朝"/>
        <family val="1"/>
        <charset val="128"/>
      </rPr>
      <t>支払原資は、</t>
    </r>
    <r>
      <rPr>
        <sz val="9.5"/>
        <rFont val="Times New Roman"/>
        <family val="1"/>
      </rPr>
      <t>JICA</t>
    </r>
    <r>
      <rPr>
        <sz val="9.5"/>
        <rFont val="ＭＳ Ｐ明朝"/>
        <family val="1"/>
        <charset val="128"/>
      </rPr>
      <t>資金不足額はﾍﾞ側ｶｳﾝﾀｰﾊﾟｰﾄﾌｧﾝﾄﾞからとする。既にﾍﾞﾄﾅﾑ商業銀行へ書類を提出している。</t>
    </r>
    <r>
      <rPr>
        <sz val="9.5"/>
        <rFont val="Times New Roman"/>
        <family val="1"/>
      </rPr>
      <t xml:space="preserve">4) </t>
    </r>
    <r>
      <rPr>
        <sz val="9.5"/>
        <rFont val="ＭＳ Ｐ明朝"/>
        <family val="1"/>
        <charset val="128"/>
      </rPr>
      <t>税金に関して、</t>
    </r>
    <r>
      <rPr>
        <sz val="9.5"/>
        <rFont val="Times New Roman"/>
        <family val="1"/>
      </rPr>
      <t>VAT</t>
    </r>
    <r>
      <rPr>
        <sz val="9.5"/>
        <rFont val="ＭＳ Ｐ明朝"/>
        <family val="1"/>
        <charset val="128"/>
      </rPr>
      <t>は</t>
    </r>
    <r>
      <rPr>
        <sz val="9.5"/>
        <rFont val="Times New Roman"/>
        <family val="1"/>
      </rPr>
      <t>PMU</t>
    </r>
    <r>
      <rPr>
        <sz val="9.5"/>
        <rFont val="ＭＳ Ｐ明朝"/>
        <family val="1"/>
        <charset val="128"/>
      </rPr>
      <t>側が支払う。ｶｳﾝﾀｰﾊﾟｰﾄﾌｧﾝﾄﾞを利用しても</t>
    </r>
    <r>
      <rPr>
        <sz val="9.5"/>
        <rFont val="Times New Roman"/>
        <family val="1"/>
      </rPr>
      <t>ODA Project</t>
    </r>
    <r>
      <rPr>
        <sz val="9.5"/>
        <rFont val="ＭＳ Ｐ明朝"/>
        <family val="1"/>
        <charset val="128"/>
      </rPr>
      <t>であり、免税手続を取ればよいのでは。仮に税金の支払が必要な場合はｺﾝｻﾙﾀﾝﾄが支払うこと。</t>
    </r>
    <r>
      <rPr>
        <sz val="9.5"/>
        <rFont val="Times New Roman"/>
        <family val="1"/>
      </rPr>
      <t xml:space="preserve">                                                                                     </t>
    </r>
    <r>
      <rPr>
        <sz val="9.5"/>
        <rFont val="ＭＳ Ｐ明朝"/>
        <family val="1"/>
        <charset val="128"/>
      </rPr>
      <t xml:space="preserve">
ｺﾝｻﾙﾀﾝﾄからは、</t>
    </r>
    <r>
      <rPr>
        <sz val="9.5"/>
        <rFont val="Times New Roman"/>
        <family val="1"/>
      </rPr>
      <t>Add. 4 &amp; 5</t>
    </r>
    <r>
      <rPr>
        <sz val="9.5"/>
        <rFont val="ＭＳ Ｐ明朝"/>
        <family val="1"/>
        <charset val="128"/>
      </rPr>
      <t>の早期締結を要請した。支払原資がｶｳﾝﾀｰﾊﾟｰﾄﾌｧﾝﾄﾞの場合、免税除外されると思われることを説明（現在は</t>
    </r>
    <r>
      <rPr>
        <sz val="9.5"/>
        <rFont val="Times New Roman"/>
        <family val="1"/>
      </rPr>
      <t>LA</t>
    </r>
    <r>
      <rPr>
        <sz val="9.5"/>
        <rFont val="ＭＳ Ｐ明朝"/>
        <family val="1"/>
        <charset val="128"/>
      </rPr>
      <t>で免税）。再確認し公文で当方の見解を説明する。ｶｳﾝﾀｰﾊﾟｰﾄﾌｧﾝﾄﾞで税金の支払いが必要な場合、税金を担保することを要請する。</t>
    </r>
    <r>
      <rPr>
        <sz val="9.5"/>
        <rFont val="Times New Roman"/>
        <family val="1"/>
      </rPr>
      <t xml:space="preserve">                                                                                                                                                                                                    </t>
    </r>
    <r>
      <rPr>
        <b/>
        <sz val="9.5"/>
        <color rgb="FFFF0000"/>
        <rFont val="Times New Roman"/>
        <family val="1"/>
      </rPr>
      <t>[JICA</t>
    </r>
    <r>
      <rPr>
        <b/>
        <sz val="9.5"/>
        <color rgb="FFFF0000"/>
        <rFont val="ＭＳ Ｐ明朝"/>
        <family val="1"/>
        <charset val="128"/>
      </rPr>
      <t>への要望</t>
    </r>
    <r>
      <rPr>
        <b/>
        <sz val="9.5"/>
        <color rgb="FFFF0000"/>
        <rFont val="Times New Roman"/>
        <family val="1"/>
      </rPr>
      <t>]</t>
    </r>
    <r>
      <rPr>
        <sz val="9.5"/>
        <rFont val="Times New Roman"/>
        <family val="1"/>
      </rPr>
      <t xml:space="preserve"> </t>
    </r>
    <r>
      <rPr>
        <sz val="9.5"/>
        <rFont val="ＭＳ Ｐ明朝"/>
        <family val="1"/>
        <charset val="128"/>
      </rPr>
      <t>ｺﾝｻﾙﾀﾝﾄ変更契約早期締結に向けてﾄﾞﾝﾅｲ省､</t>
    </r>
    <r>
      <rPr>
        <sz val="9.5"/>
        <rFont val="Times New Roman"/>
        <family val="1"/>
      </rPr>
      <t>PMU</t>
    </r>
    <r>
      <rPr>
        <sz val="9.5"/>
        <rFont val="ＭＳ Ｐ明朝"/>
        <family val="1"/>
        <charset val="128"/>
      </rPr>
      <t>を催促頂くことを要望。
ｶｳﾝﾀｰﾊﾟｰﾄﾌｧﾝﾄﾞに関する左記協議の際、客先は</t>
    </r>
    <r>
      <rPr>
        <sz val="9.5"/>
        <rFont val="Times New Roman"/>
        <family val="1"/>
      </rPr>
      <t>JICA</t>
    </r>
    <r>
      <rPr>
        <sz val="9.5"/>
        <rFont val="ＭＳ Ｐ明朝"/>
        <family val="1"/>
        <charset val="128"/>
      </rPr>
      <t>と協議した内容との話があった。今後も客先は</t>
    </r>
    <r>
      <rPr>
        <sz val="9.5"/>
        <rFont val="Times New Roman"/>
        <family val="1"/>
      </rPr>
      <t>JICA</t>
    </r>
    <r>
      <rPr>
        <sz val="9.5"/>
        <rFont val="ＭＳ Ｐ明朝"/>
        <family val="1"/>
        <charset val="128"/>
      </rPr>
      <t>と協議するとのことであり、ｶｳﾝﾀｰﾊﾟｰﾄﾌｧﾝﾄﾞを利用する場合、税金の支払に関して、</t>
    </r>
    <r>
      <rPr>
        <sz val="9.5"/>
        <rFont val="Times New Roman"/>
        <family val="1"/>
      </rPr>
      <t>JICA</t>
    </r>
    <r>
      <rPr>
        <sz val="9.5"/>
        <rFont val="ＭＳ Ｐ明朝"/>
        <family val="1"/>
        <charset val="128"/>
      </rPr>
      <t>サイドからも確認して頂くことを要望。　　　　　　　　　　　　　　　　　　　　　　　　　　　　</t>
    </r>
    <r>
      <rPr>
        <sz val="9.5"/>
        <color rgb="FFFF0000"/>
        <rFont val="ＭＳ Ｐ明朝"/>
        <family val="1"/>
        <charset val="128"/>
      </rPr>
      <t>⇒</t>
    </r>
    <r>
      <rPr>
        <u/>
        <sz val="9.5"/>
        <color rgb="FFFF0000"/>
        <rFont val="Times New Roman"/>
        <family val="1"/>
      </rPr>
      <t>JICA</t>
    </r>
    <r>
      <rPr>
        <u/>
        <sz val="9.5"/>
        <color rgb="FFFF0000"/>
        <rFont val="ＭＳ Ｐ明朝"/>
        <family val="1"/>
        <charset val="128"/>
      </rPr>
      <t>との協議の結果、</t>
    </r>
    <r>
      <rPr>
        <u/>
        <sz val="9.5"/>
        <color rgb="FFFF0000"/>
        <rFont val="Times New Roman"/>
        <family val="1"/>
      </rPr>
      <t>Addendum No.4, 5</t>
    </r>
    <r>
      <rPr>
        <u/>
        <sz val="9.5"/>
        <color rgb="FFFF0000"/>
        <rFont val="ＭＳ Ｐ明朝"/>
        <family val="1"/>
        <charset val="128"/>
      </rPr>
      <t>に関する費用は、</t>
    </r>
    <r>
      <rPr>
        <u/>
        <sz val="9.5"/>
        <color rgb="FFFF0000"/>
        <rFont val="Times New Roman"/>
        <family val="1"/>
      </rPr>
      <t>Interest During Construction</t>
    </r>
    <r>
      <rPr>
        <u/>
        <sz val="9.5"/>
        <color rgb="FFFF0000"/>
        <rFont val="ＭＳ Ｐ明朝"/>
        <family val="1"/>
        <charset val="128"/>
      </rPr>
      <t>の残高をｺﾝｻﾙｻｰﾋﾞｽにﾘｱﾛｹする事とした。また</t>
    </r>
    <r>
      <rPr>
        <u/>
        <sz val="9.5"/>
        <color rgb="FFFF0000"/>
        <rFont val="Times New Roman"/>
        <family val="1"/>
      </rPr>
      <t>PMU</t>
    </r>
    <r>
      <rPr>
        <u/>
        <sz val="9.5"/>
        <color rgb="FFFF0000"/>
        <rFont val="ＭＳ Ｐ明朝"/>
        <family val="1"/>
        <charset val="128"/>
      </rPr>
      <t>からも</t>
    </r>
    <r>
      <rPr>
        <u/>
        <sz val="9.5"/>
        <color rgb="FFFF0000"/>
        <rFont val="Times New Roman"/>
        <family val="1"/>
      </rPr>
      <t>IDC</t>
    </r>
    <r>
      <rPr>
        <u/>
        <sz val="9.5"/>
        <color rgb="FFFF0000"/>
        <rFont val="ＭＳ Ｐ明朝"/>
        <family val="1"/>
        <charset val="128"/>
      </rPr>
      <t>のﾘｱﾛｹについて基本的に承認との事。これを受けてｺﾝｻﾙﾀﾝﾄは、</t>
    </r>
    <r>
      <rPr>
        <u/>
        <sz val="9.5"/>
        <color rgb="FFFF0000"/>
        <rFont val="Times New Roman"/>
        <family val="1"/>
      </rPr>
      <t>Addendum No.5</t>
    </r>
    <r>
      <rPr>
        <u/>
        <sz val="9.5"/>
        <color rgb="FFFF0000"/>
        <rFont val="ＭＳ Ｐ明朝"/>
        <family val="1"/>
        <charset val="128"/>
      </rPr>
      <t>に</t>
    </r>
    <r>
      <rPr>
        <u/>
        <sz val="9.5"/>
        <color rgb="FFFF0000"/>
        <rFont val="Times New Roman"/>
        <family val="1"/>
      </rPr>
      <t>Local Engineer</t>
    </r>
    <r>
      <rPr>
        <u/>
        <sz val="9.5"/>
        <color rgb="FFFF0000"/>
        <rFont val="ＭＳ Ｐ明朝"/>
        <family val="1"/>
        <charset val="128"/>
      </rPr>
      <t>の追加</t>
    </r>
    <r>
      <rPr>
        <u/>
        <sz val="9.5"/>
        <color rgb="FFFF0000"/>
        <rFont val="Times New Roman"/>
        <family val="1"/>
      </rPr>
      <t>MM</t>
    </r>
    <r>
      <rPr>
        <u/>
        <sz val="9.5"/>
        <color rgb="FFFF0000"/>
        <rFont val="ＭＳ Ｐ明朝"/>
        <family val="1"/>
        <charset val="128"/>
      </rPr>
      <t>を加え</t>
    </r>
    <r>
      <rPr>
        <u/>
        <sz val="9.5"/>
        <color rgb="FFFF0000"/>
        <rFont val="Times New Roman"/>
        <family val="1"/>
      </rPr>
      <t>PMU</t>
    </r>
    <r>
      <rPr>
        <u/>
        <sz val="9.5"/>
        <color rgb="FFFF0000"/>
        <rFont val="ＭＳ Ｐ明朝"/>
        <family val="1"/>
        <charset val="128"/>
      </rPr>
      <t>へ提出した。</t>
    </r>
    <rPh sb="79" eb="80">
      <t>シタガ</t>
    </rPh>
    <rPh sb="127" eb="128">
      <t>ス</t>
    </rPh>
    <rPh sb="133" eb="134">
      <t>ヨウ</t>
    </rPh>
    <rPh sb="299" eb="301">
      <t>メンゼイ</t>
    </rPh>
    <rPh sb="301" eb="303">
      <t>テツヅ</t>
    </rPh>
    <rPh sb="324" eb="326">
      <t>バアイ</t>
    </rPh>
    <rPh sb="774" eb="776">
      <t>ヨウボウ</t>
    </rPh>
    <phoneticPr fontId="2"/>
  </si>
  <si>
    <r>
      <rPr>
        <b/>
        <sz val="10"/>
        <color rgb="FFFF0000"/>
        <rFont val="Times New Roman"/>
        <family val="1"/>
      </rPr>
      <t>[Add.No.5</t>
    </r>
    <r>
      <rPr>
        <b/>
        <sz val="10"/>
        <color rgb="FFFF0000"/>
        <rFont val="ＭＳ Ｐ明朝"/>
        <family val="1"/>
        <charset val="128"/>
      </rPr>
      <t>及び</t>
    </r>
    <r>
      <rPr>
        <b/>
        <sz val="10"/>
        <color rgb="FFFF0000"/>
        <rFont val="Times New Roman"/>
        <family val="1"/>
      </rPr>
      <t>LA No. VNXI-4</t>
    </r>
    <r>
      <rPr>
        <b/>
        <sz val="10"/>
        <color rgb="FFFF0000"/>
        <rFont val="ＭＳ Ｐ明朝"/>
        <family val="1"/>
        <charset val="128"/>
      </rPr>
      <t>資金不足（～</t>
    </r>
    <r>
      <rPr>
        <b/>
        <sz val="10"/>
        <color rgb="FFFF0000"/>
        <rFont val="Times New Roman"/>
        <family val="1"/>
      </rPr>
      <t>2014/8</t>
    </r>
    <r>
      <rPr>
        <b/>
        <sz val="10"/>
        <color rgb="FFFF0000"/>
        <rFont val="ＭＳ Ｐ明朝"/>
        <family val="1"/>
        <charset val="128"/>
      </rPr>
      <t>）</t>
    </r>
    <r>
      <rPr>
        <b/>
        <sz val="10"/>
        <color rgb="FFFF0000"/>
        <rFont val="Times New Roman"/>
        <family val="1"/>
      </rPr>
      <t xml:space="preserve">] </t>
    </r>
    <r>
      <rPr>
        <sz val="10"/>
        <color theme="1"/>
        <rFont val="Times New Roman"/>
        <family val="1"/>
      </rPr>
      <t>Add.No.4</t>
    </r>
    <r>
      <rPr>
        <sz val="10"/>
        <color theme="1"/>
        <rFont val="ＭＳ Ｐ明朝"/>
        <family val="1"/>
        <charset val="128"/>
      </rPr>
      <t>が</t>
    </r>
    <r>
      <rPr>
        <sz val="10"/>
        <color theme="1"/>
        <rFont val="Times New Roman"/>
        <family val="1"/>
      </rPr>
      <t>2013</t>
    </r>
    <r>
      <rPr>
        <sz val="10"/>
        <color theme="1"/>
        <rFont val="ＭＳ Ｐ明朝"/>
        <family val="1"/>
        <charset val="128"/>
      </rPr>
      <t>年</t>
    </r>
    <r>
      <rPr>
        <sz val="10"/>
        <color theme="1"/>
        <rFont val="Times New Roman"/>
        <family val="1"/>
      </rPr>
      <t>12</t>
    </r>
    <r>
      <rPr>
        <sz val="10"/>
        <color theme="1"/>
        <rFont val="ＭＳ Ｐ明朝"/>
        <family val="1"/>
        <charset val="128"/>
      </rPr>
      <t>月で期限を迎える為</t>
    </r>
    <r>
      <rPr>
        <sz val="10"/>
        <color theme="1"/>
        <rFont val="Times New Roman"/>
        <family val="1"/>
      </rPr>
      <t>2014</t>
    </r>
    <r>
      <rPr>
        <sz val="10"/>
        <color theme="1"/>
        <rFont val="ＭＳ Ｐ明朝"/>
        <family val="1"/>
        <charset val="128"/>
      </rPr>
      <t>年</t>
    </r>
    <r>
      <rPr>
        <sz val="10"/>
        <color theme="1"/>
        <rFont val="Times New Roman"/>
        <family val="1"/>
      </rPr>
      <t>5</t>
    </r>
    <r>
      <rPr>
        <sz val="10"/>
        <color theme="1"/>
        <rFont val="ＭＳ Ｐ明朝"/>
        <family val="1"/>
        <charset val="128"/>
      </rPr>
      <t>月迄の延長で基本合意したが､急激な円安､工期延長による業者ｸﾚｰﾑ額増加から</t>
    </r>
    <r>
      <rPr>
        <sz val="10"/>
        <color theme="1"/>
        <rFont val="Times New Roman"/>
        <family val="1"/>
      </rPr>
      <t>LA No. VNXI-4</t>
    </r>
    <r>
      <rPr>
        <sz val="10"/>
        <color theme="1"/>
        <rFont val="ＭＳ Ｐ明朝"/>
        <family val="1"/>
        <charset val="128"/>
      </rPr>
      <t>の資金不足が想定される。客先は不足分は商業銀行から借り受けると言うが、ﾄﾞﾝ貨で支払受領の場合、円借款管轄外の為､これ迄の免税が破棄される。</t>
    </r>
    <rPh sb="63" eb="64">
      <t>タメ</t>
    </rPh>
    <rPh sb="71" eb="72">
      <t>マデ</t>
    </rPh>
    <rPh sb="76" eb="78">
      <t>キホン</t>
    </rPh>
    <rPh sb="78" eb="80">
      <t>ゴウイ</t>
    </rPh>
    <rPh sb="136" eb="139">
      <t>フソクブン</t>
    </rPh>
    <rPh sb="152" eb="153">
      <t>イ</t>
    </rPh>
    <rPh sb="163" eb="165">
      <t>ジュリョウ</t>
    </rPh>
    <rPh sb="169" eb="172">
      <t>エンシャッカン</t>
    </rPh>
    <rPh sb="176" eb="177">
      <t>タメ</t>
    </rPh>
    <rPh sb="180" eb="181">
      <t>マデ</t>
    </rPh>
    <rPh sb="182" eb="184">
      <t>メンゼイ</t>
    </rPh>
    <rPh sb="185" eb="187">
      <t>ハキ</t>
    </rPh>
    <phoneticPr fontId="2"/>
  </si>
  <si>
    <r>
      <rPr>
        <b/>
        <sz val="10"/>
        <color rgb="FFFF0000"/>
        <rFont val="Times New Roman"/>
        <family val="1"/>
      </rPr>
      <t>[</t>
    </r>
    <r>
      <rPr>
        <b/>
        <sz val="10"/>
        <color rgb="FFFF0000"/>
        <rFont val="ＭＳ Ｐ明朝"/>
        <family val="1"/>
        <charset val="128"/>
      </rPr>
      <t>これまでの教訓</t>
    </r>
    <r>
      <rPr>
        <b/>
        <sz val="10"/>
        <color rgb="FFFF0000"/>
        <rFont val="Times New Roman"/>
        <family val="1"/>
      </rPr>
      <t xml:space="preserve">] </t>
    </r>
    <r>
      <rPr>
        <sz val="10"/>
        <rFont val="ＭＳ Ｐ明朝"/>
        <family val="1"/>
        <charset val="128"/>
      </rPr>
      <t>ｶﾝﾄｰ橋</t>
    </r>
    <r>
      <rPr>
        <sz val="10"/>
        <rFont val="Times New Roman"/>
        <family val="1"/>
      </rPr>
      <t>Pjt</t>
    </r>
    <r>
      <rPr>
        <sz val="10"/>
        <rFont val="ＭＳ Ｐ明朝"/>
        <family val="1"/>
        <charset val="128"/>
      </rPr>
      <t>では業者契約に</t>
    </r>
    <r>
      <rPr>
        <sz val="10"/>
        <color rgb="FFFF0000"/>
        <rFont val="Times New Roman"/>
        <family val="1"/>
      </rPr>
      <t>Dispute Board</t>
    </r>
    <r>
      <rPr>
        <sz val="10"/>
        <rFont val="ＭＳ Ｐ明朝"/>
        <family val="1"/>
        <charset val="128"/>
      </rPr>
      <t>設置が義務付けられていたが、当時の</t>
    </r>
    <r>
      <rPr>
        <sz val="10"/>
        <rFont val="Times New Roman"/>
        <family val="1"/>
      </rPr>
      <t>DB</t>
    </r>
    <r>
      <rPr>
        <sz val="10"/>
        <rFont val="ＭＳ Ｐ明朝"/>
        <family val="1"/>
        <charset val="128"/>
      </rPr>
      <t>への認識の低さや予算措置がなされなかったことから設置されなかった。</t>
    </r>
    <r>
      <rPr>
        <sz val="10"/>
        <rFont val="Times New Roman"/>
        <family val="1"/>
      </rPr>
      <t>2010</t>
    </r>
    <r>
      <rPr>
        <sz val="10"/>
        <rFont val="ＭＳ Ｐ明朝"/>
        <family val="1"/>
        <charset val="128"/>
      </rPr>
      <t>年完成から</t>
    </r>
    <r>
      <rPr>
        <sz val="10"/>
        <rFont val="Times New Roman"/>
        <family val="1"/>
      </rPr>
      <t>4</t>
    </r>
    <r>
      <rPr>
        <sz val="10"/>
        <rFont val="ＭＳ Ｐ明朝"/>
        <family val="1"/>
        <charset val="128"/>
      </rPr>
      <t>年経った現在もｺﾝｻﾙﾀﾝﾄによる</t>
    </r>
    <r>
      <rPr>
        <sz val="10"/>
        <rFont val="Times New Roman"/>
        <family val="1"/>
      </rPr>
      <t>Amicable Settlement</t>
    </r>
    <r>
      <rPr>
        <sz val="10"/>
        <rFont val="ＭＳ Ｐ明朝"/>
        <family val="1"/>
        <charset val="128"/>
      </rPr>
      <t>が試みられているが解決できておらず、</t>
    </r>
    <r>
      <rPr>
        <sz val="10"/>
        <rFont val="Times New Roman"/>
        <family val="1"/>
      </rPr>
      <t>DB</t>
    </r>
    <r>
      <rPr>
        <sz val="10"/>
        <rFont val="ＭＳ Ｐ明朝"/>
        <family val="1"/>
        <charset val="128"/>
      </rPr>
      <t>が常設設置されていれば発生しなかったｸﾚｰﾑや発生しても短期で解決できた事象があったと思われる。</t>
    </r>
    <rPh sb="187" eb="189">
      <t>カイケツ</t>
    </rPh>
    <phoneticPr fontId="2"/>
  </si>
  <si>
    <r>
      <rPr>
        <sz val="10"/>
        <rFont val="ＭＳ Ｐ明朝"/>
        <family val="1"/>
        <charset val="128"/>
      </rPr>
      <t>ｺﾝｻﾙﾀﾝﾄの取組として､詳細設計時では､入札図書作成において①ｽﾍﾟｯｸ､図面等､齟齬によるｸﾚｰﾑ原因となる不備をなくすよう十分注意する､②</t>
    </r>
    <r>
      <rPr>
        <sz val="10"/>
        <rFont val="Times New Roman"/>
        <family val="1"/>
      </rPr>
      <t>DB</t>
    </r>
    <r>
      <rPr>
        <sz val="10"/>
        <rFont val="ＭＳ Ｐ明朝"/>
        <family val="1"/>
        <charset val="128"/>
      </rPr>
      <t>常設設置に対する施主への働きかけと予算計上､契約書記載､施工監理時では､①</t>
    </r>
    <r>
      <rPr>
        <sz val="10"/>
        <rFont val="Times New Roman"/>
        <family val="1"/>
      </rPr>
      <t>DB</t>
    </r>
    <r>
      <rPr>
        <sz val="10"/>
        <rFont val="ＭＳ Ｐ明朝"/>
        <family val="1"/>
        <charset val="128"/>
      </rPr>
      <t>設置のﾌｫﾛｰｱｯﾌﾟ､②ｸﾚｰﾑ発生した場合の証拠書類の確保等､業者への指導徹底､③早期のｸﾚｰﾑ評価とｺﾝｻﾙﾀﾝﾄ評価に合意できない場合の</t>
    </r>
    <r>
      <rPr>
        <sz val="10"/>
        <rFont val="Times New Roman"/>
        <family val="1"/>
      </rPr>
      <t>DB</t>
    </r>
    <r>
      <rPr>
        <sz val="10"/>
        <rFont val="ＭＳ Ｐ明朝"/>
        <family val="1"/>
        <charset val="128"/>
      </rPr>
      <t>への委託等を行い早期解決にむけ努力する。</t>
    </r>
    <rPh sb="41" eb="42">
      <t>トウ</t>
    </rPh>
    <rPh sb="145" eb="146">
      <t>トウ</t>
    </rPh>
    <rPh sb="192" eb="193">
      <t>トウ</t>
    </rPh>
    <phoneticPr fontId="2"/>
  </si>
  <si>
    <r>
      <t>JICA</t>
    </r>
    <r>
      <rPr>
        <sz val="10"/>
        <rFont val="ＭＳ Ｐ明朝"/>
        <family val="1"/>
        <charset val="128"/>
      </rPr>
      <t>円借款事業標準入札書類の</t>
    </r>
    <r>
      <rPr>
        <sz val="10"/>
        <rFont val="Times New Roman"/>
        <family val="1"/>
      </rPr>
      <t>General Conditions of Contract</t>
    </r>
    <r>
      <rPr>
        <sz val="10"/>
        <rFont val="ＭＳ Ｐ明朝"/>
        <family val="1"/>
        <charset val="128"/>
      </rPr>
      <t>（</t>
    </r>
    <r>
      <rPr>
        <sz val="10"/>
        <rFont val="Times New Roman"/>
        <family val="1"/>
      </rPr>
      <t>FIDIC MDB 2010</t>
    </r>
    <r>
      <rPr>
        <sz val="10"/>
        <rFont val="ＭＳ Ｐ明朝"/>
        <family val="1"/>
        <charset val="128"/>
      </rPr>
      <t>）に</t>
    </r>
    <r>
      <rPr>
        <sz val="10"/>
        <rFont val="Times New Roman"/>
        <family val="1"/>
      </rPr>
      <t>DB</t>
    </r>
    <r>
      <rPr>
        <sz val="10"/>
        <rFont val="ＭＳ Ｐ明朝"/>
        <family val="1"/>
        <charset val="128"/>
      </rPr>
      <t>の設置条項があるが、実際は</t>
    </r>
    <r>
      <rPr>
        <sz val="10"/>
        <rFont val="Times New Roman"/>
        <family val="1"/>
      </rPr>
      <t>Particular Conditions</t>
    </r>
    <r>
      <rPr>
        <sz val="10"/>
        <rFont val="ＭＳ Ｐ明朝"/>
        <family val="1"/>
        <charset val="128"/>
      </rPr>
      <t>にて削除または</t>
    </r>
    <r>
      <rPr>
        <sz val="10"/>
        <rFont val="Times New Roman"/>
        <family val="1"/>
      </rPr>
      <t>Ad Hoc</t>
    </r>
    <r>
      <rPr>
        <sz val="10"/>
        <rFont val="ＭＳ Ｐ明朝"/>
        <family val="1"/>
        <charset val="128"/>
      </rPr>
      <t>に修正される事が多いと思われる。従い</t>
    </r>
    <r>
      <rPr>
        <sz val="10"/>
        <rFont val="Times New Roman"/>
        <family val="1"/>
      </rPr>
      <t>DB</t>
    </r>
    <r>
      <rPr>
        <sz val="10"/>
        <rFont val="ＭＳ Ｐ明朝"/>
        <family val="1"/>
        <charset val="128"/>
      </rPr>
      <t>常設設置につきﾍﾞ側へ継続的な働きかけを要望する。またﾍﾞ側の意向で</t>
    </r>
    <r>
      <rPr>
        <sz val="10"/>
        <rFont val="Times New Roman"/>
        <family val="1"/>
      </rPr>
      <t>Ad Hoc</t>
    </r>
    <r>
      <rPr>
        <sz val="10"/>
        <rFont val="ＭＳ Ｐ明朝"/>
        <family val="1"/>
        <charset val="128"/>
      </rPr>
      <t>となった場合でも、</t>
    </r>
    <r>
      <rPr>
        <sz val="10"/>
        <rFont val="Times New Roman"/>
        <family val="1"/>
      </rPr>
      <t>DB</t>
    </r>
    <r>
      <rPr>
        <sz val="10"/>
        <rFont val="ＭＳ Ｐ明朝"/>
        <family val="1"/>
        <charset val="128"/>
      </rPr>
      <t>を必要時に設置できる（契約を超えて）強制力を持つ仕組み構築を要望（</t>
    </r>
    <r>
      <rPr>
        <sz val="10"/>
        <rFont val="Times New Roman"/>
        <family val="1"/>
      </rPr>
      <t>L/A</t>
    </r>
    <r>
      <rPr>
        <sz val="10"/>
        <rFont val="ＭＳ Ｐ明朝"/>
        <family val="1"/>
        <charset val="128"/>
      </rPr>
      <t>記載等）。</t>
    </r>
    <rPh sb="118" eb="119">
      <t>コト</t>
    </rPh>
    <rPh sb="128" eb="129">
      <t>シタガ</t>
    </rPh>
    <rPh sb="143" eb="145">
      <t>ケイゾク</t>
    </rPh>
    <rPh sb="145" eb="146">
      <t>テキ</t>
    </rPh>
    <rPh sb="219" eb="221">
      <t>キサイ</t>
    </rPh>
    <rPh sb="221" eb="222">
      <t>トウ</t>
    </rPh>
    <phoneticPr fontId="2"/>
  </si>
  <si>
    <r>
      <rPr>
        <b/>
        <sz val="10"/>
        <rFont val="ＭＳ Ｐ明朝"/>
        <family val="1"/>
        <charset val="128"/>
      </rPr>
      <t>[現況]</t>
    </r>
    <r>
      <rPr>
        <sz val="10"/>
        <rFont val="ＭＳ Ｐ明朝"/>
        <family val="1"/>
        <charset val="128"/>
      </rPr>
      <t xml:space="preserve"> ｺﾝｻﾙﾀﾝﾄが雇用する各省のｻﾌﾞｺﾝによるｷｬﾊﾟﾋﾞﾙ､調査・設計活動業務を開始。植林およびｲﾝﾌﾗ建設等の現場活動は今年後半に開始予定</t>
    </r>
    <rPh sb="1" eb="3">
      <t>ゲンキョウ</t>
    </rPh>
    <phoneticPr fontId="2"/>
  </si>
  <si>
    <r>
      <rPr>
        <b/>
        <sz val="10"/>
        <color rgb="FFFF0000"/>
        <rFont val="Times New Roman"/>
        <family val="1"/>
      </rPr>
      <t>[MOF</t>
    </r>
    <r>
      <rPr>
        <b/>
        <sz val="10"/>
        <color rgb="FFFF0000"/>
        <rFont val="ＭＳ Ｐ明朝"/>
        <family val="1"/>
        <charset val="128"/>
      </rPr>
      <t>がｺﾝｻﾙﾀﾝﾄ契約を承認しない</t>
    </r>
    <r>
      <rPr>
        <b/>
        <sz val="10"/>
        <color rgb="FFFF0000"/>
        <rFont val="Times New Roman"/>
        <family val="1"/>
      </rPr>
      <t>]</t>
    </r>
    <r>
      <rPr>
        <sz val="10"/>
        <rFont val="Times New Roman"/>
        <family val="1"/>
      </rPr>
      <t xml:space="preserve"> </t>
    </r>
    <r>
      <rPr>
        <sz val="10"/>
        <rFont val="ＭＳ Ｐ明朝"/>
        <family val="1"/>
        <charset val="128"/>
      </rPr>
      <t>ｱﾌﾟﾚｲｻﾞﾙ時（</t>
    </r>
    <r>
      <rPr>
        <sz val="10"/>
        <rFont val="Times New Roman"/>
        <family val="1"/>
      </rPr>
      <t>2011</t>
    </r>
    <r>
      <rPr>
        <sz val="10"/>
        <rFont val="ＭＳ Ｐ明朝"/>
        <family val="1"/>
        <charset val="128"/>
      </rPr>
      <t>年</t>
    </r>
    <r>
      <rPr>
        <sz val="10"/>
        <rFont val="Times New Roman"/>
        <family val="1"/>
      </rPr>
      <t>10</t>
    </r>
    <r>
      <rPr>
        <sz val="10"/>
        <rFont val="ＭＳ Ｐ明朝"/>
        <family val="1"/>
        <charset val="128"/>
      </rPr>
      <t>月）から現在まで円ﾄﾞﾝのﾚｰﾄが急騰</t>
    </r>
    <r>
      <rPr>
        <sz val="10"/>
        <rFont val="Times New Roman"/>
        <family val="1"/>
      </rPr>
      <t>(3</t>
    </r>
    <r>
      <rPr>
        <sz val="10"/>
        <rFont val="ＭＳ Ｐ明朝"/>
        <family val="1"/>
        <charset val="128"/>
      </rPr>
      <t>割</t>
    </r>
    <r>
      <rPr>
        <sz val="10"/>
        <rFont val="Times New Roman"/>
        <family val="1"/>
      </rPr>
      <t>)</t>
    </r>
    <r>
      <rPr>
        <sz val="10"/>
        <rFont val="ＭＳ Ｐ明朝"/>
        <family val="1"/>
        <charset val="128"/>
      </rPr>
      <t>。ｺﾝｻﾙﾀﾝﾄ契約は円貨、現地貨共にｱﾌﾟﾚｲｻﾞﾙ時に合意された予算内であるが､現在の換算ﾚｰﾄで円換算すると総契約額は</t>
    </r>
    <r>
      <rPr>
        <sz val="10"/>
        <rFont val="Times New Roman"/>
        <family val="1"/>
      </rPr>
      <t>L/A</t>
    </r>
    <r>
      <rPr>
        <sz val="10"/>
        <rFont val="ＭＳ Ｐ明朝"/>
        <family val="1"/>
        <charset val="128"/>
      </rPr>
      <t>上のｺﾝｻﾙﾀﾝﾄ予算を超える。</t>
    </r>
    <r>
      <rPr>
        <sz val="10"/>
        <rFont val="Times New Roman"/>
        <family val="1"/>
      </rPr>
      <t>JICA</t>
    </r>
    <r>
      <rPr>
        <sz val="10"/>
        <rFont val="ＭＳ Ｐ明朝"/>
        <family val="1"/>
        <charset val="128"/>
      </rPr>
      <t>は円貨・現地貨とも契約額の約</t>
    </r>
    <r>
      <rPr>
        <sz val="10"/>
        <rFont val="Times New Roman"/>
        <family val="1"/>
      </rPr>
      <t>83%</t>
    </r>
    <r>
      <rPr>
        <sz val="10"/>
        <rFont val="ＭＳ Ｐ明朝"/>
        <family val="1"/>
        <charset val="128"/>
      </rPr>
      <t>を上限とする条件でｺﾝｻﾙﾀﾝﾄ契約を承認したが､</t>
    </r>
    <r>
      <rPr>
        <sz val="10"/>
        <rFont val="Times New Roman"/>
        <family val="1"/>
      </rPr>
      <t>MOF</t>
    </r>
    <r>
      <rPr>
        <sz val="10"/>
        <rFont val="ＭＳ Ｐ明朝"/>
        <family val="1"/>
        <charset val="128"/>
      </rPr>
      <t>はｺﾝｻﾙﾀﾝﾄと客先の間で</t>
    </r>
    <r>
      <rPr>
        <sz val="10"/>
        <rFont val="Times New Roman"/>
        <family val="1"/>
      </rPr>
      <t>JICA</t>
    </r>
    <r>
      <rPr>
        <sz val="10"/>
        <rFont val="ＭＳ Ｐ明朝"/>
        <family val="1"/>
        <charset val="128"/>
      </rPr>
      <t>が承認した額を上限とするという合意が無ければ契約を承認しないとしている。ｺﾝｻﾙﾀﾝﾄは</t>
    </r>
    <r>
      <rPr>
        <sz val="10"/>
        <rFont val="Times New Roman"/>
        <family val="1"/>
      </rPr>
      <t>JICA</t>
    </r>
    <r>
      <rPr>
        <sz val="10"/>
        <rFont val="ＭＳ Ｐ明朝"/>
        <family val="1"/>
        <charset val="128"/>
      </rPr>
      <t>が承認した額は円換算すると</t>
    </r>
    <r>
      <rPr>
        <sz val="10"/>
        <rFont val="Times New Roman"/>
        <family val="1"/>
      </rPr>
      <t>L/A</t>
    </r>
    <r>
      <rPr>
        <sz val="10"/>
        <rFont val="ＭＳ Ｐ明朝"/>
        <family val="1"/>
        <charset val="128"/>
      </rPr>
      <t>上の予算額よりもかなり低いこと、契約額を削減しても</t>
    </r>
    <r>
      <rPr>
        <sz val="10"/>
        <rFont val="Times New Roman"/>
        <family val="1"/>
      </rPr>
      <t>JICA</t>
    </r>
    <r>
      <rPr>
        <sz val="10"/>
        <rFont val="ＭＳ Ｐ明朝"/>
        <family val="1"/>
        <charset val="128"/>
      </rPr>
      <t>ではなくｺﾝｻﾙﾀﾝﾄが円貨・現地貨の削減額を決めるべきであり、</t>
    </r>
    <r>
      <rPr>
        <sz val="10"/>
        <rFont val="Times New Roman"/>
        <family val="1"/>
      </rPr>
      <t>MOF</t>
    </r>
    <r>
      <rPr>
        <sz val="10"/>
        <rFont val="ＭＳ Ｐ明朝"/>
        <family val="1"/>
        <charset val="128"/>
      </rPr>
      <t>提案に同意できない。</t>
    </r>
    <r>
      <rPr>
        <b/>
        <sz val="10"/>
        <color rgb="FFFF0000"/>
        <rFont val="Times New Roman"/>
        <family val="1"/>
      </rPr>
      <t>[</t>
    </r>
    <r>
      <rPr>
        <b/>
        <sz val="10"/>
        <color rgb="FFFF0000"/>
        <rFont val="ＭＳ Ｐ明朝"/>
        <family val="1"/>
        <charset val="128"/>
      </rPr>
      <t>取り組み</t>
    </r>
    <r>
      <rPr>
        <b/>
        <sz val="10"/>
        <color rgb="FFFF0000"/>
        <rFont val="Times New Roman"/>
        <family val="1"/>
      </rPr>
      <t>]</t>
    </r>
    <r>
      <rPr>
        <sz val="10"/>
        <rFont val="Times New Roman"/>
        <family val="1"/>
      </rPr>
      <t xml:space="preserve"> </t>
    </r>
    <r>
      <rPr>
        <sz val="10"/>
        <rFont val="ＭＳ Ｐ明朝"/>
        <family val="1"/>
        <charset val="128"/>
      </rPr>
      <t>ｺﾝｻﾙﾀﾝﾄ契約額の変更：　現在の換算ﾚｰﾄを用いた契約総額が</t>
    </r>
    <r>
      <rPr>
        <sz val="10"/>
        <rFont val="Times New Roman"/>
        <family val="1"/>
      </rPr>
      <t>L/A</t>
    </r>
    <r>
      <rPr>
        <sz val="10"/>
        <rFont val="ＭＳ Ｐ明朝"/>
        <family val="1"/>
        <charset val="128"/>
      </rPr>
      <t>上の予算額内に収まるよう、ｺﾝｻﾙﾀﾝﾄｻｰﾋﾞｽ期間の短縮（</t>
    </r>
    <r>
      <rPr>
        <sz val="10"/>
        <rFont val="Times New Roman"/>
        <family val="1"/>
      </rPr>
      <t>8</t>
    </r>
    <r>
      <rPr>
        <sz val="10"/>
        <rFont val="ＭＳ Ｐ明朝"/>
        <family val="1"/>
        <charset val="128"/>
      </rPr>
      <t>年⇒</t>
    </r>
    <r>
      <rPr>
        <sz val="10"/>
        <rFont val="Times New Roman"/>
        <family val="1"/>
      </rPr>
      <t>6</t>
    </r>
    <r>
      <rPr>
        <sz val="10"/>
        <rFont val="ＭＳ Ｐ明朝"/>
        <family val="1"/>
        <charset val="128"/>
      </rPr>
      <t>年）、ﾛｰｶﾙｺﾝｻﾙﾀﾝﾄのﾎﾟｼﾞｼｮﾝ統合、</t>
    </r>
    <r>
      <rPr>
        <sz val="10"/>
        <rFont val="Times New Roman"/>
        <family val="1"/>
      </rPr>
      <t>MM</t>
    </r>
    <r>
      <rPr>
        <sz val="10"/>
        <rFont val="ＭＳ Ｐ明朝"/>
        <family val="1"/>
        <charset val="128"/>
      </rPr>
      <t>削減等を行い、円貨・現地貨契約額を変更し</t>
    </r>
    <r>
      <rPr>
        <sz val="10"/>
        <rFont val="Times New Roman"/>
        <family val="1"/>
      </rPr>
      <t>(Amendment No.1)</t>
    </r>
    <r>
      <rPr>
        <sz val="10"/>
        <rFont val="ＭＳ Ｐ明朝"/>
        <family val="1"/>
        <charset val="128"/>
      </rPr>
      <t>、</t>
    </r>
    <r>
      <rPr>
        <sz val="10"/>
        <rFont val="Times New Roman"/>
        <family val="1"/>
      </rPr>
      <t>JICA</t>
    </r>
    <r>
      <rPr>
        <sz val="10"/>
        <rFont val="ＭＳ Ｐ明朝"/>
        <family val="1"/>
        <charset val="128"/>
      </rPr>
      <t>へ承認申請する。</t>
    </r>
    <rPh sb="201" eb="203">
      <t>キャクサキ</t>
    </rPh>
    <rPh sb="349" eb="350">
      <t>ト</t>
    </rPh>
    <rPh sb="351" eb="352">
      <t>ク</t>
    </rPh>
    <phoneticPr fontId="2"/>
  </si>
  <si>
    <r>
      <t>Amendment No.1</t>
    </r>
    <r>
      <rPr>
        <sz val="10"/>
        <rFont val="ＭＳ Ｐ明朝"/>
        <family val="1"/>
        <charset val="128"/>
      </rPr>
      <t>の承認</t>
    </r>
    <phoneticPr fontId="2"/>
  </si>
  <si>
    <r>
      <rPr>
        <b/>
        <sz val="10"/>
        <color rgb="FFFF0000"/>
        <rFont val="ＭＳ Ｐ明朝"/>
        <family val="1"/>
        <charset val="128"/>
      </rPr>
      <t>[ｺﾝｻﾙﾀﾝﾄ契約に含まれるｻﾌﾞｺﾝ予算が絶対的に不足]</t>
    </r>
    <r>
      <rPr>
        <sz val="10"/>
        <rFont val="ＭＳ Ｐ明朝"/>
        <family val="1"/>
        <charset val="128"/>
      </rPr>
      <t xml:space="preserve"> ｺﾝｻﾙﾀﾝﾄ契約に含まれているｻﾌﾞｺﾝ予算は、ｱﾋﾟﾚｲｻﾞﾙ時（2011年10月）に推定したﾍﾞｰｽｺｽﾄのみでｴｽｶﾚｰｼｮﾝ及び予備費分が含まれていない（ｱﾌﾟﾚｲｻﾞﾙ時のｴｽｶﾚｰｼｮﾝ及び予備費額はﾍﾞｰｽｺｽﾄの75%に相当）。</t>
    </r>
    <rPh sb="131" eb="132">
      <t>オヨ</t>
    </rPh>
    <phoneticPr fontId="2"/>
  </si>
  <si>
    <t>ｻﾌﾞｺﾝ活動のうち､植林､林業ｲﾝﾌﾗ及び農村ｲﾝﾌﾗの詳細設計業務に優先して予算を使用。ｱﾌﾟﾚｲｻﾞﾙ時の見積額が高いｷｬﾊﾟﾋﾞﾙ活動は、ﾚｸﾁｬｰよりOJTを優先することにより予算ｱﾛｹｰｼｮﾝを大幅に削減。ｷｬﾊﾟﾋﾞﾙについては他ﾌｧﾝﾄﾞ（TFF等）及びｶｳﾝﾀｰﾌｧﾝﾄﾞの利用努力をする。</t>
    <rPh sb="20" eb="21">
      <t>オヨ</t>
    </rPh>
    <rPh sb="133" eb="134">
      <t>オヨ</t>
    </rPh>
    <phoneticPr fontId="2"/>
  </si>
  <si>
    <t>特になし（左記対応に対する理解）</t>
    <phoneticPr fontId="2"/>
  </si>
  <si>
    <r>
      <rPr>
        <b/>
        <sz val="10"/>
        <color rgb="FFFF0000"/>
        <rFont val="ＭＳ Ｐ明朝"/>
        <family val="1"/>
        <charset val="128"/>
      </rPr>
      <t>[事業実施用にｱﾛｹｰﾄされたﾛｰﾝが不足する可能性大]</t>
    </r>
    <r>
      <rPr>
        <sz val="10"/>
        <rFont val="ＭＳ Ｐ明朝"/>
        <family val="1"/>
        <charset val="128"/>
      </rPr>
      <t>　ｱﾌﾟﾚｲｻﾞﾙ時に比べ 円ﾄﾞﾝのﾚｰﾄが急騰(3割)している。このままドン高円安が続き、事業費支出が計画通りで進むと、事業用ﾛｰﾝ額が大幅に不足する。</t>
    </r>
    <phoneticPr fontId="2"/>
  </si>
  <si>
    <t>ｻｲﾄ変更等は原則禁止、問題があるｻｲﾄにおける事業実施はｻｽﾍﾟﾝﾄﾞする等、ﾀｰｹﾞｯﾄ削減を図る。</t>
    <phoneticPr fontId="2"/>
  </si>
  <si>
    <t>特になし（左記対応に対する理解）｡可能であれば追加円借款を要望。</t>
    <rPh sb="29" eb="31">
      <t>ヨウボウ</t>
    </rPh>
    <phoneticPr fontId="2"/>
  </si>
  <si>
    <r>
      <rPr>
        <b/>
        <sz val="10"/>
        <color rgb="FFFF0000"/>
        <rFont val="ＭＳ Ｐ明朝"/>
        <family val="1"/>
        <charset val="128"/>
      </rPr>
      <t>[森林事業ﾃﾞｻﾞｲﾝの問題⇒将来案件形成に係る提言]</t>
    </r>
    <r>
      <rPr>
        <sz val="10"/>
        <rFont val="ＭＳ Ｐ明朝"/>
        <family val="1"/>
        <charset val="128"/>
      </rPr>
      <t>　本事業を形成した準備調査（2009年）が策定した事業計画では、現在のｺﾝｻﾙﾀﾝﾄ契約に含まれるｻﾌﾞｺﾝ活動はCPMUおよびPPMUsが主体的に実施する計画になっていた。ｻﾌﾞｺﾝ業務がｺﾝｻﾙﾀﾝﾄのﾀｽｸになることにより、CPMU/PPMUsのｻﾌﾞｺﾝ業務への責任感が薄れる。ｻﾌﾞｺﾝの契約調達､契約管理・実施監理はCPMU/PPMUsｽﾀｯﾌのｷｬﾊﾟﾋﾞﾙに大きく貢献する為、ｻﾌﾞｺﾝ業務は実施機関が主体的に実施するのが筋と考える。</t>
    </r>
    <rPh sb="221" eb="222">
      <t>タメ</t>
    </rPh>
    <rPh sb="248" eb="249">
      <t>カンガ</t>
    </rPh>
    <phoneticPr fontId="2"/>
  </si>
  <si>
    <t>将来の類似案件形成の際の一助になることを要望。</t>
    <rPh sb="12" eb="14">
      <t>イチジョ</t>
    </rPh>
    <rPh sb="20" eb="22">
      <t>ヨウボウ</t>
    </rPh>
    <phoneticPr fontId="2"/>
  </si>
  <si>
    <r>
      <rPr>
        <b/>
        <sz val="10"/>
        <color rgb="FFFF0000"/>
        <rFont val="ＭＳ Ｐ明朝"/>
        <family val="1"/>
        <charset val="128"/>
      </rPr>
      <t>[ｺﾝﾄﾗｸﾀｰの調達方法は競争入札に限定しない]</t>
    </r>
    <r>
      <rPr>
        <sz val="10"/>
        <rFont val="ＭＳ Ｐ明朝"/>
        <family val="1"/>
        <charset val="128"/>
      </rPr>
      <t>　MODによると本事業のｺﾝﾄﾗｸﾀｰー調達は植林ｺﾝﾎﾟﾈﾝﾄを除き競争入札となっているが､森林ｲﾝﾌﾗ建設､不発弾処理､生計向上支援（農業普及）は対応可能なｺﾝﾄﾗｸﾀｰが極めて限定され､随意契約にした方が効率的に実施可能。</t>
    </r>
    <rPh sb="128" eb="129">
      <t>ホウ</t>
    </rPh>
    <rPh sb="136" eb="138">
      <t>カノウ</t>
    </rPh>
    <phoneticPr fontId="2"/>
  </si>
  <si>
    <r>
      <rPr>
        <sz val="10"/>
        <rFont val="ＭＳ Ｐ明朝"/>
        <family val="1"/>
        <charset val="128"/>
      </rPr>
      <t>当初</t>
    </r>
    <r>
      <rPr>
        <sz val="10"/>
        <rFont val="Times New Roman"/>
        <family val="1"/>
      </rPr>
      <t>100</t>
    </r>
    <r>
      <rPr>
        <sz val="10"/>
        <rFont val="ＭＳ Ｐ明朝"/>
        <family val="1"/>
        <charset val="128"/>
      </rPr>
      <t>事業（</t>
    </r>
    <r>
      <rPr>
        <sz val="10"/>
        <rFont val="Times New Roman"/>
        <family val="1"/>
      </rPr>
      <t>59%</t>
    </r>
    <r>
      <rPr>
        <sz val="10"/>
        <rFont val="ＭＳ Ｐ明朝"/>
        <family val="1"/>
        <charset val="128"/>
      </rPr>
      <t>完工）
新規</t>
    </r>
    <r>
      <rPr>
        <sz val="10"/>
        <rFont val="Times New Roman"/>
        <family val="1"/>
      </rPr>
      <t>31</t>
    </r>
    <r>
      <rPr>
        <sz val="10"/>
        <rFont val="ＭＳ Ｐ明朝"/>
        <family val="1"/>
        <charset val="128"/>
      </rPr>
      <t>事業（</t>
    </r>
    <r>
      <rPr>
        <sz val="10"/>
        <rFont val="Times New Roman"/>
        <family val="1"/>
      </rPr>
      <t>6</t>
    </r>
    <r>
      <rPr>
        <sz val="10"/>
        <rFont val="ＭＳ Ｐ明朝"/>
        <family val="1"/>
        <charset val="128"/>
      </rPr>
      <t>％完工）
債務進捗</t>
    </r>
    <r>
      <rPr>
        <sz val="10"/>
        <rFont val="Times New Roman"/>
        <family val="1"/>
      </rPr>
      <t>(</t>
    </r>
    <r>
      <rPr>
        <sz val="10"/>
        <rFont val="ＭＳ Ｐ明朝"/>
        <family val="1"/>
        <charset val="128"/>
      </rPr>
      <t>現地貨換算</t>
    </r>
    <r>
      <rPr>
        <sz val="10"/>
        <rFont val="Times New Roman"/>
        <family val="1"/>
      </rPr>
      <t>77</t>
    </r>
    <r>
      <rPr>
        <sz val="10"/>
        <rFont val="ＭＳ Ｐ明朝"/>
        <family val="1"/>
        <charset val="128"/>
      </rPr>
      <t>％、円貨換算</t>
    </r>
    <r>
      <rPr>
        <sz val="10"/>
        <rFont val="Times New Roman"/>
        <family val="1"/>
      </rPr>
      <t>83</t>
    </r>
    <r>
      <rPr>
        <sz val="10"/>
        <rFont val="ＭＳ Ｐ明朝"/>
        <family val="1"/>
        <charset val="128"/>
      </rPr>
      <t>％）</t>
    </r>
    <phoneticPr fontId="2"/>
  </si>
  <si>
    <r>
      <rPr>
        <b/>
        <sz val="9.5"/>
        <color rgb="FFFF0000"/>
        <rFont val="Times New Roman"/>
        <family val="1"/>
      </rPr>
      <t>[Amend No.3</t>
    </r>
    <r>
      <rPr>
        <b/>
        <sz val="9.5"/>
        <color rgb="FFFF0000"/>
        <rFont val="ＭＳ Ｐ明朝"/>
        <family val="1"/>
        <charset val="128"/>
      </rPr>
      <t>契約承認</t>
    </r>
    <r>
      <rPr>
        <b/>
        <sz val="9.5"/>
        <color rgb="FFFF0000"/>
        <rFont val="Times New Roman"/>
        <family val="1"/>
      </rPr>
      <t>]</t>
    </r>
    <r>
      <rPr>
        <b/>
        <sz val="9.5"/>
        <color rgb="FFFF0000"/>
        <rFont val="ＭＳ Ｐ明朝"/>
        <family val="1"/>
        <charset val="128"/>
      </rPr>
      <t>　</t>
    </r>
    <r>
      <rPr>
        <sz val="9.5"/>
        <rFont val="Times New Roman"/>
        <family val="1"/>
      </rPr>
      <t>2013</t>
    </r>
    <r>
      <rPr>
        <sz val="9.5"/>
        <rFont val="ＭＳ Ｐ明朝"/>
        <family val="1"/>
        <charset val="128"/>
      </rPr>
      <t>年</t>
    </r>
    <r>
      <rPr>
        <sz val="9.5"/>
        <rFont val="Times New Roman"/>
        <family val="1"/>
      </rPr>
      <t>2</t>
    </r>
    <r>
      <rPr>
        <sz val="9.5"/>
        <rFont val="ＭＳ Ｐ明朝"/>
        <family val="1"/>
        <charset val="128"/>
      </rPr>
      <t>月に</t>
    </r>
    <r>
      <rPr>
        <sz val="9.5"/>
        <rFont val="Times New Roman"/>
        <family val="1"/>
      </rPr>
      <t>JICA</t>
    </r>
    <r>
      <rPr>
        <sz val="9.5"/>
        <rFont val="ＭＳ Ｐ明朝"/>
        <family val="1"/>
        <charset val="128"/>
      </rPr>
      <t>宛て承認申請、</t>
    </r>
    <r>
      <rPr>
        <sz val="9.5"/>
        <rFont val="Times New Roman"/>
        <family val="1"/>
      </rPr>
      <t>11</t>
    </r>
    <r>
      <rPr>
        <sz val="9.5"/>
        <rFont val="ＭＳ Ｐ明朝"/>
        <family val="1"/>
        <charset val="128"/>
      </rPr>
      <t>月に</t>
    </r>
    <r>
      <rPr>
        <sz val="9.5"/>
        <rFont val="Times New Roman"/>
        <family val="1"/>
      </rPr>
      <t>JICA</t>
    </r>
    <r>
      <rPr>
        <sz val="9.5"/>
        <rFont val="ＭＳ Ｐ明朝"/>
        <family val="1"/>
        <charset val="128"/>
      </rPr>
      <t>承認。その間説明､協議を</t>
    </r>
    <r>
      <rPr>
        <sz val="9.5"/>
        <rFont val="Times New Roman"/>
        <family val="1"/>
      </rPr>
      <t>3</t>
    </r>
    <r>
      <rPr>
        <sz val="9.5"/>
        <rFont val="ＭＳ Ｐ明朝"/>
        <family val="1"/>
        <charset val="128"/>
      </rPr>
      <t>回開催。</t>
    </r>
    <r>
      <rPr>
        <sz val="9.5"/>
        <rFont val="Times New Roman"/>
        <family val="1"/>
      </rPr>
      <t>JICA</t>
    </r>
    <r>
      <rPr>
        <sz val="9.5"/>
        <rFont val="ＭＳ Ｐ明朝"/>
        <family val="1"/>
        <charset val="128"/>
      </rPr>
      <t>担当は</t>
    </r>
    <r>
      <rPr>
        <sz val="9.5"/>
        <rFont val="Times New Roman"/>
        <family val="1"/>
      </rPr>
      <t>QCBS</t>
    </r>
    <r>
      <rPr>
        <sz val="9.5"/>
        <rFont val="ＭＳ Ｐ明朝"/>
        <family val="1"/>
        <charset val="128"/>
      </rPr>
      <t>による入札では、契約単価の変更はできないという見解。一方契約書には</t>
    </r>
    <r>
      <rPr>
        <sz val="9.5"/>
        <rFont val="Times New Roman"/>
        <family val="1"/>
      </rPr>
      <t>CPI</t>
    </r>
    <r>
      <rPr>
        <sz val="9.5"/>
        <rFont val="ＭＳ Ｐ明朝"/>
        <family val="1"/>
        <charset val="128"/>
      </rPr>
      <t>が</t>
    </r>
    <r>
      <rPr>
        <sz val="9.5"/>
        <rFont val="Times New Roman"/>
        <family val="1"/>
      </rPr>
      <t>20%</t>
    </r>
    <r>
      <rPr>
        <sz val="9.5"/>
        <rFont val="ＭＳ Ｐ明朝"/>
        <family val="1"/>
        <charset val="128"/>
      </rPr>
      <t>上昇した場合に単価変更可能と記載（</t>
    </r>
    <r>
      <rPr>
        <sz val="9.5"/>
        <rFont val="Times New Roman"/>
        <family val="1"/>
      </rPr>
      <t>JICA</t>
    </r>
    <r>
      <rPr>
        <sz val="9.5"/>
        <rFont val="ＭＳ Ｐ明朝"/>
        <family val="1"/>
        <charset val="128"/>
      </rPr>
      <t>ｶﾞｲﾄﾞﾗｲﾝのｺﾝｻﾙﾀﾝﾄ契約</t>
    </r>
    <r>
      <rPr>
        <sz val="9.5"/>
        <rFont val="Times New Roman"/>
        <family val="1"/>
      </rPr>
      <t>Special Condition</t>
    </r>
    <r>
      <rPr>
        <sz val="9.5"/>
        <rFont val="ＭＳ Ｐ明朝"/>
        <family val="1"/>
        <charset val="128"/>
      </rPr>
      <t>には</t>
    </r>
    <r>
      <rPr>
        <sz val="9.5"/>
        <rFont val="Times New Roman"/>
        <family val="1"/>
      </rPr>
      <t>13</t>
    </r>
    <r>
      <rPr>
        <sz val="9.5"/>
        <rFont val="ＭＳ Ｐ明朝"/>
        <family val="1"/>
        <charset val="128"/>
      </rPr>
      <t>カ月を経過した時点で契約単価変更が認められるとの記載だったが、条件獲得ならず）。結果、承認の遅れにより約</t>
    </r>
    <r>
      <rPr>
        <sz val="9.5"/>
        <rFont val="Times New Roman"/>
        <family val="1"/>
      </rPr>
      <t>6</t>
    </r>
    <r>
      <rPr>
        <sz val="9.5"/>
        <rFont val="ＭＳ Ｐ明朝"/>
        <family val="1"/>
        <charset val="128"/>
      </rPr>
      <t>カ月間、支払請求が出来ない事態となった。</t>
    </r>
    <r>
      <rPr>
        <b/>
        <sz val="9.5"/>
        <color rgb="FFFF0000"/>
        <rFont val="Times New Roman"/>
        <family val="1"/>
      </rPr>
      <t>[</t>
    </r>
    <r>
      <rPr>
        <b/>
        <sz val="9.5"/>
        <color rgb="FFFF0000"/>
        <rFont val="ＭＳ Ｐ明朝"/>
        <family val="1"/>
        <charset val="128"/>
      </rPr>
      <t>取り組み</t>
    </r>
    <r>
      <rPr>
        <b/>
        <sz val="9.5"/>
        <color rgb="FFFF0000"/>
        <rFont val="Times New Roman"/>
        <family val="1"/>
      </rPr>
      <t>]</t>
    </r>
    <r>
      <rPr>
        <sz val="9.5"/>
        <rFont val="ＭＳ Ｐ明朝"/>
        <family val="1"/>
        <charset val="128"/>
      </rPr>
      <t>現在契約締結時に比して物価上昇が</t>
    </r>
    <r>
      <rPr>
        <sz val="9.5"/>
        <rFont val="Times New Roman"/>
        <family val="1"/>
      </rPr>
      <t>20%</t>
    </r>
    <r>
      <rPr>
        <sz val="9.5"/>
        <rFont val="ＭＳ Ｐ明朝"/>
        <family val="1"/>
        <charset val="128"/>
      </rPr>
      <t>を超えたことから、客先と協議の上、単価変更に係る承認取得を目指す。</t>
    </r>
    <rPh sb="29" eb="30">
      <t>ア</t>
    </rPh>
    <rPh sb="196" eb="198">
      <t>キサイ</t>
    </rPh>
    <rPh sb="203" eb="205">
      <t>ジョウケン</t>
    </rPh>
    <rPh sb="205" eb="207">
      <t>カクトク</t>
    </rPh>
    <rPh sb="212" eb="214">
      <t>ケッカ</t>
    </rPh>
    <rPh sb="246" eb="247">
      <t>ト</t>
    </rPh>
    <rPh sb="248" eb="249">
      <t>ク</t>
    </rPh>
    <phoneticPr fontId="2"/>
  </si>
  <si>
    <r>
      <t>QCBS</t>
    </r>
    <r>
      <rPr>
        <sz val="10"/>
        <rFont val="ＭＳ Ｐ明朝"/>
        <family val="1"/>
        <charset val="128"/>
      </rPr>
      <t>入札において、物価上昇による単価の変更、特に直接費</t>
    </r>
    <r>
      <rPr>
        <sz val="10"/>
        <rFont val="Times New Roman"/>
        <family val="1"/>
      </rPr>
      <t>(</t>
    </r>
    <r>
      <rPr>
        <sz val="10"/>
        <rFont val="ＭＳ Ｐ明朝"/>
        <family val="1"/>
        <charset val="128"/>
      </rPr>
      <t>電気代、航空運賃、車両借り上げ費、等）の上昇は、企業努力では何とかなるものではない。今後の</t>
    </r>
    <r>
      <rPr>
        <sz val="10"/>
        <rFont val="Times New Roman"/>
        <family val="1"/>
      </rPr>
      <t>QCBS</t>
    </r>
    <r>
      <rPr>
        <sz val="10"/>
        <rFont val="ＭＳ Ｐ明朝"/>
        <family val="1"/>
        <charset val="128"/>
      </rPr>
      <t>入札のｺﾝｻﾙ契約における単価変更について明確な方針を提供願いたい。</t>
    </r>
    <rPh sb="60" eb="61">
      <t>ナン</t>
    </rPh>
    <rPh sb="72" eb="74">
      <t>コンゴ</t>
    </rPh>
    <phoneticPr fontId="2"/>
  </si>
  <si>
    <r>
      <t>1</t>
    </r>
    <r>
      <rPr>
        <sz val="10"/>
        <color theme="1"/>
        <rFont val="ＭＳ 明朝"/>
        <family val="1"/>
        <charset val="128"/>
      </rPr>
      <t>月末進捗率
(実績</t>
    </r>
    <r>
      <rPr>
        <sz val="10"/>
        <color theme="1"/>
        <rFont val="Times New Roman"/>
        <family val="1"/>
      </rPr>
      <t>/</t>
    </r>
    <r>
      <rPr>
        <sz val="10"/>
        <color theme="1"/>
        <rFont val="ＭＳ 明朝"/>
        <family val="1"/>
        <charset val="128"/>
      </rPr>
      <t>計画)</t>
    </r>
    <rPh sb="1" eb="2">
      <t>ガツ</t>
    </rPh>
    <rPh sb="2" eb="3">
      <t>マツ</t>
    </rPh>
    <rPh sb="8" eb="10">
      <t>ジッセキ</t>
    </rPh>
    <rPh sb="11" eb="13">
      <t>ケイカク</t>
    </rPh>
    <phoneticPr fontId="2"/>
  </si>
  <si>
    <t>98.4%/100%</t>
    <phoneticPr fontId="2"/>
  </si>
  <si>
    <r>
      <rPr>
        <b/>
        <sz val="10"/>
        <color rgb="FFFF0000"/>
        <rFont val="Times New Roman"/>
        <family val="1"/>
      </rPr>
      <t>[</t>
    </r>
    <r>
      <rPr>
        <b/>
        <sz val="10"/>
        <color rgb="FFFF0000"/>
        <rFont val="ＭＳ Ｐ明朝"/>
        <family val="1"/>
        <charset val="128"/>
      </rPr>
      <t>売掛金未回収</t>
    </r>
    <r>
      <rPr>
        <b/>
        <sz val="10"/>
        <color rgb="FFFF0000"/>
        <rFont val="Times New Roman"/>
        <family val="1"/>
      </rPr>
      <t>]</t>
    </r>
    <r>
      <rPr>
        <sz val="10"/>
        <rFont val="ＭＳ Ｐ明朝"/>
        <family val="1"/>
        <charset val="128"/>
      </rPr>
      <t>　回収可能な項目は請求書を提出している。【</t>
    </r>
    <r>
      <rPr>
        <sz val="10"/>
        <rFont val="Times New Roman"/>
        <family val="1"/>
      </rPr>
      <t>DD</t>
    </r>
    <r>
      <rPr>
        <sz val="10"/>
        <rFont val="ＭＳ Ｐ明朝"/>
        <family val="1"/>
        <charset val="128"/>
      </rPr>
      <t>分】再委託業者分につき客先審査に時間を要している。【</t>
    </r>
    <r>
      <rPr>
        <sz val="10"/>
        <rFont val="Times New Roman"/>
        <family val="1"/>
      </rPr>
      <t>CS</t>
    </r>
    <r>
      <rPr>
        <sz val="10"/>
        <rFont val="ＭＳ Ｐ明朝"/>
        <family val="1"/>
        <charset val="128"/>
      </rPr>
      <t>分】</t>
    </r>
    <r>
      <rPr>
        <sz val="10"/>
        <rFont val="Times New Roman"/>
        <family val="1"/>
      </rPr>
      <t xml:space="preserve"> </t>
    </r>
    <r>
      <rPr>
        <sz val="10"/>
        <rFont val="ＭＳ Ｐ明朝"/>
        <family val="1"/>
        <charset val="128"/>
      </rPr>
      <t>客先による</t>
    </r>
    <r>
      <rPr>
        <sz val="10"/>
        <rFont val="Times New Roman"/>
        <family val="1"/>
      </rPr>
      <t>Monthly Statement</t>
    </r>
    <r>
      <rPr>
        <sz val="10"/>
        <rFont val="ＭＳ Ｐ明朝"/>
        <family val="1"/>
        <charset val="128"/>
      </rPr>
      <t>承認の遅れにより請求が滞る</t>
    </r>
    <rPh sb="1" eb="3">
      <t>ウリカケ</t>
    </rPh>
    <rPh sb="3" eb="4">
      <t>キン</t>
    </rPh>
    <phoneticPr fontId="2"/>
  </si>
  <si>
    <r>
      <rPr>
        <sz val="10"/>
        <rFont val="ＭＳ Ｐ明朝"/>
        <family val="1"/>
        <charset val="128"/>
      </rPr>
      <t>【</t>
    </r>
    <r>
      <rPr>
        <sz val="10"/>
        <rFont val="Times New Roman"/>
        <family val="1"/>
      </rPr>
      <t>CS</t>
    </r>
    <r>
      <rPr>
        <sz val="10"/>
        <rFont val="ＭＳ Ｐ明朝"/>
        <family val="1"/>
        <charset val="128"/>
      </rPr>
      <t>分】</t>
    </r>
    <r>
      <rPr>
        <sz val="10"/>
        <rFont val="Times New Roman"/>
        <family val="1"/>
      </rPr>
      <t>1/21</t>
    </r>
    <r>
      <rPr>
        <sz val="10"/>
        <rFont val="ＭＳ Ｐ明朝"/>
        <family val="1"/>
        <charset val="128"/>
      </rPr>
      <t>､</t>
    </r>
    <r>
      <rPr>
        <sz val="10"/>
        <rFont val="Times New Roman"/>
        <family val="1"/>
      </rPr>
      <t>22</t>
    </r>
    <r>
      <rPr>
        <sz val="10"/>
        <rFont val="ＭＳ Ｐ明朝"/>
        <family val="1"/>
        <charset val="128"/>
      </rPr>
      <t>に</t>
    </r>
    <r>
      <rPr>
        <sz val="10"/>
        <rFont val="Times New Roman"/>
        <family val="1"/>
      </rPr>
      <t>2013</t>
    </r>
    <r>
      <rPr>
        <sz val="10"/>
        <rFont val="ＭＳ Ｐ明朝"/>
        <family val="1"/>
        <charset val="128"/>
      </rPr>
      <t>年</t>
    </r>
    <r>
      <rPr>
        <sz val="10"/>
        <rFont val="Times New Roman"/>
        <family val="1"/>
      </rPr>
      <t>3</t>
    </r>
    <r>
      <rPr>
        <sz val="10"/>
        <rFont val="ＭＳ Ｐ明朝"/>
        <family val="1"/>
        <charset val="128"/>
      </rPr>
      <t>～</t>
    </r>
    <r>
      <rPr>
        <sz val="10"/>
        <rFont val="Times New Roman"/>
        <family val="1"/>
      </rPr>
      <t>6</t>
    </r>
    <r>
      <rPr>
        <sz val="10"/>
        <rFont val="ＭＳ Ｐ明朝"/>
        <family val="1"/>
        <charset val="128"/>
      </rPr>
      <t>月分の円貨</t>
    </r>
    <r>
      <rPr>
        <sz val="10"/>
        <rFont val="Times New Roman"/>
        <family val="1"/>
      </rPr>
      <t>/</t>
    </r>
    <r>
      <rPr>
        <sz val="10"/>
        <rFont val="ＭＳ Ｐ明朝"/>
        <family val="1"/>
        <charset val="128"/>
      </rPr>
      <t>現地貨入金確認。</t>
    </r>
    <r>
      <rPr>
        <sz val="10"/>
        <rFont val="Times New Roman"/>
        <family val="1"/>
      </rPr>
      <t>7</t>
    </r>
    <r>
      <rPr>
        <sz val="10"/>
        <rFont val="ＭＳ Ｐ明朝"/>
        <family val="1"/>
        <charset val="128"/>
      </rPr>
      <t>月以降の</t>
    </r>
    <r>
      <rPr>
        <sz val="10"/>
        <rFont val="Times New Roman"/>
        <family val="1"/>
      </rPr>
      <t>Working Statement</t>
    </r>
    <r>
      <rPr>
        <sz val="10"/>
        <rFont val="ＭＳ Ｐ明朝"/>
        <family val="1"/>
        <charset val="128"/>
      </rPr>
      <t>は客先が審査中。【</t>
    </r>
    <r>
      <rPr>
        <sz val="10"/>
        <rFont val="Times New Roman"/>
        <family val="1"/>
      </rPr>
      <t>DD</t>
    </r>
    <r>
      <rPr>
        <sz val="10"/>
        <rFont val="ＭＳ Ｐ明朝"/>
        <family val="1"/>
        <charset val="128"/>
      </rPr>
      <t>分】請求書を客先が審査中。客先</t>
    </r>
    <r>
      <rPr>
        <sz val="10"/>
        <rFont val="Times New Roman"/>
        <family val="1"/>
      </rPr>
      <t>WS</t>
    </r>
    <r>
      <rPr>
        <sz val="10"/>
        <rFont val="ＭＳ Ｐ明朝"/>
        <family val="1"/>
        <charset val="128"/>
      </rPr>
      <t>を承認するようﾚﾀｰで催促</t>
    </r>
    <r>
      <rPr>
        <sz val="10"/>
        <rFont val="Times New Roman"/>
        <family val="1"/>
      </rPr>
      <t>(cc.JICA)</t>
    </r>
    <r>
      <rPr>
        <sz val="10"/>
        <rFont val="ＭＳ Ｐ明朝"/>
        <family val="1"/>
        <charset val="128"/>
      </rPr>
      <t>し､改善しない場合は、契約書</t>
    </r>
    <r>
      <rPr>
        <sz val="10"/>
        <rFont val="Times New Roman"/>
        <family val="1"/>
      </rPr>
      <t>Clause GC 2.9.2(45</t>
    </r>
    <r>
      <rPr>
        <sz val="10"/>
        <rFont val="ＭＳ Ｐ明朝"/>
        <family val="1"/>
        <charset val="128"/>
      </rPr>
      <t>日以内に支払ない場合､契約を</t>
    </r>
    <r>
      <rPr>
        <sz val="10"/>
        <rFont val="Times New Roman"/>
        <family val="1"/>
      </rPr>
      <t>terminate</t>
    </r>
    <r>
      <rPr>
        <sz val="10"/>
        <rFont val="ＭＳ Ｐ明朝"/>
        <family val="1"/>
        <charset val="128"/>
      </rPr>
      <t>可能</t>
    </r>
    <r>
      <rPr>
        <sz val="10"/>
        <rFont val="Times New Roman"/>
        <family val="1"/>
      </rPr>
      <t>)</t>
    </r>
    <r>
      <rPr>
        <sz val="10"/>
        <rFont val="ＭＳ Ｐ明朝"/>
        <family val="1"/>
        <charset val="128"/>
      </rPr>
      <t xml:space="preserve">をﾚﾀｰで客先に通知する。
</t>
    </r>
    <rPh sb="22" eb="23">
      <t>ブン</t>
    </rPh>
    <rPh sb="81" eb="83">
      <t>キャクサキ</t>
    </rPh>
    <rPh sb="162" eb="164">
      <t>カノウ</t>
    </rPh>
    <rPh sb="170" eb="172">
      <t>キャクサキ</t>
    </rPh>
    <phoneticPr fontId="2"/>
  </si>
  <si>
    <t>32.9%/100%</t>
    <phoneticPr fontId="2"/>
  </si>
  <si>
    <t>29.1%/93.8%</t>
    <phoneticPr fontId="2"/>
  </si>
  <si>
    <t>17.2%/52.0%</t>
    <phoneticPr fontId="2"/>
  </si>
  <si>
    <t>69.5%/100%</t>
    <phoneticPr fontId="2"/>
  </si>
  <si>
    <t>18.0%/76.1%</t>
    <phoneticPr fontId="2"/>
  </si>
  <si>
    <t>77.3%/99.3%</t>
    <phoneticPr fontId="2"/>
  </si>
  <si>
    <t>Kanematsu Corporation (Japan)</t>
  </si>
  <si>
    <t>22%/45%</t>
    <phoneticPr fontId="2"/>
  </si>
  <si>
    <r>
      <rPr>
        <b/>
        <sz val="10"/>
        <color rgb="FFFF0000"/>
        <rFont val="Times New Roman"/>
        <family val="1"/>
      </rPr>
      <t>[</t>
    </r>
    <r>
      <rPr>
        <b/>
        <sz val="10"/>
        <color rgb="FFFF0000"/>
        <rFont val="ＭＳ Ｐ明朝"/>
        <family val="1"/>
        <charset val="128"/>
      </rPr>
      <t>ｿﾌﾄｺﾝﾎﾟﾈﾝﾄ内容拡大</t>
    </r>
    <r>
      <rPr>
        <b/>
        <sz val="10"/>
        <color rgb="FFFF0000"/>
        <rFont val="Times New Roman"/>
        <family val="1"/>
      </rPr>
      <t>&amp;</t>
    </r>
    <r>
      <rPr>
        <b/>
        <sz val="10"/>
        <color rgb="FFFF0000"/>
        <rFont val="ＭＳ Ｐ明朝"/>
        <family val="1"/>
        <charset val="128"/>
      </rPr>
      <t>期間延長</t>
    </r>
    <r>
      <rPr>
        <b/>
        <sz val="10"/>
        <color rgb="FFFF0000"/>
        <rFont val="Times New Roman"/>
        <family val="1"/>
      </rPr>
      <t>]</t>
    </r>
    <r>
      <rPr>
        <b/>
        <sz val="10"/>
        <rFont val="Times New Roman"/>
        <family val="1"/>
      </rPr>
      <t xml:space="preserve"> </t>
    </r>
    <r>
      <rPr>
        <sz val="10"/>
        <rFont val="Times New Roman"/>
        <family val="1"/>
      </rPr>
      <t>2012</t>
    </r>
    <r>
      <rPr>
        <sz val="10"/>
        <rFont val="ＭＳ Ｐ明朝"/>
        <family val="1"/>
        <charset val="128"/>
      </rPr>
      <t>年</t>
    </r>
    <r>
      <rPr>
        <sz val="10"/>
        <rFont val="Times New Roman"/>
        <family val="1"/>
      </rPr>
      <t>3</t>
    </r>
    <r>
      <rPr>
        <sz val="10"/>
        <rFont val="ＭＳ Ｐ明朝"/>
        <family val="1"/>
        <charset val="128"/>
      </rPr>
      <t>月から再開したがﾛｰｶﾙ専門家や通訳の雇用、ﾊﾉｲ･日本の出先機関新設、</t>
    </r>
    <r>
      <rPr>
        <sz val="10"/>
        <rFont val="Times New Roman"/>
        <family val="1"/>
      </rPr>
      <t>HP</t>
    </r>
    <r>
      <rPr>
        <sz val="10"/>
        <rFont val="ＭＳ Ｐ明朝"/>
        <family val="1"/>
        <charset val="128"/>
      </rPr>
      <t>開設等､業務内容拡大を要請された。特に期間については、ﾛｰﾝ期限に近い</t>
    </r>
    <r>
      <rPr>
        <sz val="10"/>
        <rFont val="Times New Roman"/>
        <family val="1"/>
      </rPr>
      <t>2015</t>
    </r>
    <r>
      <rPr>
        <sz val="10"/>
        <rFont val="ＭＳ Ｐ明朝"/>
        <family val="1"/>
        <charset val="128"/>
      </rPr>
      <t>年迄の延長意向が示された。　</t>
    </r>
    <rPh sb="68" eb="69">
      <t>トウ</t>
    </rPh>
    <rPh sb="77" eb="79">
      <t>ヨウセイ</t>
    </rPh>
    <rPh sb="106" eb="107">
      <t>マデ</t>
    </rPh>
    <phoneticPr fontId="2"/>
  </si>
  <si>
    <r>
      <t>Addendum No.8</t>
    </r>
    <r>
      <rPr>
        <sz val="10"/>
        <rFont val="ＭＳ Ｐ明朝"/>
        <family val="1"/>
        <charset val="128"/>
      </rPr>
      <t>（ｿﾌｺﾝ除く工期延長の諸費用増加対応）締結､承認後、</t>
    </r>
    <r>
      <rPr>
        <sz val="10"/>
        <rFont val="Times New Roman"/>
        <family val="1"/>
      </rPr>
      <t>Addendum No.9</t>
    </r>
    <r>
      <rPr>
        <sz val="10"/>
        <rFont val="ＭＳ Ｐ明朝"/>
        <family val="1"/>
        <charset val="128"/>
      </rPr>
      <t>として内容を確定､締結したい（</t>
    </r>
    <r>
      <rPr>
        <sz val="10"/>
        <rFont val="Times New Roman"/>
        <family val="1"/>
      </rPr>
      <t>2013</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月迄の業務については、</t>
    </r>
    <r>
      <rPr>
        <sz val="10"/>
        <rFont val="Times New Roman"/>
        <family val="1"/>
      </rPr>
      <t>PMU</t>
    </r>
    <r>
      <rPr>
        <sz val="10"/>
        <rFont val="ＭＳ Ｐ明朝"/>
        <family val="1"/>
        <charset val="128"/>
      </rPr>
      <t>が人民委員会</t>
    </r>
    <r>
      <rPr>
        <sz val="10"/>
        <rFont val="ＭＳ Ｐ明朝"/>
        <family val="1"/>
        <charset val="128"/>
      </rPr>
      <t>と</t>
    </r>
    <r>
      <rPr>
        <sz val="10"/>
        <rFont val="Times New Roman"/>
        <family val="1"/>
      </rPr>
      <t>JICA</t>
    </r>
    <r>
      <rPr>
        <sz val="10"/>
        <rFont val="ＭＳ Ｐ明朝"/>
        <family val="1"/>
        <charset val="128"/>
      </rPr>
      <t>の承認が得られれば、継続する旨を表明した）。</t>
    </r>
    <rPh sb="18" eb="19">
      <t>ノゾ</t>
    </rPh>
    <rPh sb="20" eb="22">
      <t>コウキ</t>
    </rPh>
    <rPh sb="22" eb="24">
      <t>エンチョウ</t>
    </rPh>
    <rPh sb="25" eb="26">
      <t>ショ</t>
    </rPh>
    <rPh sb="26" eb="28">
      <t>ヒヨウ</t>
    </rPh>
    <rPh sb="28" eb="30">
      <t>ゾウカ</t>
    </rPh>
    <rPh sb="30" eb="32">
      <t>タイオウ</t>
    </rPh>
    <rPh sb="33" eb="35">
      <t>テイケツ</t>
    </rPh>
    <rPh sb="36" eb="38">
      <t>ショウニン</t>
    </rPh>
    <rPh sb="38" eb="39">
      <t>ノチ</t>
    </rPh>
    <rPh sb="59" eb="61">
      <t>カクテイ</t>
    </rPh>
    <rPh sb="98" eb="100">
      <t>ジンミン</t>
    </rPh>
    <rPh sb="100" eb="103">
      <t>イインカイ</t>
    </rPh>
    <phoneticPr fontId="2"/>
  </si>
  <si>
    <r>
      <t>「左記」に関連し、今後の客先/幣社間協議､その後の省内手続促進につき、客先への催促を要望。</t>
    </r>
    <r>
      <rPr>
        <sz val="10"/>
        <rFont val="Times New Roman"/>
        <family val="1"/>
      </rPr>
      <t>Addendum No.8</t>
    </r>
    <r>
      <rPr>
        <sz val="10"/>
        <rFont val="ＭＳ Ｐ明朝"/>
        <family val="1"/>
        <charset val="128"/>
      </rPr>
      <t>も同様に</t>
    </r>
    <r>
      <rPr>
        <sz val="10"/>
        <rFont val="Times New Roman"/>
        <family val="1"/>
      </rPr>
      <t>JICA</t>
    </r>
    <r>
      <rPr>
        <sz val="10"/>
        <rFont val="ＭＳ Ｐ明朝"/>
        <family val="1"/>
        <charset val="128"/>
      </rPr>
      <t>による催促をお願いしたい。</t>
    </r>
    <rPh sb="1" eb="3">
      <t>サキ</t>
    </rPh>
    <rPh sb="5" eb="7">
      <t>カンレン</t>
    </rPh>
    <rPh sb="9" eb="11">
      <t>コンゴ</t>
    </rPh>
    <rPh sb="12" eb="14">
      <t>キャクサキ</t>
    </rPh>
    <rPh sb="15" eb="16">
      <t>ヘイ</t>
    </rPh>
    <rPh sb="16" eb="17">
      <t>シャ</t>
    </rPh>
    <rPh sb="17" eb="18">
      <t>アイダ</t>
    </rPh>
    <rPh sb="18" eb="20">
      <t>キョウギ</t>
    </rPh>
    <rPh sb="23" eb="24">
      <t>ゴ</t>
    </rPh>
    <rPh sb="25" eb="26">
      <t>ショウ</t>
    </rPh>
    <rPh sb="26" eb="27">
      <t>ナイ</t>
    </rPh>
    <rPh sb="27" eb="29">
      <t>テツヅ</t>
    </rPh>
    <rPh sb="29" eb="31">
      <t>ソクシン</t>
    </rPh>
    <rPh sb="35" eb="37">
      <t>キャクサキ</t>
    </rPh>
    <rPh sb="39" eb="41">
      <t>サイソク</t>
    </rPh>
    <rPh sb="42" eb="44">
      <t>ヨウボウ</t>
    </rPh>
    <rPh sb="59" eb="61">
      <t>ドウヨウ</t>
    </rPh>
    <rPh sb="69" eb="71">
      <t>サイソク</t>
    </rPh>
    <rPh sb="73" eb="74">
      <t>ネガ</t>
    </rPh>
    <phoneticPr fontId="2"/>
  </si>
  <si>
    <t>73%/87%</t>
    <phoneticPr fontId="2"/>
  </si>
  <si>
    <t>53%/80%</t>
    <phoneticPr fontId="2"/>
  </si>
  <si>
    <r>
      <rPr>
        <b/>
        <sz val="10"/>
        <color rgb="FFFF0000"/>
        <rFont val="Times New Roman"/>
        <family val="1"/>
      </rPr>
      <t>[CP-2</t>
    </r>
    <r>
      <rPr>
        <b/>
        <sz val="10"/>
        <color rgb="FFFF0000"/>
        <rFont val="ＭＳ Ｐ明朝"/>
        <family val="1"/>
        <charset val="128"/>
      </rPr>
      <t>契約の早期締結</t>
    </r>
    <r>
      <rPr>
        <b/>
        <sz val="10"/>
        <color rgb="FFFF0000"/>
        <rFont val="Times New Roman"/>
        <family val="1"/>
      </rPr>
      <t>]</t>
    </r>
    <r>
      <rPr>
        <b/>
        <sz val="10"/>
        <rFont val="Times New Roman"/>
        <family val="1"/>
      </rPr>
      <t xml:space="preserve"> </t>
    </r>
    <r>
      <rPr>
        <sz val="10"/>
        <rFont val="ＭＳ Ｐ明朝"/>
        <family val="1"/>
        <charset val="128"/>
      </rPr>
      <t>韓信</t>
    </r>
    <r>
      <rPr>
        <sz val="10"/>
        <rFont val="Times New Roman"/>
        <family val="1"/>
      </rPr>
      <t>-SwingJV</t>
    </r>
    <r>
      <rPr>
        <sz val="10"/>
        <rFont val="ＭＳ Ｐ明朝"/>
        <family val="1"/>
        <charset val="128"/>
      </rPr>
      <t>とPMUによる契約ネゴが、</t>
    </r>
    <r>
      <rPr>
        <sz val="10"/>
        <rFont val="Times New Roman"/>
        <family val="1"/>
      </rPr>
      <t>2012</t>
    </r>
    <r>
      <rPr>
        <sz val="10"/>
        <rFont val="ＭＳ Ｐ明朝"/>
        <family val="1"/>
        <charset val="128"/>
      </rPr>
      <t>年</t>
    </r>
    <r>
      <rPr>
        <sz val="10"/>
        <rFont val="Times New Roman"/>
        <family val="1"/>
      </rPr>
      <t>3</t>
    </r>
    <r>
      <rPr>
        <sz val="10"/>
        <rFont val="ＭＳ Ｐ明朝"/>
        <family val="1"/>
        <charset val="128"/>
      </rPr>
      <t>月から続いているが未だに契約締結していない。</t>
    </r>
    <rPh sb="5" eb="7">
      <t>ケイヤク</t>
    </rPh>
    <rPh sb="8" eb="10">
      <t>ソウキ</t>
    </rPh>
    <rPh sb="10" eb="12">
      <t>テイケツ</t>
    </rPh>
    <rPh sb="46" eb="47">
      <t>ツヅ</t>
    </rPh>
    <rPh sb="52" eb="53">
      <t>イマ</t>
    </rPh>
    <rPh sb="55" eb="57">
      <t>ケイヤク</t>
    </rPh>
    <rPh sb="57" eb="59">
      <t>テイケツ</t>
    </rPh>
    <phoneticPr fontId="2"/>
  </si>
  <si>
    <r>
      <t>PMU</t>
    </r>
    <r>
      <rPr>
        <sz val="10"/>
        <rFont val="ＭＳ Ｐ明朝"/>
        <family val="1"/>
        <charset val="128"/>
      </rPr>
      <t>へ早期契約締結を催促する。</t>
    </r>
    <rPh sb="4" eb="6">
      <t>ソウキ</t>
    </rPh>
    <rPh sb="6" eb="8">
      <t>ケイヤク</t>
    </rPh>
    <rPh sb="8" eb="10">
      <t>テイケツ</t>
    </rPh>
    <rPh sb="11" eb="13">
      <t>サイソク</t>
    </rPh>
    <phoneticPr fontId="2"/>
  </si>
  <si>
    <t>「左記」に関連し、客先への早期契約締結の催促を要望。</t>
    <rPh sb="1" eb="3">
      <t>サキ</t>
    </rPh>
    <rPh sb="5" eb="7">
      <t>カンレン</t>
    </rPh>
    <rPh sb="9" eb="11">
      <t>キャクサキ</t>
    </rPh>
    <rPh sb="13" eb="15">
      <t>ソウキ</t>
    </rPh>
    <rPh sb="15" eb="17">
      <t>ケイヤク</t>
    </rPh>
    <rPh sb="17" eb="19">
      <t>テイケツ</t>
    </rPh>
    <rPh sb="20" eb="22">
      <t>サイソク</t>
    </rPh>
    <rPh sb="23" eb="25">
      <t>ヨウボウ</t>
    </rPh>
    <phoneticPr fontId="2"/>
  </si>
  <si>
    <t>100%/</t>
    <phoneticPr fontId="2"/>
  </si>
  <si>
    <t>36%/100%</t>
    <phoneticPr fontId="2"/>
  </si>
  <si>
    <t>ﾎｱﾗｯｸﾊｲﾃｸﾊﾟｰｸ(有償勘定技術支援)</t>
    <phoneticPr fontId="2"/>
  </si>
  <si>
    <t>場内インフラ（道路、水道、下水道、電気）整備</t>
    <rPh sb="0" eb="2">
      <t>ジョウナイ</t>
    </rPh>
    <rPh sb="7" eb="9">
      <t>ドウロ</t>
    </rPh>
    <rPh sb="10" eb="12">
      <t>スイドウ</t>
    </rPh>
    <rPh sb="13" eb="16">
      <t>ゲスイドウ</t>
    </rPh>
    <rPh sb="17" eb="19">
      <t>デンキ</t>
    </rPh>
    <rPh sb="20" eb="22">
      <t>セイビ</t>
    </rPh>
    <phoneticPr fontId="2"/>
  </si>
  <si>
    <t>PQ</t>
    <phoneticPr fontId="2"/>
  </si>
  <si>
    <r>
      <rPr>
        <b/>
        <sz val="10"/>
        <color rgb="FFFF0000"/>
        <rFont val="Times New Roman"/>
        <family val="1"/>
      </rPr>
      <t>[PQ</t>
    </r>
    <r>
      <rPr>
        <b/>
        <sz val="10"/>
        <color rgb="FFFF0000"/>
        <rFont val="ＭＳ Ｐ明朝"/>
        <family val="1"/>
        <charset val="128"/>
      </rPr>
      <t>評価結果承認に関する遅延</t>
    </r>
    <r>
      <rPr>
        <b/>
        <sz val="10"/>
        <color rgb="FFFF0000"/>
        <rFont val="Times New Roman"/>
        <family val="1"/>
      </rPr>
      <t xml:space="preserve">]
</t>
    </r>
    <r>
      <rPr>
        <sz val="10"/>
        <rFont val="Times New Roman"/>
        <family val="1"/>
      </rPr>
      <t>CP-1A</t>
    </r>
    <r>
      <rPr>
        <sz val="10"/>
        <rFont val="ＭＳ Ｐ明朝"/>
        <family val="1"/>
        <charset val="128"/>
      </rPr>
      <t>に関する</t>
    </r>
    <r>
      <rPr>
        <sz val="10"/>
        <rFont val="Times New Roman"/>
        <family val="1"/>
      </rPr>
      <t>PQ</t>
    </r>
    <r>
      <rPr>
        <sz val="10"/>
        <rFont val="ＭＳ Ｐ明朝"/>
        <family val="1"/>
        <charset val="128"/>
      </rPr>
      <t>評価結果において、</t>
    </r>
    <r>
      <rPr>
        <sz val="10"/>
        <rFont val="Times New Roman"/>
        <family val="1"/>
      </rPr>
      <t>PMU</t>
    </r>
    <r>
      <rPr>
        <sz val="10"/>
        <rFont val="ＭＳ Ｐ明朝"/>
        <family val="1"/>
        <charset val="128"/>
      </rPr>
      <t>承認が遅延。</t>
    </r>
    <r>
      <rPr>
        <b/>
        <sz val="10"/>
        <color rgb="FFFF0000"/>
        <rFont val="Times New Roman"/>
        <family val="1"/>
      </rPr>
      <t xml:space="preserve">
[</t>
    </r>
    <r>
      <rPr>
        <b/>
        <sz val="10"/>
        <color rgb="FFFF0000"/>
        <rFont val="ＭＳ Ｐ明朝"/>
        <family val="1"/>
        <charset val="128"/>
      </rPr>
      <t>土地収用遅延</t>
    </r>
    <r>
      <rPr>
        <b/>
        <sz val="10"/>
        <color rgb="FFFF0000"/>
        <rFont val="Times New Roman"/>
        <family val="1"/>
      </rPr>
      <t>]</t>
    </r>
    <r>
      <rPr>
        <sz val="10"/>
        <rFont val="Times New Roman"/>
        <family val="1"/>
      </rPr>
      <t xml:space="preserve"> </t>
    </r>
    <r>
      <rPr>
        <sz val="10"/>
        <rFont val="ＭＳ Ｐ明朝"/>
        <family val="1"/>
        <charset val="128"/>
      </rPr>
      <t>客先の土地取得遅延により、</t>
    </r>
    <r>
      <rPr>
        <sz val="10"/>
        <rFont val="Times New Roman"/>
        <family val="1"/>
      </rPr>
      <t>CP-1A</t>
    </r>
    <r>
      <rPr>
        <sz val="10"/>
        <rFont val="ＭＳ Ｐ明朝"/>
        <family val="1"/>
        <charset val="128"/>
      </rPr>
      <t>およびCP-2の入札公示日程に目処がたたない。</t>
    </r>
    <rPh sb="3" eb="5">
      <t>ヒョウカ</t>
    </rPh>
    <rPh sb="5" eb="7">
      <t>ケッカ</t>
    </rPh>
    <rPh sb="7" eb="9">
      <t>ショウニン</t>
    </rPh>
    <rPh sb="10" eb="11">
      <t>カン</t>
    </rPh>
    <rPh sb="13" eb="15">
      <t>チエン</t>
    </rPh>
    <rPh sb="23" eb="24">
      <t>カン</t>
    </rPh>
    <rPh sb="28" eb="30">
      <t>ヒョウカ</t>
    </rPh>
    <rPh sb="30" eb="32">
      <t>ケッカ</t>
    </rPh>
    <rPh sb="40" eb="42">
      <t>ショウニン</t>
    </rPh>
    <rPh sb="43" eb="45">
      <t>チエン</t>
    </rPh>
    <rPh sb="48" eb="50">
      <t>トチ</t>
    </rPh>
    <rPh sb="50" eb="52">
      <t>シュウヨウ</t>
    </rPh>
    <rPh sb="52" eb="54">
      <t>チエン</t>
    </rPh>
    <rPh sb="56" eb="58">
      <t>キャクサキ</t>
    </rPh>
    <rPh sb="82" eb="84">
      <t>ニュウサツ</t>
    </rPh>
    <rPh sb="84" eb="86">
      <t>コウジ</t>
    </rPh>
    <rPh sb="86" eb="88">
      <t>ニッテイ</t>
    </rPh>
    <rPh sb="89" eb="91">
      <t>メド</t>
    </rPh>
    <phoneticPr fontId="2"/>
  </si>
  <si>
    <r>
      <t>JICA</t>
    </r>
    <r>
      <rPr>
        <sz val="10"/>
        <rFont val="ＭＳ Ｐ明朝"/>
        <family val="1"/>
        <charset val="128"/>
      </rPr>
      <t>と協調して、実施機関（PMU)のﾓﾆﾀﾘﾝｸﾞ実施。</t>
    </r>
    <rPh sb="5" eb="7">
      <t>キョウチョウ</t>
    </rPh>
    <rPh sb="10" eb="12">
      <t>ジッシ</t>
    </rPh>
    <rPh sb="12" eb="14">
      <t>キカン</t>
    </rPh>
    <rPh sb="27" eb="29">
      <t>ジッシ</t>
    </rPh>
    <phoneticPr fontId="2"/>
  </si>
  <si>
    <r>
      <t>「左記」に関連し、客先へスケジュール確定の催促を要望。</t>
    </r>
    <r>
      <rPr>
        <sz val="10"/>
        <rFont val="Times New Roman"/>
        <family val="1"/>
      </rPr>
      <t/>
    </r>
    <rPh sb="1" eb="3">
      <t>サキ</t>
    </rPh>
    <rPh sb="5" eb="7">
      <t>カンレン</t>
    </rPh>
    <rPh sb="9" eb="11">
      <t>キャクサキ</t>
    </rPh>
    <rPh sb="18" eb="20">
      <t>カクテイ</t>
    </rPh>
    <rPh sb="21" eb="23">
      <t>サイソク</t>
    </rPh>
    <rPh sb="24" eb="26">
      <t>ヨウボウ</t>
    </rPh>
    <phoneticPr fontId="2"/>
  </si>
  <si>
    <t>下水処理場建設（38,000m3/日）</t>
    <rPh sb="0" eb="2">
      <t>ゲスイ</t>
    </rPh>
    <rPh sb="2" eb="5">
      <t>ショリジョウ</t>
    </rPh>
    <rPh sb="5" eb="7">
      <t>ケンセツ</t>
    </rPh>
    <rPh sb="17" eb="18">
      <t>ニチ</t>
    </rPh>
    <phoneticPr fontId="2"/>
  </si>
  <si>
    <t>※契約終了済</t>
    <rPh sb="1" eb="3">
      <t>ケイヤク</t>
    </rPh>
    <rPh sb="3" eb="5">
      <t>シュウリョウ</t>
    </rPh>
    <rPh sb="5" eb="6">
      <t>スミ</t>
    </rPh>
    <phoneticPr fontId="2"/>
  </si>
  <si>
    <r>
      <t>19</t>
    </r>
    <r>
      <rPr>
        <sz val="10"/>
        <rFont val="ＭＳ Ｐ明朝"/>
        <family val="1"/>
        <charset val="128"/>
      </rPr>
      <t>％</t>
    </r>
    <r>
      <rPr>
        <sz val="10"/>
        <rFont val="Times New Roman"/>
        <family val="1"/>
      </rPr>
      <t xml:space="preserve">/24%
</t>
    </r>
    <phoneticPr fontId="2"/>
  </si>
  <si>
    <t>85.3%/100%</t>
    <phoneticPr fontId="2"/>
  </si>
  <si>
    <t>91.0%/100%</t>
    <phoneticPr fontId="2"/>
  </si>
  <si>
    <t>92.4%/100%</t>
    <phoneticPr fontId="2"/>
  </si>
  <si>
    <r>
      <rPr>
        <sz val="10"/>
        <rFont val="ＭＳ Ｐ明朝"/>
        <family val="1"/>
        <charset val="128"/>
      </rPr>
      <t>ｺﾝｻﾙﾀﾝﾄ見解は以下。</t>
    </r>
    <r>
      <rPr>
        <sz val="10"/>
        <rFont val="Times New Roman"/>
        <family val="1"/>
      </rPr>
      <t xml:space="preserve">1)VO </t>
    </r>
    <r>
      <rPr>
        <sz val="10"/>
        <rFont val="ＭＳ Ｐ明朝"/>
        <family val="1"/>
        <charset val="128"/>
      </rPr>
      <t>は現契約で定義された変更手続であり更なる契約変更は不要と考える。</t>
    </r>
    <r>
      <rPr>
        <sz val="10"/>
        <rFont val="Times New Roman"/>
        <family val="1"/>
      </rPr>
      <t xml:space="preserve"> 2) </t>
    </r>
    <r>
      <rPr>
        <sz val="10"/>
        <rFont val="ＭＳ Ｐ明朝"/>
        <family val="1"/>
        <charset val="128"/>
      </rPr>
      <t>本件は</t>
    </r>
    <r>
      <rPr>
        <sz val="10"/>
        <rFont val="Times New Roman"/>
        <family val="1"/>
      </rPr>
      <t>Unit Rate Contract(</t>
    </r>
    <r>
      <rPr>
        <sz val="10"/>
        <rFont val="ＭＳ Ｐ明朝"/>
        <family val="1"/>
        <charset val="128"/>
      </rPr>
      <t>数量精算契約）であり、特に</t>
    </r>
    <r>
      <rPr>
        <sz val="10"/>
        <rFont val="Times New Roman"/>
        <family val="1"/>
      </rPr>
      <t>Earthwork(</t>
    </r>
    <r>
      <rPr>
        <sz val="10"/>
        <rFont val="ＭＳ Ｐ明朝"/>
        <family val="1"/>
        <charset val="128"/>
      </rPr>
      <t>土工事）は実際の現場状況により数量は大きく増減するのが普通。</t>
    </r>
    <r>
      <rPr>
        <sz val="10"/>
        <rFont val="Times New Roman"/>
        <family val="1"/>
      </rPr>
      <t xml:space="preserve"> 3) </t>
    </r>
    <r>
      <rPr>
        <sz val="10"/>
        <rFont val="ＭＳ Ｐ明朝"/>
        <family val="1"/>
        <charset val="128"/>
      </rPr>
      <t>今までの例から契約変更には相当な時間を要するため、</t>
    </r>
    <r>
      <rPr>
        <sz val="10"/>
        <rFont val="Times New Roman"/>
        <family val="1"/>
      </rPr>
      <t>Disbursement</t>
    </r>
    <r>
      <rPr>
        <sz val="10"/>
        <rFont val="ＭＳ Ｐ明朝"/>
        <family val="1"/>
        <charset val="128"/>
      </rPr>
      <t>の遅れが心配される。今後在越円借款案件（</t>
    </r>
    <r>
      <rPr>
        <sz val="10"/>
        <rFont val="Times New Roman"/>
        <family val="1"/>
      </rPr>
      <t>FIDIC Red Book)</t>
    </r>
    <r>
      <rPr>
        <sz val="10"/>
        <rFont val="ＭＳ Ｐ明朝"/>
        <family val="1"/>
        <charset val="128"/>
      </rPr>
      <t>でこのﾙｰﾙが同様に適用されるのか</t>
    </r>
    <r>
      <rPr>
        <sz val="10"/>
        <rFont val="Times New Roman"/>
        <family val="1"/>
      </rPr>
      <t>JICA</t>
    </r>
    <r>
      <rPr>
        <sz val="10"/>
        <rFont val="ＭＳ Ｐ明朝"/>
        <family val="1"/>
        <charset val="128"/>
      </rPr>
      <t>確認を得る。　</t>
    </r>
    <rPh sb="7" eb="9">
      <t>ケンカイ</t>
    </rPh>
    <rPh sb="10" eb="12">
      <t>イカ</t>
    </rPh>
    <rPh sb="23" eb="25">
      <t>テイギ</t>
    </rPh>
    <rPh sb="46" eb="47">
      <t>カンガ</t>
    </rPh>
    <rPh sb="54" eb="55">
      <t>ホン</t>
    </rPh>
    <rPh sb="87" eb="88">
      <t>トク</t>
    </rPh>
    <rPh sb="180" eb="182">
      <t>コンゴ</t>
    </rPh>
    <rPh sb="182" eb="183">
      <t>ザイ</t>
    </rPh>
    <rPh sb="183" eb="184">
      <t>エツ</t>
    </rPh>
    <rPh sb="184" eb="187">
      <t>エンシャッカン</t>
    </rPh>
    <rPh sb="213" eb="214">
      <t>ヨウ</t>
    </rPh>
    <rPh sb="226" eb="228">
      <t>カクニン</t>
    </rPh>
    <rPh sb="229" eb="230">
      <t>エ</t>
    </rPh>
    <phoneticPr fontId="2"/>
  </si>
  <si>
    <t>56.5%/59.0%</t>
    <phoneticPr fontId="2"/>
  </si>
  <si>
    <t>53.9%/58.0%</t>
    <phoneticPr fontId="2"/>
  </si>
  <si>
    <t>50.7%/43.2%</t>
    <phoneticPr fontId="2"/>
  </si>
  <si>
    <r>
      <rPr>
        <b/>
        <sz val="10"/>
        <color rgb="FFFF0000"/>
        <rFont val="Times New Roman"/>
        <family val="1"/>
      </rPr>
      <t>[</t>
    </r>
    <r>
      <rPr>
        <b/>
        <sz val="10"/>
        <color rgb="FFFF0000"/>
        <rFont val="ＭＳ Ｐ明朝"/>
        <family val="1"/>
        <charset val="128"/>
      </rPr>
      <t>土地収用遅れによる工事遅延</t>
    </r>
    <r>
      <rPr>
        <b/>
        <sz val="10"/>
        <color rgb="FFFF0000"/>
        <rFont val="Times New Roman"/>
        <family val="1"/>
      </rPr>
      <t>]</t>
    </r>
    <r>
      <rPr>
        <sz val="10"/>
        <rFont val="Times New Roman"/>
        <family val="1"/>
      </rPr>
      <t xml:space="preserve"> CP-2 (</t>
    </r>
    <r>
      <rPr>
        <sz val="10"/>
        <rFont val="ＭＳ Ｐ明朝"/>
        <family val="1"/>
        <charset val="128"/>
      </rPr>
      <t>高架土木）</t>
    </r>
    <r>
      <rPr>
        <sz val="10"/>
        <rFont val="Times New Roman"/>
        <family val="1"/>
      </rPr>
      <t xml:space="preserve">: </t>
    </r>
    <r>
      <rPr>
        <sz val="10"/>
        <rFont val="ＭＳ Ｐ明朝"/>
        <family val="1"/>
        <charset val="128"/>
      </rPr>
      <t>全長約</t>
    </r>
    <r>
      <rPr>
        <sz val="10"/>
        <rFont val="Times New Roman"/>
        <family val="1"/>
      </rPr>
      <t>17</t>
    </r>
    <r>
      <rPr>
        <sz val="10"/>
        <rFont val="ＭＳ Ｐ明朝"/>
        <family val="1"/>
        <charset val="128"/>
      </rPr>
      <t>ｋｍの内､約</t>
    </r>
    <r>
      <rPr>
        <sz val="10"/>
        <rFont val="Times New Roman"/>
        <family val="1"/>
      </rPr>
      <t>3</t>
    </r>
    <r>
      <rPr>
        <sz val="10"/>
        <rFont val="ＭＳ Ｐ明朝"/>
        <family val="1"/>
        <charset val="128"/>
      </rPr>
      <t>ｋｍ（</t>
    </r>
    <r>
      <rPr>
        <sz val="10"/>
        <rFont val="Times New Roman"/>
        <family val="1"/>
      </rPr>
      <t>Binh Duong</t>
    </r>
    <r>
      <rPr>
        <sz val="10"/>
        <rFont val="ＭＳ Ｐ明朝"/>
        <family val="1"/>
        <charset val="128"/>
      </rPr>
      <t>省・</t>
    </r>
    <r>
      <rPr>
        <sz val="10"/>
        <rFont val="Times New Roman"/>
        <family val="1"/>
      </rPr>
      <t>Thu Duc</t>
    </r>
    <r>
      <rPr>
        <sz val="10"/>
        <rFont val="ＭＳ Ｐ明朝"/>
        <family val="1"/>
        <charset val="128"/>
      </rPr>
      <t>区の一部）の土地収用が未解決で､その区間の地質調査､設計､基礎工事が未着手｡該当区間の土地引渡時期については、既に</t>
    </r>
    <r>
      <rPr>
        <sz val="10"/>
        <rFont val="Times New Roman"/>
        <family val="1"/>
      </rPr>
      <t>3</t>
    </r>
    <r>
      <rPr>
        <sz val="10"/>
        <rFont val="ＭＳ Ｐ明朝"/>
        <family val="1"/>
        <charset val="128"/>
      </rPr>
      <t>回延長しているが､現時点でも明確な引渡時期を確定出来ていない｡</t>
    </r>
    <phoneticPr fontId="2"/>
  </si>
  <si>
    <r>
      <rPr>
        <sz val="10"/>
        <rFont val="ＭＳ Ｐ明朝"/>
        <family val="1"/>
        <charset val="128"/>
      </rPr>
      <t>客先である</t>
    </r>
    <r>
      <rPr>
        <sz val="10"/>
        <rFont val="Times New Roman"/>
        <family val="1"/>
      </rPr>
      <t>MAUR</t>
    </r>
    <r>
      <rPr>
        <sz val="10"/>
        <rFont val="ＭＳ Ｐ明朝"/>
        <family val="1"/>
        <charset val="128"/>
      </rPr>
      <t>は､</t>
    </r>
    <r>
      <rPr>
        <sz val="10"/>
        <rFont val="Times New Roman"/>
        <family val="1"/>
      </rPr>
      <t>HCMC</t>
    </r>
    <r>
      <rPr>
        <sz val="10"/>
        <rFont val="ＭＳ Ｐ明朝"/>
        <family val="1"/>
        <charset val="128"/>
      </rPr>
      <t>を通じ関連機関や他省の管轄地域と交渉を続けており､本年前半には引渡せる見込み｡</t>
    </r>
    <phoneticPr fontId="2"/>
  </si>
  <si>
    <r>
      <t>JICA</t>
    </r>
    <r>
      <rPr>
        <sz val="10"/>
        <rFont val="ＭＳ Ｐ明朝"/>
        <family val="1"/>
        <charset val="128"/>
      </rPr>
      <t>案件審査時に住民移転状況を確認し､実施機関</t>
    </r>
    <r>
      <rPr>
        <sz val="10"/>
        <rFont val="ＭＳ Ｐ明朝"/>
        <family val="1"/>
        <charset val="128"/>
      </rPr>
      <t>ｺﾐｯﾄﾒﾝﾄを担保させる｡業者との契約ﾈｺﾞ時に土地引渡条件や引渡ｽｹｼﾞｭｰﾙを契約条件の一部として契約書に明記する</t>
    </r>
    <r>
      <rPr>
        <sz val="10"/>
        <rFont val="Times New Roman"/>
        <family val="1"/>
      </rPr>
      <t>(</t>
    </r>
    <r>
      <rPr>
        <sz val="10"/>
        <rFont val="ＭＳ Ｐ明朝"/>
        <family val="1"/>
        <charset val="128"/>
      </rPr>
      <t>客先･建設業者間で合意・確認</t>
    </r>
    <r>
      <rPr>
        <sz val="10"/>
        <rFont val="Times New Roman"/>
        <family val="1"/>
      </rPr>
      <t>)</t>
    </r>
    <r>
      <rPr>
        <sz val="10"/>
        <rFont val="ＭＳ Ｐ明朝"/>
        <family val="1"/>
        <charset val="128"/>
      </rPr>
      <t>｡</t>
    </r>
    <r>
      <rPr>
        <sz val="10"/>
        <rFont val="Times New Roman"/>
        <family val="1"/>
      </rPr>
      <t xml:space="preserve"> JICA</t>
    </r>
    <r>
      <rPr>
        <sz val="10"/>
        <rFont val="ＭＳ Ｐ明朝"/>
        <family val="1"/>
        <charset val="128"/>
      </rPr>
      <t>による契約内容承認に際し､土地引渡条件・ｽｹｼﾞｭｰﾙが明確かつ合意されているかを審査・承認条件の一つにする｡</t>
    </r>
    <rPh sb="21" eb="23">
      <t>ジッシ</t>
    </rPh>
    <rPh sb="23" eb="25">
      <t>キカン</t>
    </rPh>
    <rPh sb="112" eb="114">
      <t>ナイヨウ</t>
    </rPh>
    <phoneticPr fontId="2"/>
  </si>
  <si>
    <r>
      <rPr>
        <b/>
        <sz val="10"/>
        <color rgb="FFFF0000"/>
        <rFont val="Times New Roman"/>
        <family val="1"/>
      </rPr>
      <t>[Decree 15</t>
    </r>
    <r>
      <rPr>
        <b/>
        <sz val="10"/>
        <color rgb="FFFF0000"/>
        <rFont val="ＭＳ Ｐ明朝"/>
        <family val="1"/>
        <charset val="128"/>
      </rPr>
      <t>：建設工事の品質管理に関する政令</t>
    </r>
    <r>
      <rPr>
        <b/>
        <sz val="10"/>
        <color rgb="FFFF0000"/>
        <rFont val="Times New Roman"/>
        <family val="1"/>
      </rPr>
      <t>]</t>
    </r>
    <r>
      <rPr>
        <sz val="10"/>
        <rFont val="Times New Roman"/>
        <family val="1"/>
      </rPr>
      <t xml:space="preserve"> </t>
    </r>
    <r>
      <rPr>
        <sz val="10"/>
        <rFont val="ＭＳ Ｐ明朝"/>
        <family val="1"/>
        <charset val="128"/>
      </rPr>
      <t>昨年新たに制定され原則全てのﾌﾟﾛｼﾞｪｸﾄへの適用となったが､設計承認ﾌﾟﾛｾｽがより複雑になり､上位機関</t>
    </r>
    <r>
      <rPr>
        <sz val="10"/>
        <rFont val="Times New Roman"/>
        <family val="1"/>
      </rPr>
      <t>(MOT)</t>
    </r>
    <r>
      <rPr>
        <sz val="10"/>
        <rFont val="ＭＳ Ｐ明朝"/>
        <family val="1"/>
        <charset val="128"/>
      </rPr>
      <t>の承認も必要となり､相当時間もかかる事が予想され､建設業者からのｸﾚｰﾑ対象となりつつある。</t>
    </r>
    <phoneticPr fontId="2"/>
  </si>
  <si>
    <r>
      <rPr>
        <sz val="10"/>
        <rFont val="ＭＳ Ｐ明朝"/>
        <family val="1"/>
        <charset val="128"/>
      </rPr>
      <t>本件はﾃﾞｻﾞｲﾝ･ﾋﾞﾙﾄﾞ（</t>
    </r>
    <r>
      <rPr>
        <sz val="10"/>
        <rFont val="Times New Roman"/>
        <family val="1"/>
      </rPr>
      <t>FIDIC Silver Book)</t>
    </r>
    <r>
      <rPr>
        <sz val="10"/>
        <rFont val="ＭＳ Ｐ明朝"/>
        <family val="1"/>
        <charset val="128"/>
      </rPr>
      <t>を適用しており、設計の遅れがそのまま工事の遅れに繋がることから、</t>
    </r>
    <r>
      <rPr>
        <sz val="10"/>
        <rFont val="Times New Roman"/>
        <family val="1"/>
      </rPr>
      <t>MOT</t>
    </r>
    <r>
      <rPr>
        <sz val="10"/>
        <rFont val="ＭＳ Ｐ明朝"/>
        <family val="1"/>
        <charset val="128"/>
      </rPr>
      <t>の承認ﾌﾟﾛｾｽ対象から外してもらう（設計書は提出する）等の措置を､</t>
    </r>
    <r>
      <rPr>
        <sz val="10"/>
        <rFont val="Times New Roman"/>
        <family val="1"/>
      </rPr>
      <t>HCMC</t>
    </r>
    <r>
      <rPr>
        <sz val="10"/>
        <rFont val="ＭＳ Ｐ明朝"/>
        <family val="1"/>
        <charset val="128"/>
      </rPr>
      <t>人民委を通して要請中。今後ﾍﾞ側が国内法令・政令・慣例をもとに､</t>
    </r>
    <r>
      <rPr>
        <sz val="10"/>
        <rFont val="Times New Roman"/>
        <family val="1"/>
      </rPr>
      <t>Ownership</t>
    </r>
    <r>
      <rPr>
        <sz val="10"/>
        <rFont val="ＭＳ Ｐ明朝"/>
        <family val="1"/>
        <charset val="128"/>
      </rPr>
      <t>を必要以上に強要してきた場合､</t>
    </r>
    <r>
      <rPr>
        <sz val="10"/>
        <rFont val="Times New Roman"/>
        <family val="1"/>
      </rPr>
      <t xml:space="preserve">General Provisions </t>
    </r>
    <r>
      <rPr>
        <sz val="10"/>
        <rFont val="ＭＳ Ｐ明朝"/>
        <family val="1"/>
        <charset val="128"/>
      </rPr>
      <t>に記載がある通り</t>
    </r>
    <r>
      <rPr>
        <sz val="10"/>
        <rFont val="Times New Roman"/>
        <family val="1"/>
      </rPr>
      <t>"In case where an international treaty which the Vietnam is signatory or acceded to contains provisions that are different from those in this Decree, the provisions of such international treaty shall prevail"</t>
    </r>
    <r>
      <rPr>
        <sz val="10"/>
        <rFont val="ＭＳ Ｐ明朝"/>
        <family val="1"/>
        <charset val="128"/>
      </rPr>
      <t>を盾に､仲介をして頂く事が考えられる。実施機関の経験･能力にもよるが、上位機関や関連機関との間でｺﾝﾌﾘｸﾄが生じた場合､</t>
    </r>
    <r>
      <rPr>
        <sz val="10"/>
        <rFont val="Times New Roman"/>
        <family val="1"/>
      </rPr>
      <t>JICA</t>
    </r>
    <r>
      <rPr>
        <sz val="10"/>
        <rFont val="ＭＳ Ｐ明朝"/>
        <family val="1"/>
        <charset val="128"/>
      </rPr>
      <t xml:space="preserve">からのﾚﾀｰやｱﾄﾞﾊﾞｲｽを頂く事は、ﾍﾞ国内の諸関連機関を説得・調整する上で非常に有効である。
</t>
    </r>
    <rPh sb="0" eb="2">
      <t>ホンケン</t>
    </rPh>
    <rPh sb="42" eb="44">
      <t>セッケイ</t>
    </rPh>
    <rPh sb="58" eb="59">
      <t>ツナ</t>
    </rPh>
    <rPh sb="107" eb="109">
      <t>ジンミン</t>
    </rPh>
    <rPh sb="116" eb="117">
      <t>チュウ</t>
    </rPh>
    <rPh sb="118" eb="120">
      <t>コンゴ</t>
    </rPh>
    <rPh sb="417" eb="419">
      <t>ジッシ</t>
    </rPh>
    <rPh sb="419" eb="421">
      <t>キカン</t>
    </rPh>
    <rPh sb="485" eb="486">
      <t>クニ</t>
    </rPh>
    <phoneticPr fontId="2"/>
  </si>
  <si>
    <r>
      <t>2</t>
    </r>
    <r>
      <rPr>
        <sz val="10"/>
        <rFont val="ＭＳ Ｐ明朝"/>
        <family val="1"/>
        <charset val="128"/>
      </rPr>
      <t>月</t>
    </r>
    <r>
      <rPr>
        <sz val="10"/>
        <rFont val="Times New Roman"/>
        <family val="1"/>
      </rPr>
      <t>13</t>
    </r>
    <r>
      <rPr>
        <sz val="10"/>
        <rFont val="ＭＳ Ｐ明朝"/>
        <family val="1"/>
        <charset val="128"/>
      </rPr>
      <t xml:space="preserve">日客先と協議した。客先返答は以下の通り。
</t>
    </r>
    <r>
      <rPr>
        <sz val="10"/>
        <rFont val="Times New Roman"/>
        <family val="1"/>
      </rPr>
      <t xml:space="preserve">1) </t>
    </r>
    <r>
      <rPr>
        <sz val="10"/>
        <rFont val="ＭＳ Ｐ明朝"/>
        <family val="1"/>
        <charset val="128"/>
      </rPr>
      <t>第</t>
    </r>
    <r>
      <rPr>
        <sz val="10"/>
        <rFont val="Times New Roman"/>
        <family val="1"/>
      </rPr>
      <t>4</t>
    </r>
    <r>
      <rPr>
        <sz val="10"/>
        <rFont val="ＭＳ Ｐ明朝"/>
        <family val="1"/>
        <charset val="128"/>
      </rPr>
      <t>回変更契約書はﾄﾞﾝﾅｲ省投資計画局よりその他建設業者の</t>
    </r>
    <r>
      <rPr>
        <sz val="10"/>
        <rFont val="Times New Roman"/>
        <family val="1"/>
      </rPr>
      <t>EOT</t>
    </r>
    <r>
      <rPr>
        <sz val="10"/>
        <rFont val="ＭＳ Ｐ明朝"/>
        <family val="1"/>
        <charset val="128"/>
      </rPr>
      <t xml:space="preserve">ｸﾚｰﾑと同時に承認するとの通知を受けた。従い単独承認はできない。
</t>
    </r>
    <r>
      <rPr>
        <sz val="10"/>
        <rFont val="Times New Roman"/>
        <family val="1"/>
      </rPr>
      <t xml:space="preserve">2) </t>
    </r>
    <r>
      <rPr>
        <sz val="10"/>
        <rFont val="ＭＳ Ｐ明朝"/>
        <family val="1"/>
        <charset val="128"/>
      </rPr>
      <t>第</t>
    </r>
    <r>
      <rPr>
        <sz val="10"/>
        <rFont val="Times New Roman"/>
        <family val="1"/>
      </rPr>
      <t>5</t>
    </r>
    <r>
      <rPr>
        <sz val="10"/>
        <rFont val="ＭＳ Ｐ明朝"/>
        <family val="1"/>
        <charset val="128"/>
      </rPr>
      <t>回変更契約書は現在</t>
    </r>
    <r>
      <rPr>
        <sz val="10"/>
        <rFont val="Times New Roman"/>
        <family val="1"/>
      </rPr>
      <t>PMU</t>
    </r>
    <r>
      <rPr>
        <sz val="10"/>
        <rFont val="ＭＳ Ｐ明朝"/>
        <family val="1"/>
        <charset val="128"/>
      </rPr>
      <t>で査定中である。既にｺﾝｻﾙﾀﾝﾄとの協議で一定の合意形成が出来ているので時間はかからない。確認後、本変更契約書も第</t>
    </r>
    <r>
      <rPr>
        <sz val="10"/>
        <rFont val="Times New Roman"/>
        <family val="1"/>
      </rPr>
      <t>5</t>
    </r>
    <r>
      <rPr>
        <sz val="10"/>
        <rFont val="ＭＳ Ｐ明朝"/>
        <family val="1"/>
        <charset val="128"/>
      </rPr>
      <t xml:space="preserve">回変更契約書と共にﾄﾞﾝﾅｲ省から承認を受ける予定。
</t>
    </r>
    <r>
      <rPr>
        <sz val="10"/>
        <rFont val="Times New Roman"/>
        <family val="1"/>
      </rPr>
      <t xml:space="preserve">3) </t>
    </r>
    <r>
      <rPr>
        <sz val="10"/>
        <rFont val="ＭＳ Ｐ明朝"/>
        <family val="1"/>
        <charset val="128"/>
      </rPr>
      <t>支払原資は、</t>
    </r>
    <r>
      <rPr>
        <sz val="10"/>
        <rFont val="Times New Roman"/>
        <family val="1"/>
      </rPr>
      <t>JICA</t>
    </r>
    <r>
      <rPr>
        <sz val="10"/>
        <rFont val="ＭＳ Ｐ明朝"/>
        <family val="1"/>
        <charset val="128"/>
      </rPr>
      <t xml:space="preserve">資金不足額はﾍﾞ側ｶｳﾝﾀｰﾊﾟｰﾄﾌｧﾝﾄﾞからとする。既にﾍﾞﾄﾅﾑ商業銀行へ書類を提出している。
</t>
    </r>
    <r>
      <rPr>
        <sz val="10"/>
        <rFont val="Times New Roman"/>
        <family val="1"/>
      </rPr>
      <t xml:space="preserve">4) </t>
    </r>
    <r>
      <rPr>
        <sz val="10"/>
        <rFont val="ＭＳ Ｐ明朝"/>
        <family val="1"/>
        <charset val="128"/>
      </rPr>
      <t>税金に関して、</t>
    </r>
    <r>
      <rPr>
        <sz val="10"/>
        <rFont val="Times New Roman"/>
        <family val="1"/>
      </rPr>
      <t>VAT</t>
    </r>
    <r>
      <rPr>
        <sz val="10"/>
        <rFont val="ＭＳ Ｐ明朝"/>
        <family val="1"/>
        <charset val="128"/>
      </rPr>
      <t>は</t>
    </r>
    <r>
      <rPr>
        <sz val="10"/>
        <rFont val="Times New Roman"/>
        <family val="1"/>
      </rPr>
      <t>PMU</t>
    </r>
    <r>
      <rPr>
        <sz val="10"/>
        <rFont val="ＭＳ Ｐ明朝"/>
        <family val="1"/>
        <charset val="128"/>
      </rPr>
      <t>側が支払う。ｶｳﾝﾀｰﾊﾟｰﾄﾌｧﾝﾄﾞを利用しても</t>
    </r>
    <r>
      <rPr>
        <sz val="10"/>
        <rFont val="Times New Roman"/>
        <family val="1"/>
      </rPr>
      <t>ODA Project</t>
    </r>
    <r>
      <rPr>
        <sz val="10"/>
        <rFont val="ＭＳ Ｐ明朝"/>
        <family val="1"/>
        <charset val="128"/>
      </rPr>
      <t>であることに変わりは無い。従い</t>
    </r>
    <r>
      <rPr>
        <sz val="10"/>
        <rFont val="Times New Roman"/>
        <family val="1"/>
      </rPr>
      <t>Tax exemption</t>
    </r>
    <r>
      <rPr>
        <sz val="10"/>
        <rFont val="ＭＳ Ｐ明朝"/>
        <family val="1"/>
        <charset val="128"/>
      </rPr>
      <t>の手続きを取ればよいのではないか。仮に税金の支払が必要であればｺﾝｻﾙﾀﾝﾄが支払うこと。</t>
    </r>
    <r>
      <rPr>
        <sz val="10"/>
        <rFont val="Times New Roman"/>
        <family val="1"/>
      </rPr>
      <t xml:space="preserve">                                                                                     </t>
    </r>
    <r>
      <rPr>
        <sz val="10"/>
        <rFont val="ＭＳ Ｐ明朝"/>
        <family val="1"/>
        <charset val="128"/>
      </rPr>
      <t xml:space="preserve">
ｺﾝｻﾙﾀﾝﾄからは、第</t>
    </r>
    <r>
      <rPr>
        <sz val="10"/>
        <rFont val="Times New Roman"/>
        <family val="1"/>
      </rPr>
      <t>4</t>
    </r>
    <r>
      <rPr>
        <sz val="10"/>
        <rFont val="ＭＳ Ｐ明朝"/>
        <family val="1"/>
        <charset val="128"/>
      </rPr>
      <t>、</t>
    </r>
    <r>
      <rPr>
        <sz val="10"/>
        <rFont val="Times New Roman"/>
        <family val="1"/>
      </rPr>
      <t>5</t>
    </r>
    <r>
      <rPr>
        <sz val="10"/>
        <rFont val="ＭＳ Ｐ明朝"/>
        <family val="1"/>
        <charset val="128"/>
      </rPr>
      <t>回変更契約の早期締結を要請した。支払原資はｶｳﾝﾀｰﾊﾟｰﾄﾌｧﾝﾄﾞでの支払の場合、免税が除外されると思われることを説明（現在は</t>
    </r>
    <r>
      <rPr>
        <sz val="10"/>
        <rFont val="Times New Roman"/>
        <family val="1"/>
      </rPr>
      <t>LA</t>
    </r>
    <r>
      <rPr>
        <sz val="10"/>
        <rFont val="ＭＳ Ｐ明朝"/>
        <family val="1"/>
        <charset val="128"/>
      </rPr>
      <t>で免税）。再確認し公文で当方の見解を説明することとする。ｶｳﾝﾀｰﾊﾟｰﾄﾌｧﾝﾄﾞで税金の支払いが必要な場合、税金を担保することを要請する。</t>
    </r>
    <r>
      <rPr>
        <sz val="10"/>
        <rFont val="Times New Roman"/>
        <family val="1"/>
      </rPr>
      <t xml:space="preserve">                                                                                                                                                                                                    </t>
    </r>
    <r>
      <rPr>
        <b/>
        <sz val="10"/>
        <color rgb="FFFF0000"/>
        <rFont val="Times New Roman"/>
        <family val="1"/>
      </rPr>
      <t>[JICA</t>
    </r>
    <r>
      <rPr>
        <b/>
        <sz val="10"/>
        <color rgb="FFFF0000"/>
        <rFont val="ＭＳ Ｐ明朝"/>
        <family val="1"/>
        <charset val="128"/>
      </rPr>
      <t>への要望</t>
    </r>
    <r>
      <rPr>
        <b/>
        <sz val="10"/>
        <color rgb="FFFF0000"/>
        <rFont val="Times New Roman"/>
        <family val="1"/>
      </rPr>
      <t>]</t>
    </r>
    <r>
      <rPr>
        <sz val="10"/>
        <rFont val="Times New Roman"/>
        <family val="1"/>
      </rPr>
      <t xml:space="preserve"> </t>
    </r>
    <r>
      <rPr>
        <sz val="10"/>
        <rFont val="ＭＳ Ｐ明朝"/>
        <family val="1"/>
        <charset val="128"/>
      </rPr>
      <t>ｺﾝｻﾙﾀﾝﾄ変更契約早期締結に向けてﾄﾞﾝﾅｲ省､</t>
    </r>
    <r>
      <rPr>
        <sz val="10"/>
        <rFont val="Times New Roman"/>
        <family val="1"/>
      </rPr>
      <t>PMU</t>
    </r>
    <r>
      <rPr>
        <sz val="10"/>
        <rFont val="ＭＳ Ｐ明朝"/>
        <family val="1"/>
        <charset val="128"/>
      </rPr>
      <t>を催促頂くことを要望。
ｶｳﾝﾀｰﾊﾟｰﾄﾌｧﾝﾄﾞに関する左記協議の際、客先は</t>
    </r>
    <r>
      <rPr>
        <sz val="10"/>
        <rFont val="Times New Roman"/>
        <family val="1"/>
      </rPr>
      <t>JICA</t>
    </r>
    <r>
      <rPr>
        <sz val="10"/>
        <rFont val="ＭＳ Ｐ明朝"/>
        <family val="1"/>
        <charset val="128"/>
      </rPr>
      <t>と協議した内容との話があった。今後も客先は</t>
    </r>
    <r>
      <rPr>
        <sz val="10"/>
        <rFont val="Times New Roman"/>
        <family val="1"/>
      </rPr>
      <t>JICA</t>
    </r>
    <r>
      <rPr>
        <sz val="10"/>
        <rFont val="ＭＳ Ｐ明朝"/>
        <family val="1"/>
        <charset val="128"/>
      </rPr>
      <t>と協議するとのことであり、ｶｳﾝﾀｰﾊﾟｰﾄﾌｧﾝﾄﾞを利用する場合、税金の支払に関して、</t>
    </r>
    <r>
      <rPr>
        <sz val="10"/>
        <rFont val="Times New Roman"/>
        <family val="1"/>
      </rPr>
      <t>JICA</t>
    </r>
    <r>
      <rPr>
        <sz val="10"/>
        <rFont val="ＭＳ Ｐ明朝"/>
        <family val="1"/>
        <charset val="128"/>
      </rPr>
      <t>サイドからも確認して頂くことを要望。</t>
    </r>
    <rPh sb="82" eb="83">
      <t>シタガ</t>
    </rPh>
    <rPh sb="330" eb="331">
      <t>シタガ</t>
    </rPh>
    <rPh sb="832" eb="834">
      <t>ヨウボウ</t>
    </rPh>
    <phoneticPr fontId="2"/>
  </si>
  <si>
    <r>
      <t>ｲﾝﾀｰﾁｪﾝｼﾞ</t>
    </r>
    <r>
      <rPr>
        <sz val="10"/>
        <rFont val="Times New Roman"/>
        <family val="1"/>
      </rPr>
      <t>No.3</t>
    </r>
    <r>
      <rPr>
        <sz val="10"/>
        <rFont val="ＭＳ Ｐ明朝"/>
        <family val="1"/>
        <charset val="128"/>
      </rPr>
      <t>（</t>
    </r>
    <r>
      <rPr>
        <sz val="10"/>
        <rFont val="Times New Roman"/>
        <family val="1"/>
      </rPr>
      <t>Stage-2</t>
    </r>
    <r>
      <rPr>
        <sz val="10"/>
        <rFont val="ＭＳ Ｐ明朝"/>
        <family val="1"/>
        <charset val="128"/>
      </rPr>
      <t>）</t>
    </r>
    <phoneticPr fontId="2"/>
  </si>
  <si>
    <t>2014/1-2014/12</t>
    <phoneticPr fontId="2"/>
  </si>
  <si>
    <r>
      <rPr>
        <b/>
        <sz val="10"/>
        <color rgb="FFFF0000"/>
        <rFont val="Times New Roman"/>
        <family val="1"/>
      </rPr>
      <t>[MOF</t>
    </r>
    <r>
      <rPr>
        <b/>
        <sz val="10"/>
        <color rgb="FFFF0000"/>
        <rFont val="ＭＳ Ｐ明朝"/>
        <family val="1"/>
        <charset val="128"/>
      </rPr>
      <t>がｺﾝｻﾙﾀﾝﾄ契約を承認しない</t>
    </r>
    <r>
      <rPr>
        <b/>
        <sz val="10"/>
        <color rgb="FFFF0000"/>
        <rFont val="Times New Roman"/>
        <family val="1"/>
      </rPr>
      <t>]</t>
    </r>
    <r>
      <rPr>
        <sz val="10"/>
        <rFont val="Times New Roman"/>
        <family val="1"/>
      </rPr>
      <t xml:space="preserve"> </t>
    </r>
    <r>
      <rPr>
        <sz val="10"/>
        <rFont val="ＭＳ Ｐ明朝"/>
        <family val="1"/>
        <charset val="128"/>
      </rPr>
      <t>ｱﾌﾟﾚｲｻﾞﾙ時（</t>
    </r>
    <r>
      <rPr>
        <sz val="10"/>
        <rFont val="Times New Roman"/>
        <family val="1"/>
      </rPr>
      <t>2011</t>
    </r>
    <r>
      <rPr>
        <sz val="10"/>
        <rFont val="ＭＳ Ｐ明朝"/>
        <family val="1"/>
        <charset val="128"/>
      </rPr>
      <t>年</t>
    </r>
    <r>
      <rPr>
        <sz val="10"/>
        <rFont val="Times New Roman"/>
        <family val="1"/>
      </rPr>
      <t>10</t>
    </r>
    <r>
      <rPr>
        <sz val="10"/>
        <rFont val="ＭＳ Ｐ明朝"/>
        <family val="1"/>
        <charset val="128"/>
      </rPr>
      <t>月）から現在まで円ﾄﾞﾝのﾚｰﾄが急騰</t>
    </r>
    <r>
      <rPr>
        <sz val="10"/>
        <rFont val="Times New Roman"/>
        <family val="1"/>
      </rPr>
      <t>(3</t>
    </r>
    <r>
      <rPr>
        <sz val="10"/>
        <rFont val="ＭＳ Ｐ明朝"/>
        <family val="1"/>
        <charset val="128"/>
      </rPr>
      <t>割</t>
    </r>
    <r>
      <rPr>
        <sz val="10"/>
        <rFont val="Times New Roman"/>
        <family val="1"/>
      </rPr>
      <t>)</t>
    </r>
    <r>
      <rPr>
        <sz val="10"/>
        <rFont val="ＭＳ Ｐ明朝"/>
        <family val="1"/>
        <charset val="128"/>
      </rPr>
      <t>。ｺﾝｻﾙﾀﾝﾄ契約は円貨、現地貨共にｱﾌﾟﾚｲｻﾞﾙ時に合意された予算内であるが､現在の換算ﾚｰﾄで円換算すると総契約額は</t>
    </r>
    <r>
      <rPr>
        <sz val="10"/>
        <rFont val="Times New Roman"/>
        <family val="1"/>
      </rPr>
      <t>L/A</t>
    </r>
    <r>
      <rPr>
        <sz val="10"/>
        <rFont val="ＭＳ Ｐ明朝"/>
        <family val="1"/>
        <charset val="128"/>
      </rPr>
      <t>上のｺﾝｻﾙﾀﾝﾄ予算を超える。</t>
    </r>
    <r>
      <rPr>
        <sz val="10"/>
        <rFont val="Times New Roman"/>
        <family val="1"/>
      </rPr>
      <t>JICA</t>
    </r>
    <r>
      <rPr>
        <sz val="10"/>
        <rFont val="ＭＳ Ｐ明朝"/>
        <family val="1"/>
        <charset val="128"/>
      </rPr>
      <t>は円貨・現地貨とも契約額の約</t>
    </r>
    <r>
      <rPr>
        <sz val="10"/>
        <rFont val="Times New Roman"/>
        <family val="1"/>
      </rPr>
      <t>83%</t>
    </r>
    <r>
      <rPr>
        <sz val="10"/>
        <rFont val="ＭＳ Ｐ明朝"/>
        <family val="1"/>
        <charset val="128"/>
      </rPr>
      <t>を上限とする条件でｺﾝｻﾙﾀﾝﾄ契約を承認したが､</t>
    </r>
    <r>
      <rPr>
        <sz val="10"/>
        <rFont val="Times New Roman"/>
        <family val="1"/>
      </rPr>
      <t>MOF</t>
    </r>
    <r>
      <rPr>
        <sz val="10"/>
        <rFont val="ＭＳ Ｐ明朝"/>
        <family val="1"/>
        <charset val="128"/>
      </rPr>
      <t>はｺﾝｻﾙﾀﾝﾄと客先の間で</t>
    </r>
    <r>
      <rPr>
        <sz val="10"/>
        <rFont val="Times New Roman"/>
        <family val="1"/>
      </rPr>
      <t>JICA</t>
    </r>
    <r>
      <rPr>
        <sz val="10"/>
        <rFont val="ＭＳ Ｐ明朝"/>
        <family val="1"/>
        <charset val="128"/>
      </rPr>
      <t>が承認した額を上限とするという合意が無ければ契約を承認しないとしている。ｺﾝｻﾙﾀﾝﾄは</t>
    </r>
    <r>
      <rPr>
        <sz val="10"/>
        <rFont val="Times New Roman"/>
        <family val="1"/>
      </rPr>
      <t>JICA</t>
    </r>
    <r>
      <rPr>
        <sz val="10"/>
        <rFont val="ＭＳ Ｐ明朝"/>
        <family val="1"/>
        <charset val="128"/>
      </rPr>
      <t>が承認した額は円換算すると</t>
    </r>
    <r>
      <rPr>
        <sz val="10"/>
        <rFont val="Times New Roman"/>
        <family val="1"/>
      </rPr>
      <t>L/A</t>
    </r>
    <r>
      <rPr>
        <sz val="10"/>
        <rFont val="ＭＳ Ｐ明朝"/>
        <family val="1"/>
        <charset val="128"/>
      </rPr>
      <t>上の予算額よりもかなり低いこと、契約額を削減しても</t>
    </r>
    <r>
      <rPr>
        <sz val="10"/>
        <rFont val="Times New Roman"/>
        <family val="1"/>
      </rPr>
      <t>JICA</t>
    </r>
    <r>
      <rPr>
        <sz val="10"/>
        <rFont val="ＭＳ Ｐ明朝"/>
        <family val="1"/>
        <charset val="128"/>
      </rPr>
      <t>ではなくｺﾝｻﾙﾀﾝﾄが円貨・現地貨の削減額を決めるべきであり、</t>
    </r>
    <r>
      <rPr>
        <sz val="10"/>
        <rFont val="Times New Roman"/>
        <family val="1"/>
      </rPr>
      <t>MOF</t>
    </r>
    <r>
      <rPr>
        <sz val="10"/>
        <rFont val="ＭＳ Ｐ明朝"/>
        <family val="1"/>
        <charset val="128"/>
      </rPr>
      <t>提案に同意できない。</t>
    </r>
    <rPh sb="201" eb="203">
      <t>キャクサキ</t>
    </rPh>
    <phoneticPr fontId="2"/>
  </si>
  <si>
    <r>
      <rPr>
        <sz val="10"/>
        <rFont val="ＭＳ Ｐ明朝"/>
        <family val="1"/>
        <charset val="128"/>
      </rPr>
      <t>ｺﾝｻﾙﾀﾝﾄ契約額の変更：　現在の換算ﾚｰﾄを用いた契約総額が</t>
    </r>
    <r>
      <rPr>
        <sz val="10"/>
        <rFont val="Times New Roman"/>
        <family val="1"/>
      </rPr>
      <t>L/A</t>
    </r>
    <r>
      <rPr>
        <sz val="10"/>
        <rFont val="ＭＳ Ｐ明朝"/>
        <family val="1"/>
        <charset val="128"/>
      </rPr>
      <t>上の予算額内に収まるよう、ｺﾝｻﾙﾀﾝﾄｻｰﾋﾞｽ期間の短縮（</t>
    </r>
    <r>
      <rPr>
        <sz val="10"/>
        <rFont val="Times New Roman"/>
        <family val="1"/>
      </rPr>
      <t>8</t>
    </r>
    <r>
      <rPr>
        <sz val="10"/>
        <rFont val="ＭＳ Ｐ明朝"/>
        <family val="1"/>
        <charset val="128"/>
      </rPr>
      <t>年⇒</t>
    </r>
    <r>
      <rPr>
        <sz val="10"/>
        <rFont val="Times New Roman"/>
        <family val="1"/>
      </rPr>
      <t>6</t>
    </r>
    <r>
      <rPr>
        <sz val="10"/>
        <rFont val="ＭＳ Ｐ明朝"/>
        <family val="1"/>
        <charset val="128"/>
      </rPr>
      <t>年）、ﾛｰｶﾙｺﾝｻﾙﾀﾝﾄのﾎﾟｼﾞｼｮﾝ統合、</t>
    </r>
    <r>
      <rPr>
        <sz val="10"/>
        <rFont val="Times New Roman"/>
        <family val="1"/>
      </rPr>
      <t>MM</t>
    </r>
    <r>
      <rPr>
        <sz val="10"/>
        <rFont val="ＭＳ Ｐ明朝"/>
        <family val="1"/>
        <charset val="128"/>
      </rPr>
      <t>削減等を行い、円貨・現地貨契約額を変更し</t>
    </r>
    <r>
      <rPr>
        <sz val="10"/>
        <rFont val="Times New Roman"/>
        <family val="1"/>
      </rPr>
      <t>(Amendment No.1)</t>
    </r>
    <r>
      <rPr>
        <sz val="10"/>
        <rFont val="ＭＳ Ｐ明朝"/>
        <family val="1"/>
        <charset val="128"/>
      </rPr>
      <t>、</t>
    </r>
    <r>
      <rPr>
        <sz val="10"/>
        <rFont val="Times New Roman"/>
        <family val="1"/>
      </rPr>
      <t>JICA</t>
    </r>
    <r>
      <rPr>
        <sz val="10"/>
        <rFont val="ＭＳ Ｐ明朝"/>
        <family val="1"/>
        <charset val="128"/>
      </rPr>
      <t>へ承認申請する。</t>
    </r>
    <phoneticPr fontId="2"/>
  </si>
  <si>
    <r>
      <rPr>
        <b/>
        <sz val="10"/>
        <color rgb="FFFF0000"/>
        <rFont val="Times New Roman"/>
        <family val="1"/>
      </rPr>
      <t>[Amend No.3</t>
    </r>
    <r>
      <rPr>
        <b/>
        <sz val="10"/>
        <color rgb="FFFF0000"/>
        <rFont val="ＭＳ Ｐ明朝"/>
        <family val="1"/>
        <charset val="128"/>
      </rPr>
      <t>契約承認</t>
    </r>
    <r>
      <rPr>
        <b/>
        <sz val="10"/>
        <color rgb="FFFF0000"/>
        <rFont val="Times New Roman"/>
        <family val="1"/>
      </rPr>
      <t>]</t>
    </r>
    <r>
      <rPr>
        <b/>
        <sz val="10"/>
        <color rgb="FFFF0000"/>
        <rFont val="ＭＳ Ｐ明朝"/>
        <family val="1"/>
        <charset val="128"/>
      </rPr>
      <t>　</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月に</t>
    </r>
    <r>
      <rPr>
        <sz val="10"/>
        <rFont val="Times New Roman"/>
        <family val="1"/>
      </rPr>
      <t>JICA</t>
    </r>
    <r>
      <rPr>
        <sz val="10"/>
        <rFont val="ＭＳ Ｐ明朝"/>
        <family val="1"/>
        <charset val="128"/>
      </rPr>
      <t>宛て承認申請、</t>
    </r>
    <r>
      <rPr>
        <sz val="10"/>
        <rFont val="Times New Roman"/>
        <family val="1"/>
      </rPr>
      <t>11</t>
    </r>
    <r>
      <rPr>
        <sz val="10"/>
        <rFont val="ＭＳ Ｐ明朝"/>
        <family val="1"/>
        <charset val="128"/>
      </rPr>
      <t>月に</t>
    </r>
    <r>
      <rPr>
        <sz val="10"/>
        <rFont val="Times New Roman"/>
        <family val="1"/>
      </rPr>
      <t>JICA</t>
    </r>
    <r>
      <rPr>
        <sz val="10"/>
        <rFont val="ＭＳ Ｐ明朝"/>
        <family val="1"/>
        <charset val="128"/>
      </rPr>
      <t>承認。その間説明､協議を</t>
    </r>
    <r>
      <rPr>
        <sz val="10"/>
        <rFont val="Times New Roman"/>
        <family val="1"/>
      </rPr>
      <t>3</t>
    </r>
    <r>
      <rPr>
        <sz val="10"/>
        <rFont val="ＭＳ Ｐ明朝"/>
        <family val="1"/>
        <charset val="128"/>
      </rPr>
      <t>回開催。</t>
    </r>
    <r>
      <rPr>
        <sz val="10"/>
        <rFont val="Times New Roman"/>
        <family val="1"/>
      </rPr>
      <t>JICA</t>
    </r>
    <r>
      <rPr>
        <sz val="10"/>
        <rFont val="ＭＳ Ｐ明朝"/>
        <family val="1"/>
        <charset val="128"/>
      </rPr>
      <t>担当は</t>
    </r>
    <r>
      <rPr>
        <sz val="10"/>
        <rFont val="Times New Roman"/>
        <family val="1"/>
      </rPr>
      <t>QCBS</t>
    </r>
    <r>
      <rPr>
        <sz val="10"/>
        <rFont val="ＭＳ Ｐ明朝"/>
        <family val="1"/>
        <charset val="128"/>
      </rPr>
      <t>による入札では、契約単価の変更はできないという見解。一方契約書には</t>
    </r>
    <r>
      <rPr>
        <sz val="10"/>
        <rFont val="Times New Roman"/>
        <family val="1"/>
      </rPr>
      <t>CPI</t>
    </r>
    <r>
      <rPr>
        <sz val="10"/>
        <rFont val="ＭＳ Ｐ明朝"/>
        <family val="1"/>
        <charset val="128"/>
      </rPr>
      <t>が</t>
    </r>
    <r>
      <rPr>
        <sz val="10"/>
        <rFont val="Times New Roman"/>
        <family val="1"/>
      </rPr>
      <t>20%</t>
    </r>
    <r>
      <rPr>
        <sz val="10"/>
        <rFont val="ＭＳ Ｐ明朝"/>
        <family val="1"/>
        <charset val="128"/>
      </rPr>
      <t>上昇した場合に単価変更可能と記載（</t>
    </r>
    <r>
      <rPr>
        <sz val="10"/>
        <rFont val="Times New Roman"/>
        <family val="1"/>
      </rPr>
      <t>JICA</t>
    </r>
    <r>
      <rPr>
        <sz val="10"/>
        <rFont val="ＭＳ Ｐ明朝"/>
        <family val="1"/>
        <charset val="128"/>
      </rPr>
      <t>ｶﾞｲﾄﾞﾗｲﾝのｺﾝｻﾙﾀﾝﾄ契約</t>
    </r>
    <r>
      <rPr>
        <sz val="10"/>
        <rFont val="Times New Roman"/>
        <family val="1"/>
      </rPr>
      <t>Special Condition</t>
    </r>
    <r>
      <rPr>
        <sz val="10"/>
        <rFont val="ＭＳ Ｐ明朝"/>
        <family val="1"/>
        <charset val="128"/>
      </rPr>
      <t>には</t>
    </r>
    <r>
      <rPr>
        <sz val="10"/>
        <rFont val="Times New Roman"/>
        <family val="1"/>
      </rPr>
      <t>13</t>
    </r>
    <r>
      <rPr>
        <sz val="10"/>
        <rFont val="ＭＳ Ｐ明朝"/>
        <family val="1"/>
        <charset val="128"/>
      </rPr>
      <t>カ月を経過した時点で契約単価変更が認められるとの記載だったが、条件獲得ならず）。</t>
    </r>
    <r>
      <rPr>
        <sz val="10"/>
        <rFont val="ＭＳ Ｐ明朝"/>
        <family val="1"/>
        <charset val="128"/>
      </rPr>
      <t>結果、承認の遅れにより約</t>
    </r>
    <r>
      <rPr>
        <sz val="10"/>
        <rFont val="Times New Roman"/>
        <family val="1"/>
      </rPr>
      <t>6</t>
    </r>
    <r>
      <rPr>
        <sz val="10"/>
        <rFont val="ＭＳ Ｐ明朝"/>
        <family val="1"/>
        <charset val="128"/>
      </rPr>
      <t>カ月間、支払請求が出来ない事態となった。</t>
    </r>
    <rPh sb="29" eb="30">
      <t>ア</t>
    </rPh>
    <rPh sb="196" eb="198">
      <t>キサイ</t>
    </rPh>
    <rPh sb="203" eb="205">
      <t>ジョウケン</t>
    </rPh>
    <rPh sb="205" eb="207">
      <t>カクトク</t>
    </rPh>
    <rPh sb="212" eb="214">
      <t>ケッカ</t>
    </rPh>
    <phoneticPr fontId="2"/>
  </si>
  <si>
    <r>
      <rPr>
        <sz val="10"/>
        <rFont val="ＭＳ Ｐ明朝"/>
        <family val="1"/>
        <charset val="128"/>
      </rPr>
      <t>現在契約締結時に比して物価上昇が</t>
    </r>
    <r>
      <rPr>
        <sz val="10"/>
        <rFont val="Times New Roman"/>
        <family val="1"/>
      </rPr>
      <t>20%</t>
    </r>
    <r>
      <rPr>
        <sz val="10"/>
        <rFont val="ＭＳ Ｐ明朝"/>
        <family val="1"/>
        <charset val="128"/>
      </rPr>
      <t>を超えたことから、客先と協議の上、単価変更に係る承認取得を目指す。</t>
    </r>
    <rPh sb="0" eb="2">
      <t>ゲンザイ</t>
    </rPh>
    <rPh sb="2" eb="4">
      <t>ケイヤク</t>
    </rPh>
    <rPh sb="4" eb="6">
      <t>テイケツ</t>
    </rPh>
    <rPh sb="6" eb="7">
      <t>ジ</t>
    </rPh>
    <rPh sb="8" eb="9">
      <t>ヒ</t>
    </rPh>
    <rPh sb="11" eb="13">
      <t>ブッカ</t>
    </rPh>
    <rPh sb="13" eb="15">
      <t>ジョウショウ</t>
    </rPh>
    <rPh sb="20" eb="21">
      <t>コ</t>
    </rPh>
    <rPh sb="31" eb="33">
      <t>キョウギ</t>
    </rPh>
    <rPh sb="34" eb="35">
      <t>ウエ</t>
    </rPh>
    <rPh sb="36" eb="38">
      <t>タンカ</t>
    </rPh>
    <rPh sb="38" eb="40">
      <t>ヘンコウ</t>
    </rPh>
    <rPh sb="41" eb="42">
      <t>カカ</t>
    </rPh>
    <rPh sb="43" eb="45">
      <t>ショウニン</t>
    </rPh>
    <rPh sb="45" eb="47">
      <t>シュトク</t>
    </rPh>
    <rPh sb="48" eb="50">
      <t>メザ</t>
    </rPh>
    <phoneticPr fontId="2"/>
  </si>
  <si>
    <t>連続壁の止水工事は継続中。請負者は止水できない場合の排水設計を提出したがドレーン材の選定に時間を要している。連続壁と床版をつなぐカップラーの位置ズレは設計と比較して許容内であった。月末に底版のコンクリートを打設した。その他工程管理や品質管理などの改善については会議やレターを通じて請負者に引き続き指導している。</t>
    <phoneticPr fontId="2"/>
  </si>
  <si>
    <r>
      <rPr>
        <sz val="10"/>
        <rFont val="ＭＳ Ｐ明朝"/>
        <family val="1"/>
        <charset val="128"/>
      </rPr>
      <t>【</t>
    </r>
    <r>
      <rPr>
        <sz val="10"/>
        <rFont val="Times New Roman"/>
        <family val="1"/>
      </rPr>
      <t>DD</t>
    </r>
    <r>
      <rPr>
        <sz val="10"/>
        <rFont val="ＭＳ Ｐ明朝"/>
        <family val="1"/>
        <charset val="128"/>
      </rPr>
      <t>分】</t>
    </r>
    <r>
      <rPr>
        <sz val="10"/>
        <rFont val="Times New Roman"/>
        <family val="1"/>
      </rPr>
      <t>MOF</t>
    </r>
    <r>
      <rPr>
        <sz val="10"/>
        <rFont val="ＭＳ Ｐ明朝"/>
        <family val="1"/>
        <charset val="128"/>
      </rPr>
      <t>は請求書を承認。</t>
    </r>
    <r>
      <rPr>
        <sz val="10"/>
        <rFont val="Times New Roman"/>
        <family val="1"/>
      </rPr>
      <t>JICA</t>
    </r>
    <r>
      <rPr>
        <sz val="10"/>
        <rFont val="ＭＳ Ｐ明朝"/>
        <family val="1"/>
        <charset val="128"/>
      </rPr>
      <t>が審査中。【</t>
    </r>
    <r>
      <rPr>
        <sz val="10"/>
        <rFont val="Times New Roman"/>
        <family val="1"/>
      </rPr>
      <t>CS</t>
    </r>
    <r>
      <rPr>
        <sz val="10"/>
        <rFont val="ＭＳ Ｐ明朝"/>
        <family val="1"/>
        <charset val="128"/>
      </rPr>
      <t>分】</t>
    </r>
    <r>
      <rPr>
        <sz val="10"/>
        <rFont val="Times New Roman"/>
        <family val="1"/>
      </rPr>
      <t>2013</t>
    </r>
    <r>
      <rPr>
        <sz val="10"/>
        <rFont val="ＭＳ Ｐ明朝"/>
        <family val="1"/>
        <charset val="128"/>
      </rPr>
      <t>年</t>
    </r>
    <r>
      <rPr>
        <sz val="10"/>
        <rFont val="Times New Roman"/>
        <family val="1"/>
      </rPr>
      <t>7</t>
    </r>
    <r>
      <rPr>
        <sz val="10"/>
        <rFont val="ＭＳ Ｐ明朝"/>
        <family val="1"/>
        <charset val="128"/>
      </rPr>
      <t>月以降の</t>
    </r>
    <r>
      <rPr>
        <sz val="10"/>
        <rFont val="Times New Roman"/>
        <family val="1"/>
      </rPr>
      <t>Working Statement</t>
    </r>
    <r>
      <rPr>
        <sz val="10"/>
        <rFont val="ＭＳ Ｐ明朝"/>
        <family val="1"/>
        <charset val="128"/>
      </rPr>
      <t>は客先が審査中（細かい指摘事項に対応中）。</t>
    </r>
    <phoneticPr fontId="2"/>
  </si>
  <si>
    <r>
      <rPr>
        <sz val="10"/>
        <rFont val="ＭＳ Ｐ明朝"/>
        <family val="1"/>
        <charset val="128"/>
      </rPr>
      <t>全国</t>
    </r>
    <r>
      <rPr>
        <sz val="10"/>
        <rFont val="Times New Roman"/>
        <family val="1"/>
      </rPr>
      <t>36</t>
    </r>
    <r>
      <rPr>
        <sz val="10"/>
        <rFont val="ＭＳ Ｐ明朝"/>
        <family val="1"/>
        <charset val="128"/>
      </rPr>
      <t>省内の道路（</t>
    </r>
    <r>
      <rPr>
        <sz val="10"/>
        <rFont val="Times New Roman"/>
        <family val="1"/>
      </rPr>
      <t>50</t>
    </r>
    <r>
      <rPr>
        <sz val="10"/>
        <rFont val="ＭＳ Ｐ明朝"/>
        <family val="1"/>
        <charset val="128"/>
      </rPr>
      <t>事業）、上水（</t>
    </r>
    <r>
      <rPr>
        <sz val="10"/>
        <rFont val="Times New Roman"/>
        <family val="1"/>
      </rPr>
      <t>15</t>
    </r>
    <r>
      <rPr>
        <sz val="10"/>
        <rFont val="ＭＳ Ｐ明朝"/>
        <family val="1"/>
        <charset val="128"/>
      </rPr>
      <t>）、配電（</t>
    </r>
    <r>
      <rPr>
        <sz val="10"/>
        <rFont val="Times New Roman"/>
        <family val="1"/>
      </rPr>
      <t>14)</t>
    </r>
    <r>
      <rPr>
        <sz val="10"/>
        <rFont val="ＭＳ Ｐ明朝"/>
        <family val="1"/>
        <charset val="128"/>
      </rPr>
      <t>，灌漑</t>
    </r>
    <r>
      <rPr>
        <sz val="10"/>
        <rFont val="Times New Roman"/>
        <family val="1"/>
      </rPr>
      <t>(16)</t>
    </r>
    <r>
      <rPr>
        <sz val="10"/>
        <rFont val="ＭＳ Ｐ明朝"/>
        <family val="1"/>
        <charset val="128"/>
      </rPr>
      <t>、ﾊﾟｲﾛｯﾄ事業</t>
    </r>
    <r>
      <rPr>
        <sz val="10"/>
        <rFont val="Times New Roman"/>
        <family val="1"/>
      </rPr>
      <t>(Dien Bien, Thanh Hoa</t>
    </r>
    <r>
      <rPr>
        <sz val="10"/>
        <rFont val="ＭＳ Ｐ明朝"/>
        <family val="1"/>
        <charset val="128"/>
      </rPr>
      <t>の</t>
    </r>
    <r>
      <rPr>
        <sz val="10"/>
        <rFont val="Times New Roman"/>
        <family val="1"/>
      </rPr>
      <t>2</t>
    </r>
    <r>
      <rPr>
        <sz val="10"/>
        <rFont val="ＭＳ Ｐ明朝"/>
        <family val="1"/>
        <charset val="128"/>
      </rPr>
      <t>郡</t>
    </r>
    <r>
      <rPr>
        <sz val="10"/>
        <rFont val="Times New Roman"/>
        <family val="1"/>
      </rPr>
      <t>)</t>
    </r>
    <r>
      <rPr>
        <sz val="10"/>
        <rFont val="ＭＳ Ｐ明朝"/>
        <family val="1"/>
        <charset val="128"/>
      </rPr>
      <t>に係る案件監理、実施組織の能力向上。
上記に加え、新規追加事業として</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月に</t>
    </r>
    <r>
      <rPr>
        <sz val="10"/>
        <rFont val="Times New Roman"/>
        <family val="1"/>
      </rPr>
      <t>8</t>
    </r>
    <r>
      <rPr>
        <sz val="10"/>
        <rFont val="ＭＳ Ｐ明朝"/>
        <family val="1"/>
        <charset val="128"/>
      </rPr>
      <t>道路事業の</t>
    </r>
    <r>
      <rPr>
        <sz val="10"/>
        <rFont val="Times New Roman"/>
        <family val="1"/>
      </rPr>
      <t>JICA</t>
    </r>
    <r>
      <rPr>
        <sz val="10"/>
        <rFont val="ＭＳ Ｐ明朝"/>
        <family val="1"/>
        <charset val="128"/>
      </rPr>
      <t>承認が出た。</t>
    </r>
    <phoneticPr fontId="2"/>
  </si>
  <si>
    <r>
      <rPr>
        <u/>
        <sz val="10"/>
        <rFont val="ＭＳ Ｐ明朝"/>
        <family val="1"/>
        <charset val="128"/>
      </rPr>
      <t>下記点に関し</t>
    </r>
    <r>
      <rPr>
        <u/>
        <sz val="10"/>
        <rFont val="Times New Roman"/>
        <family val="1"/>
      </rPr>
      <t>MPI/CPMU</t>
    </r>
    <r>
      <rPr>
        <u/>
        <sz val="10"/>
        <rFont val="ＭＳ Ｐ明朝"/>
        <family val="1"/>
        <charset val="128"/>
      </rPr>
      <t>との協議、</t>
    </r>
    <r>
      <rPr>
        <u/>
        <sz val="10"/>
        <rFont val="Times New Roman"/>
        <family val="1"/>
      </rPr>
      <t>CPMU</t>
    </r>
    <r>
      <rPr>
        <u/>
        <sz val="10"/>
        <rFont val="ＭＳ Ｐ明朝"/>
        <family val="1"/>
        <charset val="128"/>
      </rPr>
      <t>への指導</t>
    </r>
    <r>
      <rPr>
        <sz val="10"/>
        <color theme="1"/>
        <rFont val="ＭＳ Ｐ明朝"/>
        <family val="1"/>
        <charset val="128"/>
      </rPr>
      <t xml:space="preserve">
</t>
    </r>
    <r>
      <rPr>
        <sz val="10"/>
        <color theme="1"/>
        <rFont val="Times New Roman"/>
        <family val="1"/>
      </rPr>
      <t xml:space="preserve">1. </t>
    </r>
    <r>
      <rPr>
        <sz val="10"/>
        <color theme="1"/>
        <rFont val="ＭＳ Ｐ明朝"/>
        <family val="1"/>
        <charset val="128"/>
      </rPr>
      <t>ｵﾘｼﾞﾅﾙ</t>
    </r>
    <r>
      <rPr>
        <sz val="10"/>
        <color theme="1"/>
        <rFont val="Times New Roman"/>
        <family val="1"/>
      </rPr>
      <t>/</t>
    </r>
    <r>
      <rPr>
        <sz val="10"/>
        <color theme="1"/>
        <rFont val="ＭＳ Ｐ明朝"/>
        <family val="1"/>
        <charset val="128"/>
      </rPr>
      <t>新規の問題事業に対する追加融資</t>
    </r>
    <r>
      <rPr>
        <sz val="10"/>
        <color theme="1"/>
        <rFont val="Times New Roman"/>
        <family val="1"/>
      </rPr>
      <t xml:space="preserve">(Song Ma </t>
    </r>
    <r>
      <rPr>
        <sz val="10"/>
        <color theme="1"/>
        <rFont val="ＭＳ Ｐ明朝"/>
        <family val="1"/>
        <charset val="128"/>
      </rPr>
      <t>上水事業等</t>
    </r>
    <r>
      <rPr>
        <sz val="10"/>
        <color theme="1"/>
        <rFont val="Times New Roman"/>
        <family val="1"/>
      </rPr>
      <t xml:space="preserve">) </t>
    </r>
    <r>
      <rPr>
        <sz val="10"/>
        <color theme="1"/>
        <rFont val="ＭＳ Ｐ明朝"/>
        <family val="1"/>
        <charset val="128"/>
      </rPr>
      <t xml:space="preserve">が可能な点の表明。但し残る建設期間が短いため早急な要請が必要である点。
</t>
    </r>
    <r>
      <rPr>
        <sz val="10"/>
        <color theme="1"/>
        <rFont val="Times New Roman"/>
        <family val="1"/>
      </rPr>
      <t xml:space="preserve">2. </t>
    </r>
    <r>
      <rPr>
        <sz val="10"/>
        <color theme="1"/>
        <rFont val="ＭＳ Ｐ明朝"/>
        <family val="1"/>
        <charset val="128"/>
      </rPr>
      <t>問題事業のうち追加</t>
    </r>
    <r>
      <rPr>
        <sz val="10"/>
        <color theme="1"/>
        <rFont val="Times New Roman"/>
        <family val="1"/>
      </rPr>
      <t>JICA</t>
    </r>
    <r>
      <rPr>
        <sz val="10"/>
        <color theme="1"/>
        <rFont val="ＭＳ Ｐ明朝"/>
        <family val="1"/>
        <charset val="128"/>
      </rPr>
      <t>融資が出来ない事業</t>
    </r>
    <r>
      <rPr>
        <sz val="10"/>
        <color theme="1"/>
        <rFont val="Times New Roman"/>
        <family val="1"/>
      </rPr>
      <t>(Phu Tho</t>
    </r>
    <r>
      <rPr>
        <sz val="10"/>
        <color theme="1"/>
        <rFont val="ＭＳ Ｐ明朝"/>
        <family val="1"/>
        <charset val="128"/>
      </rPr>
      <t>道路等</t>
    </r>
    <r>
      <rPr>
        <sz val="10"/>
        <color theme="1"/>
        <rFont val="Times New Roman"/>
        <family val="1"/>
      </rPr>
      <t>)</t>
    </r>
    <r>
      <rPr>
        <sz val="10"/>
        <color theme="1"/>
        <rFont val="ＭＳ Ｐ明朝"/>
        <family val="1"/>
        <charset val="128"/>
      </rPr>
      <t>に対する</t>
    </r>
    <r>
      <rPr>
        <sz val="10"/>
        <color theme="1"/>
        <rFont val="Times New Roman"/>
        <family val="1"/>
      </rPr>
      <t>JICA</t>
    </r>
    <r>
      <rPr>
        <sz val="10"/>
        <color theme="1"/>
        <rFont val="ＭＳ Ｐ明朝"/>
        <family val="1"/>
        <charset val="128"/>
      </rPr>
      <t xml:space="preserve">対象の事業ｽｺｰﾌﾟを削減し、事業の早期かつ確実な完工を促進する事。
</t>
    </r>
    <r>
      <rPr>
        <sz val="10"/>
        <color theme="1"/>
        <rFont val="Times New Roman"/>
        <family val="1"/>
      </rPr>
      <t>3. JICA</t>
    </r>
    <r>
      <rPr>
        <sz val="10"/>
        <color theme="1"/>
        <rFont val="ＭＳ Ｐ明朝"/>
        <family val="1"/>
        <charset val="128"/>
      </rPr>
      <t>の</t>
    </r>
    <r>
      <rPr>
        <sz val="10"/>
        <color theme="1"/>
        <rFont val="Times New Roman"/>
        <family val="1"/>
      </rPr>
      <t>QCBS</t>
    </r>
    <r>
      <rPr>
        <sz val="10"/>
        <color theme="1"/>
        <rFont val="ＭＳ Ｐ明朝"/>
        <family val="1"/>
        <charset val="128"/>
      </rPr>
      <t>方式によるﾌﾟﾛｼﾞｪｸﾄで、契約条項に沿った単価見直しの実施（</t>
    </r>
    <r>
      <rPr>
        <sz val="10"/>
        <color theme="1"/>
        <rFont val="Times New Roman"/>
        <family val="1"/>
      </rPr>
      <t>Price Escalation</t>
    </r>
    <r>
      <rPr>
        <sz val="10"/>
        <color theme="1"/>
        <rFont val="ＭＳ Ｐ明朝"/>
        <family val="1"/>
        <charset val="128"/>
      </rPr>
      <t xml:space="preserve">）が可能である点。
</t>
    </r>
    <r>
      <rPr>
        <sz val="10"/>
        <color theme="1"/>
        <rFont val="Times New Roman"/>
        <family val="1"/>
      </rPr>
      <t xml:space="preserve">4. </t>
    </r>
    <r>
      <rPr>
        <sz val="10"/>
        <color theme="1"/>
        <rFont val="ＭＳ Ｐ明朝"/>
        <family val="1"/>
        <charset val="128"/>
      </rPr>
      <t>ﾊﾟｲﾛｯﾄｾﾝﾀｰ運営には、</t>
    </r>
    <r>
      <rPr>
        <sz val="10"/>
        <color theme="1"/>
        <rFont val="Times New Roman"/>
        <family val="1"/>
      </rPr>
      <t>PPC</t>
    </r>
    <r>
      <rPr>
        <sz val="10"/>
        <color theme="1"/>
        <rFont val="ＭＳ Ｐ明朝"/>
        <family val="1"/>
        <charset val="128"/>
      </rPr>
      <t xml:space="preserve">の主体的運営、支援が不可欠な点。早期の問題対応の実施。
</t>
    </r>
    <r>
      <rPr>
        <sz val="10"/>
        <color theme="1"/>
        <rFont val="Times New Roman"/>
        <family val="1"/>
      </rPr>
      <t xml:space="preserve">5. </t>
    </r>
    <r>
      <rPr>
        <sz val="10"/>
        <color theme="1"/>
        <rFont val="ＭＳ Ｐ明朝"/>
        <family val="1"/>
        <charset val="128"/>
      </rPr>
      <t>問題事業とともに、新規</t>
    </r>
    <r>
      <rPr>
        <sz val="10"/>
        <color theme="1"/>
        <rFont val="Times New Roman"/>
        <family val="1"/>
      </rPr>
      <t>8</t>
    </r>
    <r>
      <rPr>
        <sz val="10"/>
        <color theme="1"/>
        <rFont val="ＭＳ Ｐ明朝"/>
        <family val="1"/>
        <charset val="128"/>
      </rPr>
      <t>事業についても、ｺﾝｻﾙﾀﾝﾄによる支援が不可欠な点　</t>
    </r>
    <r>
      <rPr>
        <sz val="10"/>
        <color theme="1"/>
        <rFont val="Times New Roman"/>
        <family val="1"/>
      </rPr>
      <t>(D/D</t>
    </r>
    <r>
      <rPr>
        <sz val="10"/>
        <color theme="1"/>
        <rFont val="ＭＳ Ｐ明朝"/>
        <family val="1"/>
        <charset val="128"/>
      </rPr>
      <t>実施要件、建設期間、ﾊﾟｯｹｰｼﾞﾝｸﾞ等、</t>
    </r>
    <r>
      <rPr>
        <sz val="10"/>
        <color theme="1"/>
        <rFont val="Times New Roman"/>
        <family val="1"/>
      </rPr>
      <t>PO</t>
    </r>
    <r>
      <rPr>
        <sz val="10"/>
        <color theme="1"/>
        <rFont val="ＭＳ Ｐ明朝"/>
        <family val="1"/>
        <charset val="128"/>
      </rPr>
      <t>に十分理解させ、早期着工を促すため</t>
    </r>
    <r>
      <rPr>
        <sz val="10"/>
        <color theme="1"/>
        <rFont val="Times New Roman"/>
        <family val="1"/>
      </rPr>
      <t>)</t>
    </r>
    <r>
      <rPr>
        <sz val="10"/>
        <color theme="1"/>
        <rFont val="ＭＳ Ｐ明朝"/>
        <family val="1"/>
        <charset val="128"/>
      </rPr>
      <t xml:space="preserve">。
</t>
    </r>
    <r>
      <rPr>
        <sz val="10"/>
        <color theme="1"/>
        <rFont val="Times New Roman"/>
        <family val="1"/>
      </rPr>
      <t xml:space="preserve">6. </t>
    </r>
    <r>
      <rPr>
        <sz val="10"/>
        <color theme="1"/>
        <rFont val="ＭＳ Ｐ明朝"/>
        <family val="1"/>
        <charset val="128"/>
      </rPr>
      <t xml:space="preserve">事業の抱える問題、課題についての正確な情報のﾓﾆﾀﾘﾝｸﾞ、評価が不可欠な点（問題先送り、隠蔽は、後に問題をより大きくする）。
</t>
    </r>
    <rPh sb="2" eb="3">
      <t>テン</t>
    </rPh>
    <rPh sb="4" eb="5">
      <t>カン</t>
    </rPh>
    <rPh sb="38" eb="40">
      <t>シンキ</t>
    </rPh>
    <rPh sb="197" eb="199">
      <t>ホウシキ</t>
    </rPh>
    <phoneticPr fontId="2"/>
  </si>
  <si>
    <r>
      <rPr>
        <sz val="10"/>
        <color theme="1"/>
        <rFont val="ＭＳ Ｐ明朝"/>
        <family val="1"/>
        <charset val="128"/>
      </rPr>
      <t>ドンナイ省は補償費の</t>
    </r>
    <r>
      <rPr>
        <sz val="10"/>
        <color theme="1"/>
        <rFont val="Times New Roman"/>
        <family val="1"/>
      </rPr>
      <t>30</t>
    </r>
    <r>
      <rPr>
        <sz val="10"/>
        <color theme="1"/>
        <rFont val="ＭＳ Ｐ明朝"/>
        <family val="1"/>
        <charset val="128"/>
      </rPr>
      <t>％上乗せを提案。それでも拒否する場合は強制取得を実施。工事進捗促進の為、工事が可能な場所からの部分引き渡しを要請している。</t>
    </r>
    <phoneticPr fontId="2"/>
  </si>
  <si>
    <r>
      <rPr>
        <sz val="10"/>
        <color theme="1"/>
        <rFont val="ＭＳ Ｐ明朝"/>
        <family val="1"/>
        <charset val="128"/>
      </rPr>
      <t>現在交渉中で</t>
    </r>
    <r>
      <rPr>
        <sz val="10"/>
        <color theme="1"/>
        <rFont val="Times New Roman"/>
        <family val="1"/>
      </rPr>
      <t>6</t>
    </r>
    <r>
      <rPr>
        <sz val="10"/>
        <color theme="1"/>
        <rFont val="ＭＳ Ｐ明朝"/>
        <family val="1"/>
        <charset val="128"/>
      </rPr>
      <t>月中旬迄の引渡しの予定。更なる遅れが予想される場合は、配管布設場所の変更を要請する。</t>
    </r>
    <rPh sb="10" eb="11">
      <t>マデ</t>
    </rPh>
    <rPh sb="16" eb="18">
      <t>ヨテイ</t>
    </rPh>
    <phoneticPr fontId="2"/>
  </si>
  <si>
    <r>
      <rPr>
        <b/>
        <sz val="10"/>
        <color rgb="FFFF0000"/>
        <rFont val="ＭＳ Ｐ明朝"/>
        <family val="1"/>
        <charset val="128"/>
      </rPr>
      <t>【</t>
    </r>
    <r>
      <rPr>
        <b/>
        <sz val="10"/>
        <color rgb="FFFF0000"/>
        <rFont val="Times New Roman"/>
        <family val="1"/>
      </rPr>
      <t>LA</t>
    </r>
    <r>
      <rPr>
        <b/>
        <sz val="10"/>
        <color rgb="FFFF0000"/>
        <rFont val="ＭＳ Ｐ明朝"/>
        <family val="1"/>
        <charset val="128"/>
      </rPr>
      <t>額を超過する可能性】</t>
    </r>
    <r>
      <rPr>
        <sz val="10"/>
        <rFont val="ＭＳ Ｐ明朝"/>
        <family val="1"/>
        <charset val="128"/>
      </rPr>
      <t>本件客先へ昨年</t>
    </r>
    <r>
      <rPr>
        <sz val="10"/>
        <rFont val="Times New Roman"/>
        <family val="1"/>
      </rPr>
      <t>10</t>
    </r>
    <r>
      <rPr>
        <sz val="10"/>
        <rFont val="ＭＳ Ｐ明朝"/>
        <family val="1"/>
        <charset val="128"/>
      </rPr>
      <t>月に通知済み。業者への</t>
    </r>
    <r>
      <rPr>
        <sz val="10"/>
        <rFont val="Times New Roman"/>
        <family val="1"/>
      </rPr>
      <t>EOT</t>
    </r>
    <r>
      <rPr>
        <sz val="10"/>
        <rFont val="ＭＳ Ｐ明朝"/>
        <family val="1"/>
        <charset val="128"/>
      </rPr>
      <t>コスト、その他追加費用（ドン貨）は自国資金で支払う方針。既に客先はベトナム商業銀行と交渉済み。</t>
    </r>
    <r>
      <rPr>
        <sz val="10"/>
        <rFont val="Times New Roman"/>
        <family val="1"/>
      </rPr>
      <t>PMU</t>
    </r>
    <r>
      <rPr>
        <sz val="10"/>
        <rFont val="ＭＳ Ｐ明朝"/>
        <family val="1"/>
        <charset val="128"/>
      </rPr>
      <t>は建設業者全体会議においても本件通知済み。これにより工事費は確保される。極力残額全てを</t>
    </r>
    <r>
      <rPr>
        <sz val="10"/>
        <rFont val="Times New Roman"/>
        <family val="1"/>
      </rPr>
      <t>Disburse</t>
    </r>
    <r>
      <rPr>
        <sz val="10"/>
        <rFont val="ＭＳ Ｐ明朝"/>
        <family val="1"/>
        <charset val="128"/>
      </rPr>
      <t>出来るように監理する。</t>
    </r>
    <phoneticPr fontId="2"/>
  </si>
  <si>
    <r>
      <rPr>
        <b/>
        <sz val="10"/>
        <color rgb="FFFF0000"/>
        <rFont val="ＭＳ Ｐ明朝"/>
        <family val="1"/>
        <charset val="128"/>
      </rPr>
      <t>【</t>
    </r>
    <r>
      <rPr>
        <b/>
        <sz val="10"/>
        <color rgb="FFFF0000"/>
        <rFont val="Times New Roman"/>
        <family val="1"/>
      </rPr>
      <t>CP4/G2</t>
    </r>
    <r>
      <rPr>
        <b/>
        <sz val="10"/>
        <color rgb="FFFF0000"/>
        <rFont val="ＭＳ Ｐ明朝"/>
        <family val="1"/>
        <charset val="128"/>
      </rPr>
      <t>用地未取得】</t>
    </r>
    <r>
      <rPr>
        <sz val="10"/>
        <color theme="1"/>
        <rFont val="ＭＳ Ｐ明朝"/>
        <family val="1"/>
        <charset val="128"/>
      </rPr>
      <t>未引き渡し区間：</t>
    </r>
    <r>
      <rPr>
        <sz val="10"/>
        <color theme="1"/>
        <rFont val="Times New Roman"/>
        <family val="1"/>
      </rPr>
      <t>1</t>
    </r>
    <r>
      <rPr>
        <sz val="10"/>
        <color theme="1"/>
        <rFont val="ＭＳ Ｐ明朝"/>
        <family val="1"/>
        <charset val="128"/>
      </rPr>
      <t>区間約</t>
    </r>
    <r>
      <rPr>
        <sz val="10"/>
        <color theme="1"/>
        <rFont val="Times New Roman"/>
        <family val="1"/>
      </rPr>
      <t>350m</t>
    </r>
    <r>
      <rPr>
        <sz val="10"/>
        <color theme="1"/>
        <rFont val="ＭＳ Ｐ明朝"/>
        <family val="1"/>
        <charset val="128"/>
      </rPr>
      <t>。</t>
    </r>
    <rPh sb="7" eb="9">
      <t>ヨウチ</t>
    </rPh>
    <rPh sb="9" eb="10">
      <t>ミ</t>
    </rPh>
    <rPh sb="10" eb="12">
      <t>シュトク</t>
    </rPh>
    <phoneticPr fontId="2"/>
  </si>
  <si>
    <r>
      <rPr>
        <b/>
        <sz val="10"/>
        <color rgb="FFFF0000"/>
        <rFont val="ＭＳ Ｐ明朝"/>
        <family val="1"/>
        <charset val="128"/>
      </rPr>
      <t>【ｺﾝｻﾙﾀﾝﾄ追加契約】</t>
    </r>
    <r>
      <rPr>
        <sz val="10"/>
        <color theme="1"/>
        <rFont val="Times New Roman"/>
        <family val="1"/>
      </rPr>
      <t>5</t>
    </r>
    <r>
      <rPr>
        <sz val="10"/>
        <color theme="1"/>
        <rFont val="ＭＳ Ｐ明朝"/>
        <family val="1"/>
        <charset val="128"/>
      </rPr>
      <t>月</t>
    </r>
    <r>
      <rPr>
        <sz val="10"/>
        <color theme="1"/>
        <rFont val="Times New Roman"/>
        <family val="1"/>
      </rPr>
      <t>12</t>
    </r>
    <r>
      <rPr>
        <sz val="10"/>
        <color theme="1"/>
        <rFont val="ＭＳ Ｐ明朝"/>
        <family val="1"/>
        <charset val="128"/>
      </rPr>
      <t>日、</t>
    </r>
    <r>
      <rPr>
        <sz val="10"/>
        <color theme="1"/>
        <rFont val="Times New Roman"/>
        <family val="1"/>
      </rPr>
      <t>Add.No.4 &amp; 5</t>
    </r>
    <r>
      <rPr>
        <sz val="10"/>
        <color theme="1"/>
        <rFont val="ＭＳ Ｐ明朝"/>
        <family val="1"/>
        <charset val="128"/>
      </rPr>
      <t>の追加金額につき</t>
    </r>
    <r>
      <rPr>
        <sz val="10"/>
        <color theme="1"/>
        <rFont val="Times New Roman"/>
        <family val="1"/>
      </rPr>
      <t>PMU</t>
    </r>
    <r>
      <rPr>
        <sz val="10"/>
        <color theme="1"/>
        <rFont val="ＭＳ Ｐ明朝"/>
        <family val="1"/>
        <charset val="128"/>
      </rPr>
      <t>と合意。これを受けｺﾝｻﾙﾀﾝﾄは、</t>
    </r>
    <r>
      <rPr>
        <sz val="10"/>
        <color theme="1"/>
        <rFont val="Times New Roman"/>
        <family val="1"/>
      </rPr>
      <t>Add. No.4 &amp; 5</t>
    </r>
    <r>
      <rPr>
        <sz val="10"/>
        <color theme="1"/>
        <rFont val="ＭＳ Ｐ明朝"/>
        <family val="1"/>
        <charset val="128"/>
      </rPr>
      <t>最終版を</t>
    </r>
    <r>
      <rPr>
        <sz val="10"/>
        <color theme="1"/>
        <rFont val="Times New Roman"/>
        <family val="1"/>
      </rPr>
      <t>PMU</t>
    </r>
    <r>
      <rPr>
        <sz val="10"/>
        <color theme="1"/>
        <rFont val="ＭＳ Ｐ明朝"/>
        <family val="1"/>
        <charset val="128"/>
      </rPr>
      <t>へ提出した。</t>
    </r>
    <r>
      <rPr>
        <sz val="10"/>
        <color theme="1"/>
        <rFont val="Times New Roman"/>
        <family val="1"/>
      </rPr>
      <t>PMU</t>
    </r>
    <r>
      <rPr>
        <sz val="10"/>
        <color theme="1"/>
        <rFont val="ＭＳ Ｐ明朝"/>
        <family val="1"/>
        <charset val="128"/>
      </rPr>
      <t>側作業が全体的に遅くﾛｰﾝ期間内に</t>
    </r>
    <r>
      <rPr>
        <sz val="10"/>
        <color theme="1"/>
        <rFont val="Times New Roman"/>
        <family val="1"/>
      </rPr>
      <t>disburse</t>
    </r>
    <r>
      <rPr>
        <sz val="10"/>
        <color theme="1"/>
        <rFont val="ＭＳ Ｐ明朝"/>
        <family val="1"/>
        <charset val="128"/>
      </rPr>
      <t>出来ない恐れがある。</t>
    </r>
    <rPh sb="8" eb="10">
      <t>ツイカ</t>
    </rPh>
    <rPh sb="10" eb="12">
      <t>ケイヤク</t>
    </rPh>
    <rPh sb="43" eb="45">
      <t>ゴウイ</t>
    </rPh>
    <rPh sb="118" eb="119">
      <t>オソ</t>
    </rPh>
    <phoneticPr fontId="2"/>
  </si>
  <si>
    <r>
      <rPr>
        <b/>
        <sz val="10"/>
        <color rgb="FFFF0000"/>
        <rFont val="ＭＳ Ｐ明朝"/>
        <family val="1"/>
        <charset val="128"/>
      </rPr>
      <t>【</t>
    </r>
    <r>
      <rPr>
        <b/>
        <sz val="10"/>
        <color rgb="FFFF0000"/>
        <rFont val="Times New Roman"/>
        <family val="1"/>
      </rPr>
      <t>CP1b</t>
    </r>
    <r>
      <rPr>
        <b/>
        <sz val="10"/>
        <color rgb="FFFF0000"/>
        <rFont val="ＭＳ Ｐ明朝"/>
        <family val="1"/>
        <charset val="128"/>
      </rPr>
      <t>】</t>
    </r>
    <r>
      <rPr>
        <sz val="10"/>
        <color theme="1"/>
        <rFont val="ＭＳ Ｐ明朝"/>
        <family val="1"/>
        <charset val="128"/>
      </rPr>
      <t>首相府による入札結果承認の確認が遅れ、契約交渉開始が遅れている。</t>
    </r>
    <rPh sb="6" eb="9">
      <t>シュショウフ</t>
    </rPh>
    <phoneticPr fontId="2"/>
  </si>
  <si>
    <r>
      <t>MAUR</t>
    </r>
    <r>
      <rPr>
        <sz val="10"/>
        <color theme="1"/>
        <rFont val="ＭＳ Ｐ明朝"/>
        <family val="1"/>
        <charset val="128"/>
      </rPr>
      <t>は</t>
    </r>
    <r>
      <rPr>
        <sz val="10"/>
        <color theme="1"/>
        <rFont val="Times New Roman"/>
        <family val="1"/>
      </rPr>
      <t>JICA</t>
    </r>
    <r>
      <rPr>
        <sz val="10"/>
        <color theme="1"/>
        <rFont val="ＭＳ Ｐ明朝"/>
        <family val="1"/>
        <charset val="128"/>
      </rPr>
      <t>に</t>
    </r>
    <r>
      <rPr>
        <sz val="10"/>
        <color theme="1"/>
        <rFont val="Times New Roman"/>
        <family val="1"/>
      </rPr>
      <t>3PV</t>
    </r>
    <r>
      <rPr>
        <sz val="10"/>
        <color theme="1"/>
        <rFont val="ＭＳ Ｐ明朝"/>
        <family val="1"/>
        <charset val="128"/>
      </rPr>
      <t>の調達の要請を行った。</t>
    </r>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</si>
  <si>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Times New Roman"/>
        <family val="1"/>
      </rPr>
      <t>Decree 15</t>
    </r>
    <r>
      <rPr>
        <sz val="10"/>
        <color theme="1"/>
        <rFont val="ＭＳ Ｐ明朝"/>
        <family val="1"/>
        <charset val="128"/>
      </rPr>
      <t>が適用され、</t>
    </r>
    <r>
      <rPr>
        <sz val="10"/>
        <color theme="1"/>
        <rFont val="Times New Roman"/>
        <family val="1"/>
      </rPr>
      <t>Technical Design (TD)</t>
    </r>
    <r>
      <rPr>
        <sz val="10"/>
        <color theme="1"/>
        <rFont val="ＭＳ Ｐ明朝"/>
        <family val="1"/>
        <charset val="128"/>
      </rPr>
      <t>　に対する</t>
    </r>
    <r>
      <rPr>
        <sz val="10"/>
        <color theme="1"/>
        <rFont val="Times New Roman"/>
        <family val="1"/>
      </rPr>
      <t>MoT</t>
    </r>
    <r>
      <rPr>
        <sz val="10"/>
        <color theme="1"/>
        <rFont val="ＭＳ Ｐ明朝"/>
        <family val="1"/>
        <charset val="128"/>
      </rPr>
      <t>の</t>
    </r>
    <r>
      <rPr>
        <sz val="10"/>
        <color theme="1"/>
        <rFont val="Times New Roman"/>
        <family val="1"/>
      </rPr>
      <t>Verification</t>
    </r>
    <r>
      <rPr>
        <sz val="10"/>
        <color theme="1"/>
        <rFont val="ＭＳ Ｐ明朝"/>
        <family val="1"/>
        <charset val="128"/>
      </rPr>
      <t>が必要。この場合</t>
    </r>
    <r>
      <rPr>
        <sz val="10"/>
        <color theme="1"/>
        <rFont val="Times New Roman"/>
        <family val="1"/>
      </rPr>
      <t xml:space="preserve">3rd Party Verifier (3PV) </t>
    </r>
    <r>
      <rPr>
        <sz val="10"/>
        <color theme="1"/>
        <rFont val="ＭＳ Ｐ明朝"/>
        <family val="1"/>
        <charset val="128"/>
      </rPr>
      <t>の調達が必要となる。入札開始はこの</t>
    </r>
    <r>
      <rPr>
        <sz val="10"/>
        <color theme="1"/>
        <rFont val="Times New Roman"/>
        <family val="1"/>
      </rPr>
      <t>Technical Design</t>
    </r>
    <r>
      <rPr>
        <sz val="10"/>
        <color theme="1"/>
        <rFont val="ＭＳ Ｐ明朝"/>
        <family val="1"/>
        <charset val="128"/>
      </rPr>
      <t>の</t>
    </r>
    <r>
      <rPr>
        <sz val="10"/>
        <color theme="1"/>
        <rFont val="Times New Roman"/>
        <family val="1"/>
      </rPr>
      <t>MoT</t>
    </r>
    <r>
      <rPr>
        <sz val="10"/>
        <color theme="1"/>
        <rFont val="ＭＳ Ｐ明朝"/>
        <family val="1"/>
        <charset val="128"/>
      </rPr>
      <t>承認が出る時期に影響される。</t>
    </r>
    <phoneticPr fontId="2"/>
  </si>
  <si>
    <r>
      <rPr>
        <sz val="10"/>
        <color theme="1"/>
        <rFont val="ＭＳ Ｐ明朝"/>
        <family val="1"/>
        <charset val="128"/>
      </rPr>
      <t>高架全長の約</t>
    </r>
    <r>
      <rPr>
        <sz val="10"/>
        <color theme="1"/>
        <rFont val="Times New Roman"/>
        <family val="1"/>
      </rPr>
      <t>17%</t>
    </r>
    <r>
      <rPr>
        <sz val="10"/>
        <color theme="1"/>
        <rFont val="ＭＳ Ｐ明朝"/>
        <family val="1"/>
        <charset val="128"/>
      </rPr>
      <t>の用地が、</t>
    </r>
    <r>
      <rPr>
        <sz val="10"/>
        <color theme="1"/>
        <rFont val="Times New Roman"/>
        <family val="1"/>
      </rPr>
      <t>4</t>
    </r>
    <r>
      <rPr>
        <sz val="10"/>
        <color theme="1"/>
        <rFont val="ＭＳ Ｐ明朝"/>
        <family val="1"/>
        <charset val="128"/>
      </rPr>
      <t>月時点で未だ引き渡し時期を確定出来ていない｡特に一部はﾋﾞﾝｽﾞｵﾝ省にあり、</t>
    </r>
    <r>
      <rPr>
        <sz val="10"/>
        <color theme="1"/>
        <rFont val="Times New Roman"/>
        <family val="1"/>
      </rPr>
      <t>HCMC</t>
    </r>
    <r>
      <rPr>
        <sz val="10"/>
        <color theme="1"/>
        <rFont val="ＭＳ Ｐ明朝"/>
        <family val="1"/>
        <charset val="128"/>
      </rPr>
      <t>の管轄から外れる為、用地の買収交渉が難航している。</t>
    </r>
    <r>
      <rPr>
        <sz val="10"/>
        <color theme="1"/>
        <rFont val="Times New Roman"/>
        <family val="1"/>
      </rPr>
      <t>HCMC</t>
    </r>
    <r>
      <rPr>
        <sz val="10"/>
        <color theme="1"/>
        <rFont val="ＭＳ Ｐ明朝"/>
        <family val="1"/>
        <charset val="128"/>
      </rPr>
      <t>に対し継続的に</t>
    </r>
    <r>
      <rPr>
        <sz val="10"/>
        <color theme="1"/>
        <rFont val="ＭＳ Ｐ明朝"/>
        <family val="1"/>
        <charset val="128"/>
      </rPr>
      <t>本件の早期解決を強く要求する。</t>
    </r>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</si>
  <si>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t>
    </r>
    <r>
      <rPr>
        <sz val="10"/>
        <color theme="1"/>
        <rFont val="ＭＳ Ｐ明朝"/>
        <family val="1"/>
        <charset val="128"/>
      </rPr>
      <t>全長約</t>
    </r>
    <r>
      <rPr>
        <sz val="10"/>
        <color theme="1"/>
        <rFont val="Times New Roman"/>
        <family val="1"/>
      </rPr>
      <t>17km</t>
    </r>
    <r>
      <rPr>
        <sz val="10"/>
        <color theme="1"/>
        <rFont val="ＭＳ Ｐ明朝"/>
        <family val="1"/>
        <charset val="128"/>
      </rPr>
      <t>のうち約</t>
    </r>
    <r>
      <rPr>
        <sz val="10"/>
        <color theme="1"/>
        <rFont val="Times New Roman"/>
        <family val="1"/>
      </rPr>
      <t>2km (</t>
    </r>
    <r>
      <rPr>
        <sz val="10"/>
        <color theme="1"/>
        <rFont val="ＭＳ Ｐ明朝"/>
        <family val="1"/>
        <charset val="128"/>
      </rPr>
      <t>ﾋﾞﾝｽﾞｵﾝ省及び</t>
    </r>
    <r>
      <rPr>
        <sz val="10"/>
        <color theme="1"/>
        <rFont val="Times New Roman"/>
        <family val="1"/>
      </rPr>
      <t>Thu Duc</t>
    </r>
    <r>
      <rPr>
        <sz val="10"/>
        <color theme="1"/>
        <rFont val="ＭＳ Ｐ明朝"/>
        <family val="1"/>
        <charset val="128"/>
      </rPr>
      <t>区の一部</t>
    </r>
    <r>
      <rPr>
        <sz val="10"/>
        <color theme="1"/>
        <rFont val="Times New Roman"/>
        <family val="1"/>
      </rPr>
      <t>)</t>
    </r>
    <r>
      <rPr>
        <sz val="10"/>
        <color theme="1"/>
        <rFont val="ＭＳ Ｐ明朝"/>
        <family val="1"/>
        <charset val="128"/>
      </rPr>
      <t>の土地収用が未解決で当該区間の地質調査､設計､基礎工事が未着手｡当該区間の土地引渡時期は、現時点でも明確に確定出来ていない（添付図参照）｡</t>
    </r>
    <rPh sb="30" eb="31">
      <t>オヨ</t>
    </rPh>
    <rPh sb="54" eb="56">
      <t>トウガイ</t>
    </rPh>
    <rPh sb="76" eb="78">
      <t>トウガイ</t>
    </rPh>
    <phoneticPr fontId="2"/>
  </si>
  <si>
    <r>
      <t>Employer's Claim</t>
    </r>
    <r>
      <rPr>
        <sz val="10"/>
        <color theme="1"/>
        <rFont val="ＭＳ Ｐ明朝"/>
        <family val="1"/>
        <charset val="128"/>
      </rPr>
      <t>を、コントラクター（現場）および本社に出状し、品質管理体制の改善を促す。</t>
    </r>
    <rPh sb="36" eb="37">
      <t>ジョウ</t>
    </rPh>
    <phoneticPr fontId="2"/>
  </si>
  <si>
    <r>
      <rPr>
        <sz val="10"/>
        <color theme="1"/>
        <rFont val="ＭＳ Ｐ明朝"/>
        <family val="1"/>
        <charset val="128"/>
      </rPr>
      <t>土地収用・引渡しの遅れに関し、</t>
    </r>
    <r>
      <rPr>
        <sz val="10"/>
        <color theme="1"/>
        <rFont val="Times New Roman"/>
        <family val="1"/>
      </rPr>
      <t>JICA</t>
    </r>
    <r>
      <rPr>
        <sz val="10"/>
        <color theme="1"/>
        <rFont val="ＭＳ Ｐ明朝"/>
        <family val="1"/>
        <charset val="128"/>
      </rPr>
      <t>からも</t>
    </r>
    <r>
      <rPr>
        <sz val="10"/>
        <color theme="1"/>
        <rFont val="Times New Roman"/>
        <family val="1"/>
      </rPr>
      <t>HCMC</t>
    </r>
    <r>
      <rPr>
        <sz val="10"/>
        <color theme="1"/>
        <rFont val="ＭＳ Ｐ明朝"/>
        <family val="1"/>
        <charset val="128"/>
      </rPr>
      <t xml:space="preserve">に対して早期解決を強く要請することを要望。
</t>
    </r>
    <rPh sb="12" eb="13">
      <t>カン</t>
    </rPh>
    <rPh sb="37" eb="39">
      <t>ヨウセイ</t>
    </rPh>
    <rPh sb="44" eb="46">
      <t>ヨウボウ</t>
    </rPh>
    <phoneticPr fontId="2"/>
  </si>
  <si>
    <t>14%/32%</t>
    <phoneticPr fontId="2"/>
  </si>
  <si>
    <t>2%/3%</t>
    <phoneticPr fontId="2"/>
  </si>
  <si>
    <t>コンサルタント契約の中で実施中のサブコン業務の進捗</t>
    <rPh sb="7" eb="9">
      <t>ケイヤク</t>
    </rPh>
    <rPh sb="10" eb="11">
      <t>ナカ</t>
    </rPh>
    <rPh sb="12" eb="14">
      <t>ジッシ</t>
    </rPh>
    <rPh sb="14" eb="15">
      <t>チュウ</t>
    </rPh>
    <rPh sb="20" eb="22">
      <t>ギョウム</t>
    </rPh>
    <rPh sb="23" eb="25">
      <t>シンチョク</t>
    </rPh>
    <phoneticPr fontId="2"/>
  </si>
  <si>
    <t>①</t>
    <phoneticPr fontId="2"/>
  </si>
  <si>
    <t>社会経済ベースライン調査（１１省）</t>
    <rPh sb="0" eb="2">
      <t>シャカイ</t>
    </rPh>
    <rPh sb="2" eb="4">
      <t>ケイザイ</t>
    </rPh>
    <rPh sb="10" eb="12">
      <t>チョウサ</t>
    </rPh>
    <rPh sb="15" eb="16">
      <t>ショウ</t>
    </rPh>
    <phoneticPr fontId="2"/>
  </si>
  <si>
    <t>NAEC</t>
    <phoneticPr fontId="2"/>
  </si>
  <si>
    <t>2013/11-2014/5</t>
    <phoneticPr fontId="2"/>
  </si>
  <si>
    <t>②</t>
    <phoneticPr fontId="2"/>
  </si>
  <si>
    <t>プロジェクトオリエンテーション（１１省）</t>
    <rPh sb="18" eb="19">
      <t>ショウ</t>
    </rPh>
    <phoneticPr fontId="2"/>
  </si>
  <si>
    <t>2013/11-12</t>
    <phoneticPr fontId="2"/>
  </si>
  <si>
    <t>③</t>
    <phoneticPr fontId="2"/>
  </si>
  <si>
    <t>事業実施ﾏﾆｭｱﾙ・ガイドライン作成（政府職員のキャパビル）</t>
    <rPh sb="0" eb="2">
      <t>ジギョウ</t>
    </rPh>
    <rPh sb="2" eb="4">
      <t>ジッシ</t>
    </rPh>
    <rPh sb="16" eb="18">
      <t>サクセイ</t>
    </rPh>
    <rPh sb="19" eb="21">
      <t>セイフ</t>
    </rPh>
    <rPh sb="21" eb="23">
      <t>ショクイン</t>
    </rPh>
    <phoneticPr fontId="2"/>
  </si>
  <si>
    <t>ICDM</t>
    <phoneticPr fontId="2"/>
  </si>
  <si>
    <t>④</t>
    <phoneticPr fontId="2"/>
  </si>
  <si>
    <r>
      <rPr>
        <sz val="9"/>
        <rFont val="ＭＳ Ｐ明朝"/>
        <family val="1"/>
        <charset val="128"/>
      </rPr>
      <t>森林インフラ詳細設計（</t>
    </r>
    <r>
      <rPr>
        <sz val="9"/>
        <rFont val="Times New Roman"/>
        <family val="1"/>
      </rPr>
      <t>Information Board</t>
    </r>
    <r>
      <rPr>
        <sz val="9"/>
        <rFont val="ＭＳ Ｐ明朝"/>
        <family val="1"/>
        <charset val="128"/>
      </rPr>
      <t>）</t>
    </r>
    <rPh sb="0" eb="2">
      <t>シンリン</t>
    </rPh>
    <rPh sb="6" eb="8">
      <t>ショウサイ</t>
    </rPh>
    <rPh sb="8" eb="10">
      <t>セッケイ</t>
    </rPh>
    <phoneticPr fontId="2"/>
  </si>
  <si>
    <r>
      <t>1</t>
    </r>
    <r>
      <rPr>
        <sz val="10"/>
        <rFont val="ＭＳ Ｐ明朝"/>
        <family val="1"/>
        <charset val="128"/>
      </rPr>
      <t>業者</t>
    </r>
    <rPh sb="1" eb="3">
      <t>ギョウシャ</t>
    </rPh>
    <phoneticPr fontId="2"/>
  </si>
  <si>
    <t>⑤</t>
    <phoneticPr fontId="2"/>
  </si>
  <si>
    <t>森林インフラ詳細設計（苗畑）</t>
    <rPh sb="0" eb="2">
      <t>シンリン</t>
    </rPh>
    <rPh sb="6" eb="8">
      <t>ショウサイ</t>
    </rPh>
    <rPh sb="8" eb="10">
      <t>セッケイ</t>
    </rPh>
    <rPh sb="11" eb="12">
      <t>ナエ</t>
    </rPh>
    <rPh sb="12" eb="13">
      <t>ハタ</t>
    </rPh>
    <phoneticPr fontId="2"/>
  </si>
  <si>
    <r>
      <t>6</t>
    </r>
    <r>
      <rPr>
        <sz val="10"/>
        <rFont val="ＭＳ Ｐ明朝"/>
        <family val="1"/>
        <charset val="128"/>
      </rPr>
      <t>業者</t>
    </r>
    <rPh sb="1" eb="3">
      <t>ギョウシャ</t>
    </rPh>
    <phoneticPr fontId="2"/>
  </si>
  <si>
    <t>2014/1-4</t>
    <phoneticPr fontId="2"/>
  </si>
  <si>
    <t>⑥</t>
    <phoneticPr fontId="2"/>
  </si>
  <si>
    <t>サイト選定・参加型土地利用計画策定</t>
    <rPh sb="3" eb="5">
      <t>センテイ</t>
    </rPh>
    <rPh sb="6" eb="9">
      <t>サンカガタ</t>
    </rPh>
    <rPh sb="9" eb="11">
      <t>トチ</t>
    </rPh>
    <rPh sb="11" eb="13">
      <t>リヨウ</t>
    </rPh>
    <rPh sb="13" eb="15">
      <t>ケイカク</t>
    </rPh>
    <rPh sb="15" eb="17">
      <t>サクテイ</t>
    </rPh>
    <phoneticPr fontId="2"/>
  </si>
  <si>
    <r>
      <t>11</t>
    </r>
    <r>
      <rPr>
        <sz val="10"/>
        <rFont val="ＭＳ Ｐ明朝"/>
        <family val="1"/>
        <charset val="128"/>
      </rPr>
      <t>業者</t>
    </r>
    <rPh sb="2" eb="4">
      <t>ギョウシャ</t>
    </rPh>
    <phoneticPr fontId="2"/>
  </si>
  <si>
    <t>2014/1-5</t>
    <phoneticPr fontId="2"/>
  </si>
  <si>
    <t>⑦</t>
    <phoneticPr fontId="2"/>
  </si>
  <si>
    <t>森林開発詳細調査・設計</t>
    <rPh sb="0" eb="2">
      <t>シンリン</t>
    </rPh>
    <rPh sb="2" eb="4">
      <t>カイハツ</t>
    </rPh>
    <rPh sb="4" eb="6">
      <t>ショウサイ</t>
    </rPh>
    <rPh sb="6" eb="8">
      <t>チョウサ</t>
    </rPh>
    <rPh sb="9" eb="11">
      <t>セッケイ</t>
    </rPh>
    <phoneticPr fontId="2"/>
  </si>
  <si>
    <t>2014/4-6</t>
    <phoneticPr fontId="2"/>
  </si>
  <si>
    <t>⑧</t>
    <phoneticPr fontId="2"/>
  </si>
  <si>
    <t>森林・農村インフラ詳細設計</t>
    <rPh sb="0" eb="2">
      <t>シンリン</t>
    </rPh>
    <rPh sb="3" eb="5">
      <t>ノウソン</t>
    </rPh>
    <rPh sb="9" eb="11">
      <t>ショウサイ</t>
    </rPh>
    <rPh sb="11" eb="13">
      <t>セッケイ</t>
    </rPh>
    <phoneticPr fontId="2"/>
  </si>
  <si>
    <r>
      <t>19</t>
    </r>
    <r>
      <rPr>
        <sz val="10"/>
        <rFont val="ＭＳ Ｐ明朝"/>
        <family val="1"/>
        <charset val="128"/>
      </rPr>
      <t>業者</t>
    </r>
    <rPh sb="2" eb="4">
      <t>ギョウシャ</t>
    </rPh>
    <phoneticPr fontId="2"/>
  </si>
  <si>
    <t>2014/4-5</t>
    <phoneticPr fontId="2"/>
  </si>
  <si>
    <t>2014年のプロジェクト目標</t>
    <rPh sb="4" eb="5">
      <t>ネン</t>
    </rPh>
    <rPh sb="12" eb="14">
      <t>モクヒョウ</t>
    </rPh>
    <phoneticPr fontId="2"/>
  </si>
  <si>
    <t>昨年承認された</t>
    <rPh sb="0" eb="2">
      <t>サクネン</t>
    </rPh>
    <rPh sb="2" eb="4">
      <t>ショウニン</t>
    </rPh>
    <phoneticPr fontId="2"/>
  </si>
  <si>
    <t>MoD上の</t>
    <rPh sb="3" eb="4">
      <t>ジョウ</t>
    </rPh>
    <phoneticPr fontId="2"/>
  </si>
  <si>
    <t>2014年目標</t>
    <phoneticPr fontId="2"/>
  </si>
  <si>
    <r>
      <rPr>
        <sz val="9"/>
        <rFont val="ＭＳ Ｐ明朝"/>
        <family val="1"/>
        <charset val="128"/>
      </rPr>
      <t>新規植林（</t>
    </r>
    <r>
      <rPr>
        <sz val="9"/>
        <rFont val="Times New Roman"/>
        <family val="1"/>
      </rPr>
      <t>ha</t>
    </r>
    <r>
      <rPr>
        <sz val="9"/>
        <rFont val="ＭＳ Ｐ明朝"/>
        <family val="1"/>
        <charset val="128"/>
      </rPr>
      <t>）</t>
    </r>
    <rPh sb="0" eb="2">
      <t>シンキ</t>
    </rPh>
    <rPh sb="2" eb="4">
      <t>ショクリン</t>
    </rPh>
    <phoneticPr fontId="2"/>
  </si>
  <si>
    <t>‐</t>
    <phoneticPr fontId="2"/>
  </si>
  <si>
    <t>植林地改善（ha）</t>
    <rPh sb="0" eb="2">
      <t>ショクリン</t>
    </rPh>
    <rPh sb="2" eb="3">
      <t>チ</t>
    </rPh>
    <rPh sb="3" eb="5">
      <t>カイゼン</t>
    </rPh>
    <phoneticPr fontId="2"/>
  </si>
  <si>
    <t>‐</t>
  </si>
  <si>
    <t>天然林保護（ha）</t>
    <rPh sb="0" eb="3">
      <t>テンネンリン</t>
    </rPh>
    <rPh sb="3" eb="5">
      <t>ホゴ</t>
    </rPh>
    <phoneticPr fontId="2"/>
  </si>
  <si>
    <r>
      <rPr>
        <sz val="9"/>
        <rFont val="ＭＳ Ｐ明朝"/>
        <family val="1"/>
        <charset val="128"/>
      </rPr>
      <t>天然更新支援</t>
    </r>
    <r>
      <rPr>
        <sz val="9"/>
        <rFont val="Times New Roman"/>
        <family val="1"/>
      </rPr>
      <t>+</t>
    </r>
    <r>
      <rPr>
        <sz val="9"/>
        <rFont val="ＭＳ Ｐ明朝"/>
        <family val="1"/>
        <charset val="128"/>
      </rPr>
      <t>補植（</t>
    </r>
    <r>
      <rPr>
        <sz val="9"/>
        <rFont val="Times New Roman"/>
        <family val="1"/>
      </rPr>
      <t>ha</t>
    </r>
    <r>
      <rPr>
        <sz val="9"/>
        <rFont val="ＭＳ Ｐ明朝"/>
        <family val="1"/>
        <charset val="128"/>
      </rPr>
      <t>）</t>
    </r>
    <rPh sb="0" eb="2">
      <t>テンネン</t>
    </rPh>
    <rPh sb="2" eb="4">
      <t>コウシン</t>
    </rPh>
    <rPh sb="4" eb="6">
      <t>シエン</t>
    </rPh>
    <rPh sb="7" eb="8">
      <t>ホ</t>
    </rPh>
    <rPh sb="8" eb="9">
      <t>ショク</t>
    </rPh>
    <phoneticPr fontId="2"/>
  </si>
  <si>
    <t>天然更新支援（ha）</t>
    <rPh sb="0" eb="2">
      <t>テンネン</t>
    </rPh>
    <rPh sb="2" eb="4">
      <t>コウシン</t>
    </rPh>
    <rPh sb="4" eb="6">
      <t>シエン</t>
    </rPh>
    <phoneticPr fontId="2"/>
  </si>
  <si>
    <r>
      <rPr>
        <sz val="9"/>
        <rFont val="ＭＳ Ｐ明朝"/>
        <family val="1"/>
        <charset val="128"/>
      </rPr>
      <t>林道建設（</t>
    </r>
    <r>
      <rPr>
        <sz val="9"/>
        <rFont val="Times New Roman"/>
        <family val="1"/>
      </rPr>
      <t>km</t>
    </r>
    <r>
      <rPr>
        <sz val="9"/>
        <rFont val="ＭＳ Ｐ明朝"/>
        <family val="1"/>
        <charset val="128"/>
      </rPr>
      <t>）</t>
    </r>
    <rPh sb="0" eb="2">
      <t>リンドウ</t>
    </rPh>
    <rPh sb="2" eb="4">
      <t>ケンセツ</t>
    </rPh>
    <phoneticPr fontId="2"/>
  </si>
  <si>
    <t>防火帯建設（km）</t>
    <rPh sb="0" eb="2">
      <t>ボウカ</t>
    </rPh>
    <rPh sb="2" eb="3">
      <t>タイ</t>
    </rPh>
    <rPh sb="3" eb="5">
      <t>ケンセツ</t>
    </rPh>
    <phoneticPr fontId="2"/>
  </si>
  <si>
    <t>火の見櫓建設（箇所）</t>
    <rPh sb="0" eb="1">
      <t>ヒ</t>
    </rPh>
    <rPh sb="2" eb="3">
      <t>ミ</t>
    </rPh>
    <rPh sb="3" eb="4">
      <t>ヤグラ</t>
    </rPh>
    <rPh sb="4" eb="6">
      <t>ケンセツ</t>
    </rPh>
    <rPh sb="7" eb="9">
      <t>カショ</t>
    </rPh>
    <phoneticPr fontId="2"/>
  </si>
  <si>
    <t>森林保護ステーション（箇所）</t>
    <rPh sb="0" eb="2">
      <t>シンリン</t>
    </rPh>
    <rPh sb="2" eb="4">
      <t>ホゴ</t>
    </rPh>
    <rPh sb="11" eb="13">
      <t>カショ</t>
    </rPh>
    <phoneticPr fontId="2"/>
  </si>
  <si>
    <t>情報掲示板（箇所）</t>
    <rPh sb="0" eb="2">
      <t>ジョウホウ</t>
    </rPh>
    <rPh sb="2" eb="5">
      <t>ケイジバン</t>
    </rPh>
    <rPh sb="6" eb="8">
      <t>カショ</t>
    </rPh>
    <phoneticPr fontId="2"/>
  </si>
  <si>
    <t>苗畑（箇所）</t>
    <rPh sb="0" eb="1">
      <t>ナエ</t>
    </rPh>
    <rPh sb="1" eb="2">
      <t>ハタ</t>
    </rPh>
    <rPh sb="3" eb="5">
      <t>カショ</t>
    </rPh>
    <phoneticPr fontId="2"/>
  </si>
  <si>
    <t>農村道路（km）</t>
    <rPh sb="0" eb="2">
      <t>ノウソン</t>
    </rPh>
    <rPh sb="2" eb="4">
      <t>ドウロ</t>
    </rPh>
    <phoneticPr fontId="2"/>
  </si>
  <si>
    <r>
      <rPr>
        <sz val="10"/>
        <color theme="1"/>
        <rFont val="ＭＳ Ｐ明朝"/>
        <family val="1"/>
        <charset val="128"/>
      </rPr>
      <t>（掛川様を通じて</t>
    </r>
    <r>
      <rPr>
        <sz val="10"/>
        <color theme="1"/>
        <rFont val="Times New Roman"/>
        <family val="1"/>
      </rPr>
      <t>JICA</t>
    </r>
    <r>
      <rPr>
        <sz val="10"/>
        <color theme="1"/>
        <rFont val="ＭＳ Ｐ明朝"/>
        <family val="1"/>
        <charset val="128"/>
      </rPr>
      <t>と情報共有した上で）ドンナイ省、</t>
    </r>
    <r>
      <rPr>
        <sz val="10"/>
        <color theme="1"/>
        <rFont val="Times New Roman"/>
        <family val="1"/>
      </rPr>
      <t>PMU</t>
    </r>
    <r>
      <rPr>
        <sz val="10"/>
        <color theme="1"/>
        <rFont val="ＭＳ Ｐ明朝"/>
        <family val="1"/>
        <charset val="128"/>
      </rPr>
      <t>への働きかけを要望。</t>
    </r>
    <rPh sb="5" eb="6">
      <t>ツウ</t>
    </rPh>
    <rPh sb="19" eb="20">
      <t>ウエ</t>
    </rPh>
    <rPh sb="38" eb="40">
      <t>ヨウボウ</t>
    </rPh>
    <phoneticPr fontId="2"/>
  </si>
  <si>
    <r>
      <rPr>
        <b/>
        <sz val="10"/>
        <color rgb="FFFF0000"/>
        <rFont val="ＭＳ Ｐ明朝"/>
        <family val="1"/>
        <charset val="128"/>
      </rPr>
      <t>【問題点①】　</t>
    </r>
    <r>
      <rPr>
        <sz val="10"/>
        <rFont val="ＭＳ Ｐ明朝"/>
        <family val="1"/>
        <charset val="128"/>
      </rPr>
      <t>左記⑥～⑧のｻﾌﾞｺﾝ</t>
    </r>
    <r>
      <rPr>
        <sz val="10"/>
        <color theme="1"/>
        <rFont val="ＭＳ Ｐ明朝"/>
        <family val="1"/>
        <charset val="128"/>
      </rPr>
      <t>業務実施ｽｹｼﾞｭｰﾙに無理がある。2014年度森林開発およびｲﾝﾌﾗ建設目標の未達に繋がる可能性あり。</t>
    </r>
    <rPh sb="1" eb="4">
      <t>モンダイテン</t>
    </rPh>
    <rPh sb="7" eb="9">
      <t>サキ</t>
    </rPh>
    <rPh sb="18" eb="20">
      <t>ギョウム</t>
    </rPh>
    <rPh sb="20" eb="22">
      <t>ジッシ</t>
    </rPh>
    <rPh sb="30" eb="32">
      <t>ムリ</t>
    </rPh>
    <rPh sb="40" eb="42">
      <t>ネンド</t>
    </rPh>
    <rPh sb="42" eb="44">
      <t>シンリン</t>
    </rPh>
    <rPh sb="44" eb="46">
      <t>カイハツ</t>
    </rPh>
    <rPh sb="53" eb="55">
      <t>ケンセツ</t>
    </rPh>
    <rPh sb="55" eb="57">
      <t>モクヒョウ</t>
    </rPh>
    <rPh sb="58" eb="59">
      <t>ミ</t>
    </rPh>
    <rPh sb="59" eb="60">
      <t>タツ</t>
    </rPh>
    <rPh sb="61" eb="62">
      <t>ツナ</t>
    </rPh>
    <rPh sb="64" eb="67">
      <t>カノウセイ</t>
    </rPh>
    <phoneticPr fontId="2"/>
  </si>
  <si>
    <r>
      <rPr>
        <b/>
        <sz val="10"/>
        <color rgb="FFFF0000"/>
        <rFont val="ＭＳ Ｐ明朝"/>
        <family val="1"/>
        <charset val="128"/>
      </rPr>
      <t>【補足説明】</t>
    </r>
    <r>
      <rPr>
        <sz val="10"/>
        <color rgb="FFFF0000"/>
        <rFont val="ＭＳ Ｐ明朝"/>
        <family val="1"/>
        <charset val="128"/>
      </rPr>
      <t>　</t>
    </r>
    <r>
      <rPr>
        <sz val="10"/>
        <color theme="1"/>
        <rFont val="ＭＳ Ｐ明朝"/>
        <family val="1"/>
        <charset val="128"/>
      </rPr>
      <t>基本的にｻﾌﾞｺﾝ業務に大きな遅れは無い。ｻﾌﾞｺﾝ契約・実施手続きの煩雑さや、ｺﾝｻﾙﾀﾝﾄが11省に散在するｻﾌﾞｺﾝ業務の監理を行う手間を考慮すると、順調な進捗と言える。
植林活動やｲﾝﾌﾗ建設の適期はそれぞれ雨季と乾季である。植林・建設適期を逸しないため、業者には非常に厳しいｽｹｼﾞｭｰﾙで発注しているが、厳しいｽｹｼﾞｭｰﾙに合わせて終了させるのは至難の業である。</t>
    </r>
    <rPh sb="1" eb="3">
      <t>ホソク</t>
    </rPh>
    <rPh sb="3" eb="5">
      <t>セツメイ</t>
    </rPh>
    <rPh sb="7" eb="10">
      <t>キホンテキ</t>
    </rPh>
    <rPh sb="16" eb="18">
      <t>ギョウム</t>
    </rPh>
    <rPh sb="19" eb="20">
      <t>オオ</t>
    </rPh>
    <rPh sb="22" eb="23">
      <t>オク</t>
    </rPh>
    <rPh sb="25" eb="26">
      <t>ナ</t>
    </rPh>
    <rPh sb="33" eb="35">
      <t>ケイヤク</t>
    </rPh>
    <rPh sb="36" eb="38">
      <t>ジッシ</t>
    </rPh>
    <rPh sb="38" eb="40">
      <t>テツヅ</t>
    </rPh>
    <rPh sb="42" eb="44">
      <t>ハンザツ</t>
    </rPh>
    <rPh sb="59" eb="61">
      <t>サンザイ</t>
    </rPh>
    <rPh sb="71" eb="73">
      <t>カンリ</t>
    </rPh>
    <rPh sb="74" eb="75">
      <t>オコナ</t>
    </rPh>
    <rPh sb="76" eb="78">
      <t>テマ</t>
    </rPh>
    <rPh sb="79" eb="81">
      <t>コウリョ</t>
    </rPh>
    <rPh sb="97" eb="99">
      <t>ショクリン</t>
    </rPh>
    <rPh sb="99" eb="101">
      <t>カツドウ</t>
    </rPh>
    <rPh sb="106" eb="108">
      <t>ケンセツ</t>
    </rPh>
    <rPh sb="125" eb="127">
      <t>ショクリン</t>
    </rPh>
    <rPh sb="128" eb="130">
      <t>ケンセツ</t>
    </rPh>
    <rPh sb="130" eb="132">
      <t>テッキ</t>
    </rPh>
    <rPh sb="133" eb="134">
      <t>イッ</t>
    </rPh>
    <rPh sb="140" eb="142">
      <t>ギョウシャ</t>
    </rPh>
    <rPh sb="144" eb="146">
      <t>ヒジョウ</t>
    </rPh>
    <rPh sb="147" eb="148">
      <t>キビ</t>
    </rPh>
    <rPh sb="158" eb="160">
      <t>ハッチュウ</t>
    </rPh>
    <rPh sb="166" eb="167">
      <t>キビ</t>
    </rPh>
    <rPh sb="181" eb="183">
      <t>シュウリョウ</t>
    </rPh>
    <rPh sb="188" eb="190">
      <t>シナン</t>
    </rPh>
    <rPh sb="191" eb="192">
      <t>ワザ</t>
    </rPh>
    <phoneticPr fontId="2"/>
  </si>
  <si>
    <r>
      <rPr>
        <b/>
        <sz val="10"/>
        <color rgb="FFFF0000"/>
        <rFont val="ＭＳ Ｐ明朝"/>
        <family val="1"/>
        <charset val="128"/>
      </rPr>
      <t>【問題点②】</t>
    </r>
    <r>
      <rPr>
        <sz val="10"/>
        <color theme="1"/>
        <rFont val="ＭＳ Ｐ明朝"/>
        <family val="1"/>
        <charset val="128"/>
      </rPr>
      <t>　左記のとおり、</t>
    </r>
    <r>
      <rPr>
        <sz val="10"/>
        <color theme="1"/>
        <rFont val="Times New Roman"/>
        <family val="1"/>
      </rPr>
      <t>2014</t>
    </r>
    <r>
      <rPr>
        <sz val="10"/>
        <color theme="1"/>
        <rFont val="ＭＳ Ｐ明朝"/>
        <family val="1"/>
        <charset val="128"/>
      </rPr>
      <t>年の目標は</t>
    </r>
    <r>
      <rPr>
        <sz val="10"/>
        <color theme="1"/>
        <rFont val="Times New Roman"/>
        <family val="1"/>
      </rPr>
      <t>MoD</t>
    </r>
    <r>
      <rPr>
        <sz val="10"/>
        <color theme="1"/>
        <rFont val="ＭＳ Ｐ明朝"/>
        <family val="1"/>
        <charset val="128"/>
      </rPr>
      <t>で示しているｵﾘｼﾞﾅﾙ目標よりも高くなっている。これは、昨年</t>
    </r>
    <r>
      <rPr>
        <sz val="10"/>
        <color theme="1"/>
        <rFont val="Times New Roman"/>
        <family val="1"/>
      </rPr>
      <t>CPMU</t>
    </r>
    <r>
      <rPr>
        <sz val="10"/>
        <color theme="1"/>
        <rFont val="ＭＳ Ｐ明朝"/>
        <family val="1"/>
        <charset val="128"/>
      </rPr>
      <t>が</t>
    </r>
    <r>
      <rPr>
        <sz val="10"/>
        <color theme="1"/>
        <rFont val="Times New Roman"/>
        <family val="1"/>
      </rPr>
      <t>MARD</t>
    </r>
    <r>
      <rPr>
        <sz val="10"/>
        <color theme="1"/>
        <rFont val="ＭＳ Ｐ明朝"/>
        <family val="1"/>
        <charset val="128"/>
      </rPr>
      <t>大臣から「ﾌﾟﾛｼﾞｪｸﾄ進捗のｽﾋﾟｰﾄﾞｱｯﾌﾟ」に関する強い要請を受け、</t>
    </r>
    <r>
      <rPr>
        <sz val="10"/>
        <color theme="1"/>
        <rFont val="Times New Roman"/>
        <family val="1"/>
      </rPr>
      <t>CPMU</t>
    </r>
    <r>
      <rPr>
        <sz val="10"/>
        <color theme="1"/>
        <rFont val="ＭＳ Ｐ明朝"/>
        <family val="1"/>
        <charset val="128"/>
      </rPr>
      <t>から</t>
    </r>
    <r>
      <rPr>
        <sz val="10"/>
        <color theme="1"/>
        <rFont val="Times New Roman"/>
        <family val="1"/>
      </rPr>
      <t>PPMU</t>
    </r>
    <r>
      <rPr>
        <sz val="10"/>
        <color theme="1"/>
        <rFont val="ＭＳ Ｐ明朝"/>
        <family val="1"/>
        <charset val="128"/>
      </rPr>
      <t xml:space="preserve">に対して強く迫った結果である。森林開発及びｲﾝﾌﾗの詳細設計の進捗を考慮すると、目標の大幅な未達が予想される。　
</t>
    </r>
    <rPh sb="7" eb="9">
      <t>サキ</t>
    </rPh>
    <rPh sb="20" eb="22">
      <t>モクヒョウ</t>
    </rPh>
    <rPh sb="38" eb="40">
      <t>モクヒョウ</t>
    </rPh>
    <rPh sb="55" eb="57">
      <t>サクネン</t>
    </rPh>
    <rPh sb="66" eb="68">
      <t>ダイジン</t>
    </rPh>
    <rPh sb="79" eb="81">
      <t>シンチョク</t>
    </rPh>
    <rPh sb="94" eb="95">
      <t>カン</t>
    </rPh>
    <rPh sb="97" eb="98">
      <t>ツヨ</t>
    </rPh>
    <rPh sb="99" eb="101">
      <t>ヨウセイ</t>
    </rPh>
    <rPh sb="102" eb="103">
      <t>ウ</t>
    </rPh>
    <rPh sb="116" eb="117">
      <t>タイ</t>
    </rPh>
    <rPh sb="130" eb="132">
      <t>シンリン</t>
    </rPh>
    <rPh sb="132" eb="134">
      <t>カイハツ</t>
    </rPh>
    <rPh sb="134" eb="135">
      <t>オヨ</t>
    </rPh>
    <rPh sb="158" eb="160">
      <t>オオハバ</t>
    </rPh>
    <rPh sb="161" eb="162">
      <t>ミ</t>
    </rPh>
    <rPh sb="162" eb="163">
      <t>タツ</t>
    </rPh>
    <rPh sb="164" eb="166">
      <t>ヨソウ</t>
    </rPh>
    <phoneticPr fontId="2"/>
  </si>
  <si>
    <r>
      <rPr>
        <b/>
        <sz val="10"/>
        <color rgb="FFFF0000"/>
        <rFont val="ＭＳ Ｐ明朝"/>
        <family val="1"/>
        <charset val="128"/>
      </rPr>
      <t>【補足説明】</t>
    </r>
    <r>
      <rPr>
        <sz val="10"/>
        <color rgb="FFFF0000"/>
        <rFont val="ＭＳ Ｐ明朝"/>
        <family val="1"/>
        <charset val="128"/>
      </rPr>
      <t>　</t>
    </r>
    <r>
      <rPr>
        <sz val="10"/>
        <color theme="1"/>
        <rFont val="ＭＳ Ｐ明朝"/>
        <family val="1"/>
        <charset val="128"/>
      </rPr>
      <t>植林およびｲﾝﾌﾗ建設の詳細計画・設計は、ｺﾝｻﾙﾀﾝﾄがｻﾌﾞｺﾝ業務として実施すしている。ｺﾝｻﾙﾀﾝﾄｻｰﾋﾞｽの開始が</t>
    </r>
    <r>
      <rPr>
        <sz val="10"/>
        <color theme="1"/>
        <rFont val="Times New Roman"/>
        <family val="1"/>
      </rPr>
      <t>MoD</t>
    </r>
    <r>
      <rPr>
        <sz val="10"/>
        <color theme="1"/>
        <rFont val="ＭＳ Ｐ明朝"/>
        <family val="1"/>
        <charset val="128"/>
      </rPr>
      <t>が示す予定よりも約</t>
    </r>
    <r>
      <rPr>
        <sz val="10"/>
        <color theme="1"/>
        <rFont val="Times New Roman"/>
        <family val="1"/>
      </rPr>
      <t>8</t>
    </r>
    <r>
      <rPr>
        <sz val="10"/>
        <color theme="1"/>
        <rFont val="ＭＳ Ｐ明朝"/>
        <family val="1"/>
        <charset val="128"/>
      </rPr>
      <t>カ月遅れたにも係らず、元々の年次目標よりも大きな目標を設定するのは無謀と言える。</t>
    </r>
    <rPh sb="1" eb="3">
      <t>ホソク</t>
    </rPh>
    <rPh sb="3" eb="5">
      <t>セツメイ</t>
    </rPh>
    <rPh sb="97" eb="99">
      <t>ネンジ</t>
    </rPh>
    <rPh sb="99" eb="101">
      <t>モクヒョウ</t>
    </rPh>
    <rPh sb="107" eb="109">
      <t>モクヒョウ</t>
    </rPh>
    <rPh sb="119" eb="120">
      <t>イ</t>
    </rPh>
    <phoneticPr fontId="2"/>
  </si>
  <si>
    <r>
      <rPr>
        <b/>
        <sz val="10"/>
        <color rgb="FFFF0000"/>
        <rFont val="ＭＳ Ｐ明朝"/>
        <family val="1"/>
        <charset val="128"/>
      </rPr>
      <t>【補足説明】</t>
    </r>
    <r>
      <rPr>
        <sz val="10"/>
        <color theme="1"/>
        <rFont val="ＭＳ Ｐ明朝"/>
        <family val="1"/>
        <charset val="128"/>
      </rPr>
      <t>　植林等森林開発活動は季節性が高く、</t>
    </r>
    <r>
      <rPr>
        <sz val="10"/>
        <color theme="1"/>
        <rFont val="Times New Roman"/>
        <family val="1"/>
      </rPr>
      <t>1</t>
    </r>
    <r>
      <rPr>
        <sz val="10"/>
        <color theme="1"/>
        <rFont val="ＭＳ Ｐ明朝"/>
        <family val="1"/>
        <charset val="128"/>
      </rPr>
      <t>－</t>
    </r>
    <r>
      <rPr>
        <sz val="10"/>
        <color theme="1"/>
        <rFont val="Times New Roman"/>
        <family val="1"/>
      </rPr>
      <t>2</t>
    </r>
    <r>
      <rPr>
        <sz val="10"/>
        <color theme="1"/>
        <rFont val="ＭＳ Ｐ明朝"/>
        <family val="1"/>
        <charset val="128"/>
      </rPr>
      <t>カ月の遅れが</t>
    </r>
    <r>
      <rPr>
        <sz val="10"/>
        <color theme="1"/>
        <rFont val="Times New Roman"/>
        <family val="1"/>
      </rPr>
      <t>1</t>
    </r>
    <r>
      <rPr>
        <sz val="10"/>
        <color theme="1"/>
        <rFont val="ＭＳ Ｐ明朝"/>
        <family val="1"/>
        <charset val="128"/>
      </rPr>
      <t>年の遅れに繋がることもある。また、住民参加型植林事業では土木業者が行うｲﾝﾌﾗ工事と異なり、重機や労働者の追加投入によって実施進捗促進は困難である。</t>
    </r>
    <rPh sb="1" eb="3">
      <t>ホソク</t>
    </rPh>
    <rPh sb="3" eb="5">
      <t>セツメイ</t>
    </rPh>
    <rPh sb="51" eb="53">
      <t>ジュウミン</t>
    </rPh>
    <rPh sb="53" eb="56">
      <t>サンカガタ</t>
    </rPh>
    <rPh sb="56" eb="58">
      <t>ショクリン</t>
    </rPh>
    <rPh sb="58" eb="60">
      <t>ジギョウ</t>
    </rPh>
    <rPh sb="80" eb="82">
      <t>ジュウキ</t>
    </rPh>
    <rPh sb="95" eb="97">
      <t>ジッシ</t>
    </rPh>
    <rPh sb="97" eb="99">
      <t>シンチョク</t>
    </rPh>
    <rPh sb="99" eb="101">
      <t>ソクシン</t>
    </rPh>
    <phoneticPr fontId="2"/>
  </si>
  <si>
    <t>PK-10</t>
    <phoneticPr fontId="2"/>
  </si>
  <si>
    <r>
      <t>Vinamarine/MOT</t>
    </r>
    <r>
      <rPr>
        <sz val="10"/>
        <color theme="1"/>
        <rFont val="ＭＳ Ｐ明朝"/>
        <family val="1"/>
        <charset val="128"/>
      </rPr>
      <t>あて支払催促を継続。</t>
    </r>
    <rPh sb="16" eb="18">
      <t>シハラ</t>
    </rPh>
    <rPh sb="18" eb="20">
      <t>サイソク</t>
    </rPh>
    <rPh sb="21" eb="23">
      <t>ケイゾク</t>
    </rPh>
    <phoneticPr fontId="2"/>
  </si>
  <si>
    <r>
      <rPr>
        <sz val="10"/>
        <color theme="1"/>
        <rFont val="ＭＳ Ｐ明朝"/>
        <family val="1"/>
        <charset val="128"/>
      </rPr>
      <t>ｺﾝｻﾙﾀﾝﾄへの支払促進に関し、</t>
    </r>
    <r>
      <rPr>
        <sz val="10"/>
        <color theme="1"/>
        <rFont val="Times New Roman"/>
        <family val="1"/>
      </rPr>
      <t>JICA</t>
    </r>
    <r>
      <rPr>
        <sz val="10"/>
        <color theme="1"/>
        <rFont val="ＭＳ Ｐ明朝"/>
        <family val="1"/>
        <charset val="128"/>
      </rPr>
      <t>からも</t>
    </r>
    <r>
      <rPr>
        <sz val="10"/>
        <color theme="1"/>
        <rFont val="Times New Roman"/>
        <family val="1"/>
      </rPr>
      <t>Vinamarine/MOT</t>
    </r>
    <r>
      <rPr>
        <sz val="10"/>
        <color theme="1"/>
        <rFont val="ＭＳ Ｐ明朝"/>
        <family val="1"/>
        <charset val="128"/>
      </rPr>
      <t>に対して催促頂くことを要望。</t>
    </r>
    <rPh sb="9" eb="11">
      <t>シハラ</t>
    </rPh>
    <rPh sb="11" eb="13">
      <t>ソクシン</t>
    </rPh>
    <rPh sb="14" eb="15">
      <t>カン</t>
    </rPh>
    <rPh sb="39" eb="40">
      <t>タイ</t>
    </rPh>
    <rPh sb="42" eb="44">
      <t>サイソク</t>
    </rPh>
    <rPh sb="44" eb="45">
      <t>イタダ</t>
    </rPh>
    <rPh sb="49" eb="51">
      <t>ヨウボウ</t>
    </rPh>
    <phoneticPr fontId="2"/>
  </si>
  <si>
    <r>
      <rPr>
        <b/>
        <sz val="10"/>
        <color rgb="FFFF0000"/>
        <rFont val="ＭＳ Ｐ明朝"/>
        <family val="1"/>
        <charset val="128"/>
      </rPr>
      <t>【売掛金未回収】</t>
    </r>
    <r>
      <rPr>
        <sz val="10"/>
        <color theme="1"/>
        <rFont val="Times New Roman"/>
        <family val="1"/>
      </rPr>
      <t>2013</t>
    </r>
    <r>
      <rPr>
        <sz val="10"/>
        <color theme="1"/>
        <rFont val="ＭＳ Ｐ明朝"/>
        <family val="1"/>
        <charset val="128"/>
      </rPr>
      <t>年</t>
    </r>
    <r>
      <rPr>
        <sz val="10"/>
        <color theme="1"/>
        <rFont val="Times New Roman"/>
        <family val="1"/>
      </rPr>
      <t>5</t>
    </r>
    <r>
      <rPr>
        <sz val="10"/>
        <color theme="1"/>
        <rFont val="ＭＳ Ｐ明朝"/>
        <family val="1"/>
        <charset val="128"/>
      </rPr>
      <t>月分からの支払を受けていない。</t>
    </r>
    <rPh sb="12" eb="13">
      <t>ネン</t>
    </rPh>
    <rPh sb="14" eb="15">
      <t>ツキ</t>
    </rPh>
    <rPh sb="15" eb="16">
      <t>ブン</t>
    </rPh>
    <rPh sb="19" eb="21">
      <t>シハラ</t>
    </rPh>
    <rPh sb="22" eb="23">
      <t>ウ</t>
    </rPh>
    <phoneticPr fontId="2"/>
  </si>
  <si>
    <r>
      <rPr>
        <sz val="10"/>
        <rFont val="ＭＳ Ｐ明朝"/>
        <family val="1"/>
        <charset val="128"/>
      </rPr>
      <t>今後も継続的安全ﾊﾟﾄﾛｰﾙを実施し､</t>
    </r>
    <r>
      <rPr>
        <sz val="10"/>
        <rFont val="Times New Roman"/>
        <family val="1"/>
      </rPr>
      <t>Co238</t>
    </r>
    <r>
      <rPr>
        <sz val="10"/>
        <rFont val="ＭＳ Ｐ明朝"/>
        <family val="1"/>
        <charset val="128"/>
      </rPr>
      <t>､ｺﾝﾄﾗｸﾀｰへ改善を要求する。</t>
    </r>
    <r>
      <rPr>
        <sz val="10"/>
        <rFont val="Times New Roman"/>
        <family val="1"/>
      </rPr>
      <t>JICA</t>
    </r>
    <r>
      <rPr>
        <sz val="10"/>
        <rFont val="ＭＳ Ｐ明朝"/>
        <family val="1"/>
        <charset val="128"/>
      </rPr>
      <t>と協調して</t>
    </r>
    <r>
      <rPr>
        <sz val="10"/>
        <rFont val="Times New Roman"/>
        <family val="1"/>
      </rPr>
      <t>PMU2</t>
    </r>
    <r>
      <rPr>
        <sz val="10"/>
        <rFont val="ＭＳ Ｐ明朝"/>
        <family val="1"/>
        <charset val="128"/>
      </rPr>
      <t>および</t>
    </r>
    <r>
      <rPr>
        <sz val="10"/>
        <rFont val="Times New Roman"/>
        <family val="1"/>
      </rPr>
      <t>Co238</t>
    </r>
    <r>
      <rPr>
        <sz val="10"/>
        <rFont val="ＭＳ Ｐ明朝"/>
        <family val="1"/>
        <charset val="128"/>
      </rPr>
      <t>へ安全対応を依頼する。</t>
    </r>
    <rPh sb="3" eb="5">
      <t>ケイゾク</t>
    </rPh>
    <phoneticPr fontId="2"/>
  </si>
  <si>
    <r>
      <rPr>
        <b/>
        <sz val="10"/>
        <color rgb="FFFF0000"/>
        <rFont val="ＭＳ Ｐ明朝"/>
        <family val="1"/>
        <charset val="128"/>
      </rPr>
      <t>【土地収用遅れによる工事遅延】</t>
    </r>
    <r>
      <rPr>
        <sz val="10"/>
        <rFont val="Times New Roman"/>
        <family val="1"/>
      </rPr>
      <t xml:space="preserve"> PK1B: Flyover6</t>
    </r>
    <r>
      <rPr>
        <sz val="10"/>
        <rFont val="ＭＳ Ｐ明朝"/>
        <family val="1"/>
        <charset val="128"/>
      </rPr>
      <t>の取付道路、および側道で用地問題発生し工事中断。</t>
    </r>
    <r>
      <rPr>
        <sz val="10"/>
        <rFont val="Times New Roman"/>
        <family val="1"/>
      </rPr>
      <t xml:space="preserve">PK2: </t>
    </r>
    <r>
      <rPr>
        <sz val="10"/>
        <rFont val="ＭＳ Ｐ明朝"/>
        <family val="1"/>
        <charset val="128"/>
      </rPr>
      <t>側道（本線に沿った農道）および</t>
    </r>
    <r>
      <rPr>
        <sz val="10"/>
        <rFont val="Times New Roman"/>
        <family val="1"/>
      </rPr>
      <t>Yen Binh IC</t>
    </r>
    <r>
      <rPr>
        <sz val="10"/>
        <rFont val="ＭＳ Ｐ明朝"/>
        <family val="1"/>
        <charset val="128"/>
      </rPr>
      <t>の</t>
    </r>
    <r>
      <rPr>
        <sz val="10"/>
        <rFont val="Times New Roman"/>
        <family val="1"/>
      </rPr>
      <t>Ramp</t>
    </r>
    <r>
      <rPr>
        <sz val="10"/>
        <rFont val="ＭＳ Ｐ明朝"/>
        <family val="1"/>
        <charset val="128"/>
      </rPr>
      <t>橋ｱﾌﾟﾛｰﾁ用地が未解決。詳細は添付参照</t>
    </r>
    <rPh sb="1" eb="3">
      <t>トチ</t>
    </rPh>
    <rPh sb="11" eb="12">
      <t>コト</t>
    </rPh>
    <rPh sb="12" eb="14">
      <t>チエン</t>
    </rPh>
    <rPh sb="39" eb="40">
      <t>ソク</t>
    </rPh>
    <rPh sb="40" eb="41">
      <t>ドウ</t>
    </rPh>
    <rPh sb="59" eb="60">
      <t>ソク</t>
    </rPh>
    <rPh sb="60" eb="61">
      <t>ドウ</t>
    </rPh>
    <rPh sb="62" eb="64">
      <t>ホンセン</t>
    </rPh>
    <rPh sb="65" eb="66">
      <t>ソ</t>
    </rPh>
    <rPh sb="68" eb="70">
      <t>ノウドウ</t>
    </rPh>
    <rPh sb="104" eb="106">
      <t>ショウサイ</t>
    </rPh>
    <rPh sb="107" eb="109">
      <t>テンプ</t>
    </rPh>
    <rPh sb="109" eb="111">
      <t>サンショウ</t>
    </rPh>
    <phoneticPr fontId="2"/>
  </si>
  <si>
    <r>
      <t>未解決用地は施主</t>
    </r>
    <r>
      <rPr>
        <sz val="10"/>
        <rFont val="Times New Roman"/>
        <family val="1"/>
      </rPr>
      <t>(PMU2)</t>
    </r>
    <r>
      <rPr>
        <sz val="10"/>
        <rFont val="ＭＳ Ｐ明朝"/>
        <family val="1"/>
        <charset val="128"/>
      </rPr>
      <t>が地元政府</t>
    </r>
    <r>
      <rPr>
        <sz val="10"/>
        <rFont val="Times New Roman"/>
        <family val="1"/>
      </rPr>
      <t>(</t>
    </r>
    <r>
      <rPr>
        <sz val="10"/>
        <rFont val="ＭＳ Ｐ明朝"/>
        <family val="1"/>
        <charset val="128"/>
      </rPr>
      <t>人民委員会</t>
    </r>
    <r>
      <rPr>
        <sz val="10"/>
        <rFont val="Times New Roman"/>
        <family val="1"/>
      </rPr>
      <t>)</t>
    </r>
    <r>
      <rPr>
        <sz val="10"/>
        <rFont val="ＭＳ Ｐ明朝"/>
        <family val="1"/>
        <charset val="128"/>
      </rPr>
      <t>と協議し用地取得を対応中だが、なかなか合意に至らず。引き続き催促していく。</t>
    </r>
    <rPh sb="0" eb="3">
      <t>ミカイケツ</t>
    </rPh>
    <rPh sb="3" eb="5">
      <t>ヨウチ</t>
    </rPh>
    <rPh sb="6" eb="8">
      <t>セシュ</t>
    </rPh>
    <rPh sb="15" eb="17">
      <t>ジモト</t>
    </rPh>
    <rPh sb="17" eb="19">
      <t>セイフ</t>
    </rPh>
    <rPh sb="20" eb="22">
      <t>ジンミン</t>
    </rPh>
    <rPh sb="22" eb="25">
      <t>イインカイ</t>
    </rPh>
    <rPh sb="27" eb="29">
      <t>キョウギ</t>
    </rPh>
    <rPh sb="30" eb="32">
      <t>ヨウチ</t>
    </rPh>
    <rPh sb="32" eb="34">
      <t>シュトク</t>
    </rPh>
    <rPh sb="35" eb="37">
      <t>タイオウ</t>
    </rPh>
    <rPh sb="37" eb="38">
      <t>チュウ</t>
    </rPh>
    <rPh sb="45" eb="47">
      <t>ゴウイ</t>
    </rPh>
    <rPh sb="48" eb="49">
      <t>イタ</t>
    </rPh>
    <rPh sb="52" eb="53">
      <t>ヒ</t>
    </rPh>
    <rPh sb="54" eb="55">
      <t>ツヅ</t>
    </rPh>
    <rPh sb="56" eb="58">
      <t>サイソク</t>
    </rPh>
    <phoneticPr fontId="2"/>
  </si>
  <si>
    <r>
      <rPr>
        <b/>
        <sz val="10"/>
        <color rgb="FFFF0000"/>
        <rFont val="ＭＳ Ｐ明朝"/>
        <family val="1"/>
        <charset val="128"/>
      </rPr>
      <t>【</t>
    </r>
    <r>
      <rPr>
        <b/>
        <sz val="10"/>
        <color rgb="FFFF0000"/>
        <rFont val="ＭＳ Ｐ明朝"/>
        <family val="1"/>
        <charset val="128"/>
      </rPr>
      <t>土地取得遅延による工事の遅れ】</t>
    </r>
    <r>
      <rPr>
        <sz val="10"/>
        <rFont val="Times New Roman"/>
        <family val="1"/>
      </rPr>
      <t xml:space="preserve"> </t>
    </r>
    <r>
      <rPr>
        <sz val="10"/>
        <rFont val="ＭＳ Ｐ明朝"/>
        <family val="1"/>
        <charset val="128"/>
      </rPr>
      <t>客先の土地取得遅延と建設業者の施工管理能力不足により、工事が大幅に遅れローン期限内（</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 xml:space="preserve">月）に完了しない恐れ。
</t>
    </r>
    <r>
      <rPr>
        <sz val="10"/>
        <rFont val="Times New Roman"/>
        <family val="1"/>
      </rPr>
      <t/>
    </r>
    <rPh sb="1" eb="3">
      <t>トチ</t>
    </rPh>
    <rPh sb="3" eb="5">
      <t>シュトク</t>
    </rPh>
    <rPh sb="5" eb="7">
      <t>チエン</t>
    </rPh>
    <rPh sb="17" eb="19">
      <t>キャクサキ</t>
    </rPh>
    <phoneticPr fontId="2"/>
  </si>
  <si>
    <r>
      <rPr>
        <b/>
        <sz val="10"/>
        <color rgb="FFFF0000"/>
        <rFont val="ＭＳ Ｐ明朝"/>
        <family val="1"/>
        <charset val="128"/>
      </rPr>
      <t>【</t>
    </r>
    <r>
      <rPr>
        <b/>
        <sz val="10"/>
        <color rgb="FFFF0000"/>
        <rFont val="ＭＳ Ｐ明朝"/>
        <family val="1"/>
        <charset val="128"/>
      </rPr>
      <t>汚水処理場建設</t>
    </r>
    <r>
      <rPr>
        <b/>
        <sz val="10"/>
        <color rgb="FFFF0000"/>
        <rFont val="Times New Roman"/>
        <family val="1"/>
      </rPr>
      <t>/</t>
    </r>
    <r>
      <rPr>
        <b/>
        <sz val="10"/>
        <color rgb="FFFF0000"/>
        <rFont val="ＭＳ Ｐ明朝"/>
        <family val="1"/>
        <charset val="128"/>
      </rPr>
      <t>安全対策】</t>
    </r>
    <r>
      <rPr>
        <b/>
        <sz val="10"/>
        <rFont val="Times New Roman"/>
        <family val="1"/>
      </rPr>
      <t xml:space="preserve"> </t>
    </r>
    <r>
      <rPr>
        <sz val="10"/>
        <rFont val="Times New Roman"/>
        <family val="1"/>
      </rPr>
      <t xml:space="preserve">CP8 </t>
    </r>
    <r>
      <rPr>
        <sz val="10"/>
        <rFont val="ＭＳ Ｐ明朝"/>
        <family val="1"/>
        <charset val="128"/>
      </rPr>
      <t>汚水処理場は</t>
    </r>
    <r>
      <rPr>
        <sz val="10"/>
        <rFont val="Times New Roman"/>
        <family val="1"/>
      </rPr>
      <t>13m</t>
    </r>
    <r>
      <rPr>
        <sz val="10"/>
        <rFont val="ＭＳ Ｐ明朝"/>
        <family val="1"/>
        <charset val="128"/>
      </rPr>
      <t>程度の深い掘削となるため、十分な安全対策をとる必要がある。</t>
    </r>
    <r>
      <rPr>
        <sz val="10"/>
        <rFont val="Times New Roman"/>
        <family val="1"/>
      </rPr>
      <t/>
    </r>
    <rPh sb="9" eb="11">
      <t>アンゼン</t>
    </rPh>
    <rPh sb="11" eb="13">
      <t>タイサク</t>
    </rPh>
    <rPh sb="41" eb="43">
      <t>ジュウブン</t>
    </rPh>
    <rPh sb="44" eb="46">
      <t>アンゼン</t>
    </rPh>
    <rPh sb="46" eb="48">
      <t>タイサク</t>
    </rPh>
    <rPh sb="51" eb="53">
      <t>ヒツヨウ</t>
    </rPh>
    <phoneticPr fontId="2"/>
  </si>
  <si>
    <r>
      <rPr>
        <sz val="10"/>
        <color theme="1"/>
        <rFont val="ＭＳ Ｐ明朝"/>
        <family val="1"/>
        <charset val="128"/>
      </rPr>
      <t>①土地取得に関し、引続き</t>
    </r>
    <r>
      <rPr>
        <sz val="10"/>
        <color theme="1"/>
        <rFont val="Times New Roman"/>
        <family val="1"/>
      </rPr>
      <t>PMU</t>
    </r>
    <r>
      <rPr>
        <sz val="10"/>
        <color theme="1"/>
        <rFont val="ＭＳ Ｐ明朝"/>
        <family val="1"/>
        <charset val="128"/>
      </rPr>
      <t>へ確認を行う、②引続き業者へﾚﾀｰにより工事促進、及び工事詳細工程表の提出を促す。</t>
    </r>
    <r>
      <rPr>
        <sz val="10"/>
        <color theme="1"/>
        <rFont val="Times New Roman"/>
        <family val="1"/>
      </rPr>
      <t>PMU</t>
    </r>
    <r>
      <rPr>
        <sz val="10"/>
        <color theme="1"/>
        <rFont val="ＭＳ Ｐ明朝"/>
        <family val="1"/>
        <charset val="128"/>
      </rPr>
      <t>の一部工事接収に関しては、業者の工事促進策早期決定及び</t>
    </r>
    <r>
      <rPr>
        <sz val="10"/>
        <color theme="1"/>
        <rFont val="Times New Roman"/>
        <family val="1"/>
      </rPr>
      <t>PMU</t>
    </r>
    <r>
      <rPr>
        <sz val="10"/>
        <color theme="1"/>
        <rFont val="ＭＳ Ｐ明朝"/>
        <family val="1"/>
        <charset val="128"/>
      </rPr>
      <t>と業者の話合いを促す。</t>
    </r>
    <rPh sb="40" eb="41">
      <t>オヨ</t>
    </rPh>
    <rPh sb="84" eb="85">
      <t>オヨ</t>
    </rPh>
    <phoneticPr fontId="2"/>
  </si>
  <si>
    <r>
      <rPr>
        <b/>
        <sz val="10"/>
        <color rgb="FFFF0000"/>
        <rFont val="ＭＳ Ｐ明朝"/>
        <family val="1"/>
        <charset val="128"/>
      </rPr>
      <t>【</t>
    </r>
    <r>
      <rPr>
        <b/>
        <sz val="10"/>
        <color rgb="FFFF0000"/>
        <rFont val="Times New Roman"/>
        <family val="1"/>
      </rPr>
      <t>CP-1</t>
    </r>
    <r>
      <rPr>
        <b/>
        <sz val="10"/>
        <color rgb="FFFF0000"/>
        <rFont val="ＭＳ Ｐ明朝"/>
        <family val="1"/>
        <charset val="128"/>
      </rPr>
      <t>】</t>
    </r>
    <r>
      <rPr>
        <sz val="10"/>
        <color theme="1"/>
        <rFont val="ＭＳ Ｐ明朝"/>
        <family val="1"/>
        <charset val="128"/>
      </rPr>
      <t>①土地取得状況：</t>
    </r>
    <r>
      <rPr>
        <sz val="10"/>
        <color theme="1"/>
        <rFont val="Times New Roman"/>
        <family val="1"/>
      </rPr>
      <t>4</t>
    </r>
    <r>
      <rPr>
        <sz val="10"/>
        <color theme="1"/>
        <rFont val="ＭＳ Ｐ明朝"/>
        <family val="1"/>
        <charset val="128"/>
      </rPr>
      <t>月末現在</t>
    </r>
    <r>
      <rPr>
        <sz val="10"/>
        <color theme="1"/>
        <rFont val="Times New Roman"/>
        <family val="1"/>
      </rPr>
      <t>90%</t>
    </r>
    <r>
      <rPr>
        <sz val="10"/>
        <color theme="1"/>
        <rFont val="ＭＳ Ｐ明朝"/>
        <family val="1"/>
        <charset val="128"/>
      </rPr>
      <t>、②</t>
    </r>
    <r>
      <rPr>
        <sz val="10"/>
        <color theme="1"/>
        <rFont val="Times New Roman"/>
        <family val="1"/>
      </rPr>
      <t>2</t>
    </r>
    <r>
      <rPr>
        <sz val="10"/>
        <color theme="1"/>
        <rFont val="ＭＳ Ｐ明朝"/>
        <family val="1"/>
        <charset val="128"/>
      </rPr>
      <t>月</t>
    </r>
    <r>
      <rPr>
        <sz val="10"/>
        <color theme="1"/>
        <rFont val="Times New Roman"/>
        <family val="1"/>
      </rPr>
      <t>21</t>
    </r>
    <r>
      <rPr>
        <sz val="10"/>
        <color theme="1"/>
        <rFont val="ＭＳ Ｐ明朝"/>
        <family val="1"/>
        <charset val="128"/>
      </rPr>
      <t>日に業者所長の交代を指示し</t>
    </r>
    <r>
      <rPr>
        <sz val="10"/>
        <color theme="1"/>
        <rFont val="Times New Roman"/>
        <family val="1"/>
      </rPr>
      <t>4</t>
    </r>
    <r>
      <rPr>
        <sz val="10"/>
        <color theme="1"/>
        <rFont val="ＭＳ Ｐ明朝"/>
        <family val="1"/>
        <charset val="128"/>
      </rPr>
      <t>月初めに新所長代理を承認したが、工事進捗の改善が見られないため、</t>
    </r>
    <r>
      <rPr>
        <sz val="10"/>
        <color theme="1"/>
        <rFont val="Times New Roman"/>
        <family val="1"/>
      </rPr>
      <t>PMU</t>
    </r>
    <r>
      <rPr>
        <sz val="10"/>
        <color theme="1"/>
        <rFont val="ＭＳ Ｐ明朝"/>
        <family val="1"/>
        <charset val="128"/>
      </rPr>
      <t>は工事の内</t>
    </r>
    <r>
      <rPr>
        <sz val="10"/>
        <color theme="1"/>
        <rFont val="Times New Roman"/>
        <family val="1"/>
      </rPr>
      <t>Block 7</t>
    </r>
    <r>
      <rPr>
        <sz val="10"/>
        <color theme="1"/>
        <rFont val="ＭＳ Ｐ明朝"/>
        <family val="1"/>
        <charset val="128"/>
      </rPr>
      <t>の接収を検討中。</t>
    </r>
    <phoneticPr fontId="2"/>
  </si>
  <si>
    <t>2014/5-2016/5</t>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</si>
  <si>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color theme="1"/>
        <rFont val="ＭＳ Ｐ明朝"/>
        <family val="1"/>
        <charset val="128"/>
      </rPr>
      <t>排水管国道横断個所（</t>
    </r>
    <r>
      <rPr>
        <sz val="10"/>
        <color theme="1"/>
        <rFont val="Times New Roman"/>
        <family val="1"/>
      </rPr>
      <t>6</t>
    </r>
    <r>
      <rPr>
        <sz val="10"/>
        <color theme="1"/>
        <rFont val="ＭＳ Ｐ明朝"/>
        <family val="1"/>
        <charset val="128"/>
      </rPr>
      <t>カ所）に対する道路使用許可の遅れ、処理場の追加機器の発注遅れ（現在、人民委員会チェック中）により遅れが生じている。</t>
    </r>
    <phoneticPr fontId="2"/>
  </si>
  <si>
    <r>
      <rPr>
        <sz val="10"/>
        <color theme="1"/>
        <rFont val="ＭＳ Ｐ明朝"/>
        <family val="1"/>
        <charset val="128"/>
      </rPr>
      <t>引続き</t>
    </r>
    <r>
      <rPr>
        <sz val="10"/>
        <color theme="1"/>
        <rFont val="Times New Roman"/>
        <family val="1"/>
      </rPr>
      <t>PMU/</t>
    </r>
    <r>
      <rPr>
        <sz val="10"/>
        <color theme="1"/>
        <rFont val="ＭＳ Ｐ明朝"/>
        <family val="1"/>
        <charset val="128"/>
      </rPr>
      <t>業者と共に、国道横断個所の道路使用許可早期入手に努める。</t>
    </r>
    <r>
      <rPr>
        <sz val="10"/>
        <color theme="1"/>
        <rFont val="Times New Roman"/>
        <family val="1"/>
      </rPr>
      <t>PMU</t>
    </r>
    <r>
      <rPr>
        <sz val="10"/>
        <color theme="1"/>
        <rFont val="ＭＳ Ｐ明朝"/>
        <family val="1"/>
        <charset val="128"/>
      </rPr>
      <t>へ対し、追加機器の人民委員会承認を促す。</t>
    </r>
    <phoneticPr fontId="2"/>
  </si>
  <si>
    <r>
      <rPr>
        <b/>
        <sz val="10"/>
        <color rgb="FFFF0000"/>
        <rFont val="ＭＳ Ｐ明朝"/>
        <family val="1"/>
        <charset val="128"/>
      </rPr>
      <t>【</t>
    </r>
    <r>
      <rPr>
        <b/>
        <sz val="10"/>
        <color rgb="FFFF0000"/>
        <rFont val="Times New Roman"/>
        <family val="1"/>
      </rPr>
      <t>CP-6</t>
    </r>
    <r>
      <rPr>
        <b/>
        <sz val="10"/>
        <color rgb="FFFF0000"/>
        <rFont val="ＭＳ Ｐ明朝"/>
        <family val="1"/>
        <charset val="128"/>
      </rPr>
      <t>】</t>
    </r>
    <r>
      <rPr>
        <sz val="10"/>
        <color theme="1"/>
        <rFont val="ＭＳ Ｐ明朝"/>
        <family val="1"/>
        <charset val="128"/>
      </rPr>
      <t>電力需要の増加に伴う設計変更及び</t>
    </r>
    <r>
      <rPr>
        <sz val="10"/>
        <color theme="1"/>
        <rFont val="Times New Roman"/>
        <family val="1"/>
      </rPr>
      <t>PMU</t>
    </r>
    <r>
      <rPr>
        <sz val="10"/>
        <color theme="1"/>
        <rFont val="ＭＳ Ｐ明朝"/>
        <family val="1"/>
        <charset val="128"/>
      </rPr>
      <t>による設計変更承認手続き遅れと既存ラインとの接続に伴う電力会社による停電計画・実施の遅れが発生している。</t>
    </r>
    <rPh sb="20" eb="21">
      <t>オヨ</t>
    </rPh>
    <phoneticPr fontId="2"/>
  </si>
  <si>
    <r>
      <t>PMU</t>
    </r>
    <r>
      <rPr>
        <sz val="10"/>
        <color theme="1"/>
        <rFont val="ＭＳ Ｐ明朝"/>
        <family val="1"/>
        <charset val="128"/>
      </rPr>
      <t>による設計変更変更手続きの促進および電力会社による停電計画・実施の促進を行う。</t>
    </r>
    <phoneticPr fontId="2"/>
  </si>
  <si>
    <r>
      <rPr>
        <b/>
        <sz val="10"/>
        <color rgb="FFFF0000"/>
        <rFont val="ＭＳ Ｐ明朝"/>
        <family val="1"/>
        <charset val="128"/>
      </rPr>
      <t>【</t>
    </r>
    <r>
      <rPr>
        <b/>
        <sz val="10"/>
        <color rgb="FFFF0000"/>
        <rFont val="Times New Roman"/>
        <family val="1"/>
      </rPr>
      <t>CP-9</t>
    </r>
    <r>
      <rPr>
        <b/>
        <sz val="10"/>
        <color rgb="FFFF0000"/>
        <rFont val="ＭＳ Ｐ明朝"/>
        <family val="1"/>
        <charset val="128"/>
      </rPr>
      <t>】</t>
    </r>
    <r>
      <rPr>
        <sz val="10"/>
        <color theme="1"/>
        <rFont val="ＭＳ Ｐ明朝"/>
        <family val="1"/>
        <charset val="128"/>
      </rPr>
      <t>業者の資金不足から、業者より残工事の下請けによる施工申請があり、</t>
    </r>
    <r>
      <rPr>
        <sz val="10"/>
        <color theme="1"/>
        <rFont val="Times New Roman"/>
        <family val="1"/>
      </rPr>
      <t>PMU</t>
    </r>
    <r>
      <rPr>
        <sz val="10"/>
        <color theme="1"/>
        <rFont val="ＭＳ Ｐ明朝"/>
        <family val="1"/>
        <charset val="128"/>
      </rPr>
      <t>より人民委員会へ申請し承認待ちである。</t>
    </r>
    <phoneticPr fontId="2"/>
  </si>
  <si>
    <r>
      <t>PMU</t>
    </r>
    <r>
      <rPr>
        <sz val="10"/>
        <color theme="1"/>
        <rFont val="ＭＳ Ｐ明朝"/>
        <family val="1"/>
        <charset val="128"/>
      </rPr>
      <t>を通じ人民委員会の早期承認を促す。</t>
    </r>
    <phoneticPr fontId="2"/>
  </si>
  <si>
    <r>
      <rPr>
        <sz val="10"/>
        <color theme="1"/>
        <rFont val="ＭＳ Ｐ明朝"/>
        <family val="1"/>
        <charset val="128"/>
      </rPr>
      <t>引き続き</t>
    </r>
    <r>
      <rPr>
        <sz val="10"/>
        <color theme="1"/>
        <rFont val="Times New Roman"/>
        <family val="1"/>
      </rPr>
      <t>PMU</t>
    </r>
    <r>
      <rPr>
        <sz val="10"/>
        <color theme="1"/>
        <rFont val="ＭＳ Ｐ明朝"/>
        <family val="1"/>
        <charset val="128"/>
      </rPr>
      <t>とのネゴを促進し、</t>
    </r>
    <r>
      <rPr>
        <sz val="10"/>
        <color theme="1"/>
        <rFont val="Times New Roman"/>
        <family val="1"/>
      </rPr>
      <t>Addendum No.8</t>
    </r>
    <r>
      <rPr>
        <sz val="10"/>
        <color theme="1"/>
        <rFont val="ＭＳ Ｐ明朝"/>
        <family val="1"/>
        <charset val="128"/>
      </rPr>
      <t>の早期締結に努める。</t>
    </r>
    <phoneticPr fontId="2"/>
  </si>
  <si>
    <t>ﾋﾞﾝﾌｯｸ省投資環境改善</t>
    <phoneticPr fontId="2"/>
  </si>
  <si>
    <r>
      <rPr>
        <sz val="10"/>
        <color theme="1"/>
        <rFont val="ＭＳ Ｐ明朝"/>
        <family val="1"/>
        <charset val="128"/>
      </rPr>
      <t>今後の</t>
    </r>
    <r>
      <rPr>
        <sz val="10"/>
        <color theme="1"/>
        <rFont val="Times New Roman"/>
        <family val="1"/>
      </rPr>
      <t>PMU/</t>
    </r>
    <r>
      <rPr>
        <sz val="10"/>
        <color theme="1"/>
        <rFont val="ＭＳ Ｐ明朝"/>
        <family val="1"/>
        <charset val="128"/>
      </rPr>
      <t>幣社間協議､その後の人民委員会内の手続促進につき、</t>
    </r>
    <r>
      <rPr>
        <sz val="10"/>
        <color theme="1"/>
        <rFont val="Times New Roman"/>
        <family val="1"/>
      </rPr>
      <t>PMU</t>
    </r>
    <r>
      <rPr>
        <sz val="10"/>
        <color theme="1"/>
        <rFont val="ＭＳ Ｐ明朝"/>
        <family val="1"/>
        <charset val="128"/>
      </rPr>
      <t>・人民委員会への催促を要望。</t>
    </r>
    <phoneticPr fontId="2"/>
  </si>
  <si>
    <r>
      <rPr>
        <sz val="10"/>
        <color theme="1"/>
        <rFont val="ＭＳ Ｐ明朝"/>
        <family val="1"/>
        <charset val="128"/>
      </rPr>
      <t>引続き「土地取得」に関し、</t>
    </r>
    <r>
      <rPr>
        <sz val="10"/>
        <color theme="1"/>
        <rFont val="Times New Roman"/>
        <family val="1"/>
      </rPr>
      <t>PMU</t>
    </r>
    <r>
      <rPr>
        <sz val="10"/>
        <color theme="1"/>
        <rFont val="ＭＳ Ｐ明朝"/>
        <family val="1"/>
        <charset val="128"/>
      </rPr>
      <t>への催促を要望。</t>
    </r>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</si>
  <si>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color theme="1"/>
        <rFont val="ＭＳ Ｐ明朝"/>
        <family val="1"/>
        <charset val="128"/>
      </rPr>
      <t>道路使用許可遅延（国道横断）、用地引渡し遅延（チョー市場内）、施工業者事由による遅延</t>
    </r>
    <phoneticPr fontId="2"/>
  </si>
  <si>
    <r>
      <rPr>
        <sz val="10"/>
        <color theme="1"/>
        <rFont val="ＭＳ Ｐ明朝"/>
        <family val="1"/>
        <charset val="128"/>
      </rPr>
      <t>道路使用許可承認促進（</t>
    </r>
    <r>
      <rPr>
        <sz val="10"/>
        <color theme="1"/>
        <rFont val="Times New Roman"/>
        <family val="1"/>
      </rPr>
      <t>PMU</t>
    </r>
    <r>
      <rPr>
        <sz val="10"/>
        <color theme="1"/>
        <rFont val="ＭＳ Ｐ明朝"/>
        <family val="1"/>
        <charset val="128"/>
      </rPr>
      <t>支援要請</t>
    </r>
    <r>
      <rPr>
        <sz val="10"/>
        <color theme="1"/>
        <rFont val="Times New Roman"/>
        <family val="1"/>
      </rPr>
      <t>)</t>
    </r>
    <r>
      <rPr>
        <sz val="10"/>
        <color theme="1"/>
        <rFont val="ＭＳ Ｐ明朝"/>
        <family val="1"/>
        <charset val="128"/>
      </rPr>
      <t>、下請の追加投入</t>
    </r>
    <phoneticPr fontId="2"/>
  </si>
  <si>
    <t>土地取得の促進につき催促を要望</t>
    <rPh sb="0" eb="2">
      <t>トチ</t>
    </rPh>
    <rPh sb="2" eb="4">
      <t>シュトク</t>
    </rPh>
    <rPh sb="5" eb="7">
      <t>ソクシン</t>
    </rPh>
    <rPh sb="10" eb="12">
      <t>サイソク</t>
    </rPh>
    <rPh sb="13" eb="15">
      <t>ヨウボウ</t>
    </rPh>
    <phoneticPr fontId="2"/>
  </si>
  <si>
    <r>
      <rPr>
        <sz val="10"/>
        <color theme="1"/>
        <rFont val="ＭＳ Ｐ明朝"/>
        <family val="1"/>
        <charset val="128"/>
      </rPr>
      <t>土地取得促進の催促、設計変更</t>
    </r>
    <r>
      <rPr>
        <sz val="10"/>
        <color theme="1"/>
        <rFont val="Times New Roman"/>
        <family val="1"/>
      </rPr>
      <t>(</t>
    </r>
    <r>
      <rPr>
        <sz val="10"/>
        <color theme="1"/>
        <rFont val="ＭＳ Ｐ明朝"/>
        <family val="1"/>
        <charset val="128"/>
      </rPr>
      <t>ﾊﾞﾄﾝ水路＆ｶﾙﾊﾞｰﾄ、ﾋﾞﾝﾆｴﾝ調整池）による土地取得にかかる負担軽減案への支援を要望</t>
    </r>
    <rPh sb="0" eb="2">
      <t>トチ</t>
    </rPh>
    <rPh sb="2" eb="4">
      <t>シュトク</t>
    </rPh>
    <rPh sb="4" eb="6">
      <t>ソクシン</t>
    </rPh>
    <rPh sb="7" eb="9">
      <t>サイソク</t>
    </rPh>
    <rPh sb="42" eb="44">
      <t>トチ</t>
    </rPh>
    <rPh sb="44" eb="46">
      <t>シュトク</t>
    </rPh>
    <rPh sb="60" eb="62">
      <t>ヨウボウ</t>
    </rPh>
    <phoneticPr fontId="2"/>
  </si>
  <si>
    <r>
      <rPr>
        <b/>
        <sz val="10"/>
        <color rgb="FFFF0000"/>
        <rFont val="ＭＳ Ｐ明朝"/>
        <family val="1"/>
        <charset val="128"/>
      </rPr>
      <t>【</t>
    </r>
    <r>
      <rPr>
        <b/>
        <sz val="10"/>
        <color rgb="FFFF0000"/>
        <rFont val="Times New Roman"/>
        <family val="1"/>
      </rPr>
      <t>CPB</t>
    </r>
    <r>
      <rPr>
        <b/>
        <sz val="10"/>
        <color rgb="FFFF0000"/>
        <rFont val="ＭＳ Ｐ明朝"/>
        <family val="1"/>
        <charset val="128"/>
      </rPr>
      <t>】</t>
    </r>
    <r>
      <rPr>
        <sz val="10"/>
        <color theme="1"/>
        <rFont val="ＭＳ Ｐ明朝"/>
        <family val="1"/>
        <charset val="128"/>
      </rPr>
      <t>土地取得遅延</t>
    </r>
    <rPh sb="5" eb="7">
      <t>トチ</t>
    </rPh>
    <rPh sb="7" eb="9">
      <t>シュトク</t>
    </rPh>
    <phoneticPr fontId="2"/>
  </si>
  <si>
    <r>
      <rPr>
        <b/>
        <sz val="10"/>
        <color rgb="FFFF0000"/>
        <rFont val="ＭＳ Ｐ明朝"/>
        <family val="1"/>
        <charset val="128"/>
      </rPr>
      <t>【</t>
    </r>
    <r>
      <rPr>
        <b/>
        <sz val="10"/>
        <color rgb="FFFF0000"/>
        <rFont val="Times New Roman"/>
        <family val="1"/>
      </rPr>
      <t>CPA3</t>
    </r>
    <r>
      <rPr>
        <b/>
        <sz val="10"/>
        <color rgb="FFFF0000"/>
        <rFont val="ＭＳ Ｐ明朝"/>
        <family val="1"/>
        <charset val="128"/>
      </rPr>
      <t>】</t>
    </r>
    <r>
      <rPr>
        <sz val="10"/>
        <color theme="1"/>
        <rFont val="ＭＳ Ｐ明朝"/>
        <family val="1"/>
        <charset val="128"/>
      </rPr>
      <t>土地取得遅延（ﾁｮｰﾊﾝ、ｷｳｿﾝ、ﾗｸﾁｬｲ）、用地境界確定遅延（ｱﾝﾀﾞ）</t>
    </r>
    <rPh sb="6" eb="8">
      <t>トチ</t>
    </rPh>
    <rPh sb="8" eb="10">
      <t>シュトク</t>
    </rPh>
    <phoneticPr fontId="2"/>
  </si>
  <si>
    <r>
      <rPr>
        <b/>
        <sz val="10"/>
        <color rgb="FFFF0000"/>
        <rFont val="ＭＳ Ｐ明朝"/>
        <family val="1"/>
        <charset val="128"/>
      </rPr>
      <t>【</t>
    </r>
    <r>
      <rPr>
        <b/>
        <sz val="10"/>
        <color rgb="FFFF0000"/>
        <rFont val="Times New Roman"/>
        <family val="1"/>
      </rPr>
      <t>CPA4</t>
    </r>
    <r>
      <rPr>
        <b/>
        <sz val="10"/>
        <color rgb="FFFF0000"/>
        <rFont val="ＭＳ Ｐ明朝"/>
        <family val="1"/>
        <charset val="128"/>
      </rPr>
      <t>】</t>
    </r>
    <r>
      <rPr>
        <sz val="10"/>
        <color theme="1"/>
        <rFont val="ＭＳ Ｐ明朝"/>
        <family val="1"/>
        <charset val="128"/>
      </rPr>
      <t>土地取得遅延、</t>
    </r>
    <r>
      <rPr>
        <sz val="10"/>
        <color theme="1"/>
        <rFont val="Times New Roman"/>
        <family val="1"/>
      </rPr>
      <t>PMU</t>
    </r>
    <r>
      <rPr>
        <sz val="10"/>
        <color theme="1"/>
        <rFont val="ＭＳ Ｐ明朝"/>
        <family val="1"/>
        <charset val="128"/>
      </rPr>
      <t>のﾁｬｲﾚｶﾙﾊﾞｰﾄ設計変更対応決断遅延、施工業者事由による遅延</t>
    </r>
    <rPh sb="6" eb="8">
      <t>トチ</t>
    </rPh>
    <rPh sb="8" eb="10">
      <t>シュトク</t>
    </rPh>
    <phoneticPr fontId="2"/>
  </si>
  <si>
    <r>
      <t>PMU</t>
    </r>
    <r>
      <rPr>
        <sz val="10"/>
        <color theme="1"/>
        <rFont val="ＭＳ Ｐ明朝"/>
        <family val="1"/>
        <charset val="128"/>
      </rPr>
      <t>へのﾁｮｰﾊﾝﾎﾟﾝﾌﾟ場土地取得促進要請継続</t>
    </r>
    <rPh sb="16" eb="18">
      <t>トチ</t>
    </rPh>
    <rPh sb="18" eb="20">
      <t>シュトク</t>
    </rPh>
    <phoneticPr fontId="2"/>
  </si>
  <si>
    <r>
      <rPr>
        <sz val="10"/>
        <color theme="1"/>
        <rFont val="ＭＳ Ｐ明朝"/>
        <family val="1"/>
        <charset val="128"/>
      </rPr>
      <t>設計変更</t>
    </r>
    <r>
      <rPr>
        <sz val="10"/>
        <color theme="1"/>
        <rFont val="Times New Roman"/>
        <family val="1"/>
      </rPr>
      <t>(</t>
    </r>
    <r>
      <rPr>
        <sz val="10"/>
        <color theme="1"/>
        <rFont val="ＭＳ Ｐ明朝"/>
        <family val="1"/>
        <charset val="128"/>
      </rPr>
      <t>ﾊﾞﾄﾝ水路＆ｶﾙﾊﾞｰﾄ、ﾋﾞﾝﾆｴﾝ調整池）による土地取得負担軽減、土地取得ﾓﾆﾀﾘﾝｸﾞ、下請</t>
    </r>
    <r>
      <rPr>
        <sz val="10"/>
        <color theme="1"/>
        <rFont val="Times New Roman"/>
        <family val="1"/>
      </rPr>
      <t>/</t>
    </r>
    <r>
      <rPr>
        <sz val="10"/>
        <color theme="1"/>
        <rFont val="ＭＳ Ｐ明朝"/>
        <family val="1"/>
        <charset val="128"/>
      </rPr>
      <t>元請管理者交代、</t>
    </r>
    <r>
      <rPr>
        <sz val="10"/>
        <color theme="1"/>
        <rFont val="Times New Roman"/>
        <family val="1"/>
      </rPr>
      <t>PMU</t>
    </r>
    <r>
      <rPr>
        <sz val="10"/>
        <color theme="1"/>
        <rFont val="ＭＳ Ｐ明朝"/>
        <family val="1"/>
        <charset val="128"/>
      </rPr>
      <t>の決定ﾌﾟﾛｾｽ改善要求</t>
    </r>
    <rPh sb="32" eb="34">
      <t>トチ</t>
    </rPh>
    <rPh sb="34" eb="36">
      <t>シュトク</t>
    </rPh>
    <rPh sb="41" eb="43">
      <t>トチ</t>
    </rPh>
    <rPh sb="43" eb="45">
      <t>シュトク</t>
    </rPh>
    <phoneticPr fontId="2"/>
  </si>
  <si>
    <r>
      <rPr>
        <sz val="10"/>
        <color theme="1"/>
        <rFont val="ＭＳ Ｐ明朝"/>
        <family val="1"/>
        <charset val="128"/>
      </rPr>
      <t>業者（大成建設）に依頼して、対応可能な下請業者（</t>
    </r>
    <r>
      <rPr>
        <sz val="10"/>
        <color theme="1"/>
        <rFont val="Times New Roman"/>
        <family val="1"/>
      </rPr>
      <t>CIENCO4</t>
    </r>
    <r>
      <rPr>
        <sz val="10"/>
        <color theme="1"/>
        <rFont val="ＭＳ Ｐ明朝"/>
        <family val="1"/>
        <charset val="128"/>
      </rPr>
      <t>やﾀﾝﾛﾝ等）をあたり、施主に提案する。</t>
    </r>
    <phoneticPr fontId="2"/>
  </si>
  <si>
    <r>
      <rPr>
        <sz val="10"/>
        <color theme="1"/>
        <rFont val="ＭＳ Ｐ明朝"/>
        <family val="1"/>
        <charset val="128"/>
      </rPr>
      <t>②</t>
    </r>
    <r>
      <rPr>
        <sz val="10"/>
        <color theme="1"/>
        <rFont val="Times New Roman"/>
        <family val="1"/>
      </rPr>
      <t>IC3(Stage-2)</t>
    </r>
    <r>
      <rPr>
        <sz val="10"/>
        <color theme="1"/>
        <rFont val="ＭＳ Ｐ明朝"/>
        <family val="1"/>
        <charset val="128"/>
      </rPr>
      <t>の設計費用の一部約</t>
    </r>
    <r>
      <rPr>
        <sz val="10"/>
        <color theme="1"/>
        <rFont val="Times New Roman"/>
        <family val="1"/>
      </rPr>
      <t>5</t>
    </r>
    <r>
      <rPr>
        <sz val="10"/>
        <color theme="1"/>
        <rFont val="ＭＳ Ｐ明朝"/>
        <family val="1"/>
        <charset val="128"/>
      </rPr>
      <t>千万円</t>
    </r>
    <r>
      <rPr>
        <sz val="10"/>
        <color theme="1"/>
        <rFont val="Times New Roman"/>
        <family val="1"/>
      </rPr>
      <t>(Addendum No.13-2&amp;4)</t>
    </r>
    <r>
      <rPr>
        <sz val="10"/>
        <color theme="1"/>
        <rFont val="ＭＳ Ｐ明朝"/>
        <family val="1"/>
        <charset val="128"/>
      </rPr>
      <t>が未払いとなっている。既に請求書類は</t>
    </r>
    <r>
      <rPr>
        <sz val="10"/>
        <color theme="1"/>
        <rFont val="Times New Roman"/>
        <family val="1"/>
      </rPr>
      <t>MOF</t>
    </r>
    <r>
      <rPr>
        <sz val="10"/>
        <color theme="1"/>
        <rFont val="ＭＳ Ｐ明朝"/>
        <family val="1"/>
        <charset val="128"/>
      </rPr>
      <t>まで上がっているが、</t>
    </r>
    <r>
      <rPr>
        <sz val="10"/>
        <color theme="1"/>
        <rFont val="Times New Roman"/>
        <family val="1"/>
      </rPr>
      <t>MOF</t>
    </r>
    <r>
      <rPr>
        <sz val="10"/>
        <color theme="1"/>
        <rFont val="ＭＳ Ｐ明朝"/>
        <family val="1"/>
        <charset val="128"/>
      </rPr>
      <t>の</t>
    </r>
    <r>
      <rPr>
        <sz val="10"/>
        <color theme="1"/>
        <rFont val="Times New Roman"/>
        <family val="1"/>
      </rPr>
      <t>Clarification</t>
    </r>
    <r>
      <rPr>
        <sz val="10"/>
        <color theme="1"/>
        <rFont val="ＭＳ Ｐ明朝"/>
        <family val="1"/>
        <charset val="128"/>
      </rPr>
      <t>に対して</t>
    </r>
    <r>
      <rPr>
        <sz val="10"/>
        <color theme="1"/>
        <rFont val="Times New Roman"/>
        <family val="1"/>
      </rPr>
      <t>MOT</t>
    </r>
    <r>
      <rPr>
        <sz val="10"/>
        <color theme="1"/>
        <rFont val="ＭＳ Ｐ明朝"/>
        <family val="1"/>
        <charset val="128"/>
      </rPr>
      <t>側が未対応となっている。</t>
    </r>
    <phoneticPr fontId="2"/>
  </si>
  <si>
    <r>
      <rPr>
        <sz val="10"/>
        <color theme="1"/>
        <rFont val="ＭＳ Ｐ明朝"/>
        <family val="1"/>
        <charset val="128"/>
      </rPr>
      <t>②施主にて、</t>
    </r>
    <r>
      <rPr>
        <sz val="10"/>
        <color theme="1"/>
        <rFont val="Times New Roman"/>
        <family val="1"/>
      </rPr>
      <t>MOF</t>
    </r>
    <r>
      <rPr>
        <sz val="10"/>
        <color theme="1"/>
        <rFont val="ＭＳ Ｐ明朝"/>
        <family val="1"/>
        <charset val="128"/>
      </rPr>
      <t>への回答書ドラフトは作成済みであり、後は</t>
    </r>
    <r>
      <rPr>
        <sz val="10"/>
        <color theme="1"/>
        <rFont val="Times New Roman"/>
        <family val="1"/>
      </rPr>
      <t>MOT</t>
    </r>
    <r>
      <rPr>
        <sz val="10"/>
        <color theme="1"/>
        <rFont val="ＭＳ Ｐ明朝"/>
        <family val="1"/>
        <charset val="128"/>
      </rPr>
      <t>が発行するだけであるが、</t>
    </r>
    <r>
      <rPr>
        <sz val="10"/>
        <color theme="1"/>
        <rFont val="Times New Roman"/>
        <family val="1"/>
      </rPr>
      <t>MOT</t>
    </r>
    <r>
      <rPr>
        <sz val="10"/>
        <color theme="1"/>
        <rFont val="ＭＳ Ｐ明朝"/>
        <family val="1"/>
        <charset val="128"/>
      </rPr>
      <t>内で</t>
    </r>
    <r>
      <rPr>
        <sz val="10"/>
        <color theme="1"/>
        <rFont val="Times New Roman"/>
        <family val="1"/>
      </rPr>
      <t>DPI</t>
    </r>
    <r>
      <rPr>
        <sz val="10"/>
        <color theme="1"/>
        <rFont val="ＭＳ Ｐ明朝"/>
        <family val="1"/>
        <charset val="128"/>
      </rPr>
      <t>か</t>
    </r>
    <r>
      <rPr>
        <sz val="10"/>
        <color theme="1"/>
        <rFont val="Times New Roman"/>
        <family val="1"/>
      </rPr>
      <t>TCQM</t>
    </r>
    <r>
      <rPr>
        <sz val="10"/>
        <color theme="1"/>
        <rFont val="ＭＳ Ｐ明朝"/>
        <family val="1"/>
        <charset val="128"/>
      </rPr>
      <t>から出すかでもめている。</t>
    </r>
    <phoneticPr fontId="2"/>
  </si>
  <si>
    <r>
      <rPr>
        <sz val="10"/>
        <color theme="1"/>
        <rFont val="ＭＳ Ｐ明朝"/>
        <family val="1"/>
        <charset val="128"/>
      </rPr>
      <t>①一般ﾛｰﾝの建設ｶﾃｺﾞﾘｰ残余金を使用することで、</t>
    </r>
    <r>
      <rPr>
        <sz val="10"/>
        <color theme="1"/>
        <rFont val="Times New Roman"/>
        <family val="1"/>
      </rPr>
      <t>STEP</t>
    </r>
    <r>
      <rPr>
        <sz val="10"/>
        <color theme="1"/>
        <rFont val="ＭＳ Ｐ明朝"/>
        <family val="1"/>
        <charset val="128"/>
      </rPr>
      <t>ﾛｰﾝへｼﾌﾄせずにｺﾝｻﾙﾀﾝﾄ費用をｶﾊﾞｰできる見込みである。施主に対しては、一般ﾛｰﾝでｺﾝｻﾙﾀﾝﾄ費用を優先的に使用することを要請頂くことを要望（担当の織田様とは相談させて頂いております）。</t>
    </r>
    <rPh sb="107" eb="109">
      <t>ヨウボウ</t>
    </rPh>
    <phoneticPr fontId="2"/>
  </si>
  <si>
    <r>
      <rPr>
        <sz val="10"/>
        <color theme="1"/>
        <rFont val="ＭＳ Ｐ明朝"/>
        <family val="1"/>
        <charset val="128"/>
      </rPr>
      <t>①施主は不足分については</t>
    </r>
    <r>
      <rPr>
        <sz val="10"/>
        <color theme="1"/>
        <rFont val="Times New Roman"/>
        <family val="1"/>
      </rPr>
      <t>STEP</t>
    </r>
    <r>
      <rPr>
        <sz val="10"/>
        <color theme="1"/>
        <rFont val="ＭＳ Ｐ明朝"/>
        <family val="1"/>
        <charset val="128"/>
      </rPr>
      <t>ﾛｰﾝへのｼﾌﾄを考えている。</t>
    </r>
    <phoneticPr fontId="2"/>
  </si>
  <si>
    <r>
      <rPr>
        <b/>
        <sz val="10"/>
        <color rgb="FFFF0000"/>
        <rFont val="ＭＳ Ｐ明朝"/>
        <family val="1"/>
        <charset val="128"/>
      </rPr>
      <t>【ｺﾝｻﾙﾀﾝﾄ契約】</t>
    </r>
    <r>
      <rPr>
        <sz val="10"/>
        <color theme="1"/>
        <rFont val="ＭＳ Ｐ明朝"/>
        <family val="1"/>
        <charset val="128"/>
      </rPr>
      <t>①一般ﾛｰﾝのｺﾝｻﾙﾀﾝﾄｶﾃｺﾞﾘｰ予算が不足する。</t>
    </r>
    <phoneticPr fontId="2"/>
  </si>
  <si>
    <t>灌漑システム（ha）</t>
    <phoneticPr fontId="2"/>
  </si>
  <si>
    <t>60%/72%</t>
    <phoneticPr fontId="2"/>
  </si>
  <si>
    <t>12%/64%</t>
    <phoneticPr fontId="2"/>
  </si>
  <si>
    <t>1.7%/53%</t>
    <phoneticPr fontId="2"/>
  </si>
  <si>
    <t>6.3%/65%</t>
    <phoneticPr fontId="2"/>
  </si>
  <si>
    <r>
      <rPr>
        <b/>
        <sz val="10"/>
        <color rgb="FFFF0000"/>
        <rFont val="ＭＳ Ｐ明朝"/>
        <family val="1"/>
        <charset val="128"/>
      </rPr>
      <t>【売掛金未回収】</t>
    </r>
    <r>
      <rPr>
        <sz val="10"/>
        <rFont val="ＭＳ Ｐ明朝"/>
        <family val="1"/>
        <charset val="128"/>
      </rPr>
      <t>回収可能な項目は請求書を提出している。【</t>
    </r>
    <r>
      <rPr>
        <sz val="10"/>
        <rFont val="Times New Roman"/>
        <family val="1"/>
      </rPr>
      <t>DD</t>
    </r>
    <r>
      <rPr>
        <sz val="10"/>
        <rFont val="ＭＳ Ｐ明朝"/>
        <family val="1"/>
        <charset val="128"/>
      </rPr>
      <t>分】再委託業者分につき客先審査に時間を要している。【</t>
    </r>
    <r>
      <rPr>
        <sz val="10"/>
        <rFont val="Times New Roman"/>
        <family val="1"/>
      </rPr>
      <t>CS</t>
    </r>
    <r>
      <rPr>
        <sz val="10"/>
        <rFont val="ＭＳ Ｐ明朝"/>
        <family val="1"/>
        <charset val="128"/>
      </rPr>
      <t>分】</t>
    </r>
    <r>
      <rPr>
        <sz val="10"/>
        <rFont val="Times New Roman"/>
        <family val="1"/>
      </rPr>
      <t xml:space="preserve"> </t>
    </r>
    <r>
      <rPr>
        <sz val="10"/>
        <rFont val="ＭＳ Ｐ明朝"/>
        <family val="1"/>
        <charset val="128"/>
      </rPr>
      <t>客先による</t>
    </r>
    <r>
      <rPr>
        <sz val="10"/>
        <rFont val="Times New Roman"/>
        <family val="1"/>
      </rPr>
      <t>Monthly Statement</t>
    </r>
    <r>
      <rPr>
        <sz val="10"/>
        <rFont val="ＭＳ Ｐ明朝"/>
        <family val="1"/>
        <charset val="128"/>
      </rPr>
      <t>承認の遅れにより請求が滞る。継続催促。</t>
    </r>
    <rPh sb="1" eb="3">
      <t>ウリカケ</t>
    </rPh>
    <rPh sb="3" eb="4">
      <t>キン</t>
    </rPh>
    <rPh sb="97" eb="99">
      <t>ケイゾク</t>
    </rPh>
    <rPh sb="99" eb="101">
      <t>サイソク</t>
    </rPh>
    <phoneticPr fontId="2"/>
  </si>
  <si>
    <r>
      <rPr>
        <sz val="10"/>
        <rFont val="ＭＳ Ｐ明朝"/>
        <family val="1"/>
        <charset val="128"/>
      </rPr>
      <t>左記</t>
    </r>
    <r>
      <rPr>
        <sz val="10"/>
        <rFont val="Times New Roman"/>
        <family val="1"/>
      </rPr>
      <t xml:space="preserve"> </t>
    </r>
    <r>
      <rPr>
        <sz val="10"/>
        <rFont val="ＭＳ Ｐ明朝"/>
        <family val="1"/>
        <charset val="128"/>
      </rPr>
      <t>【土地取得の促進】、【ｺﾝｻﾙﾀﾝﾄへの支払促進】に関して、ﾊﾉｲ市との定例会議で</t>
    </r>
    <r>
      <rPr>
        <sz val="10"/>
        <rFont val="Times New Roman"/>
        <family val="1"/>
      </rPr>
      <t>JICA</t>
    </r>
    <r>
      <rPr>
        <sz val="10"/>
        <rFont val="ＭＳ Ｐ明朝"/>
        <family val="1"/>
        <charset val="128"/>
      </rPr>
      <t>から催促頂くことを要望。</t>
    </r>
    <rPh sb="0" eb="2">
      <t>サキ</t>
    </rPh>
    <rPh sb="6" eb="8">
      <t>シュトク</t>
    </rPh>
    <rPh sb="29" eb="30">
      <t>カン</t>
    </rPh>
    <rPh sb="50" eb="52">
      <t>サイソク</t>
    </rPh>
    <rPh sb="52" eb="53">
      <t>イタダ</t>
    </rPh>
    <rPh sb="57" eb="59">
      <t>ヨウボウ</t>
    </rPh>
    <phoneticPr fontId="2"/>
  </si>
  <si>
    <r>
      <rPr>
        <b/>
        <sz val="10"/>
        <color rgb="FFFF0000"/>
        <rFont val="ＭＳ Ｐ明朝"/>
        <family val="1"/>
        <charset val="128"/>
      </rPr>
      <t>【ｺﾝｻﾙﾀﾝﾄ追加契約】</t>
    </r>
    <r>
      <rPr>
        <sz val="10"/>
        <color theme="1"/>
        <rFont val="Times New Roman"/>
        <family val="1"/>
      </rPr>
      <t>Addendum No.8</t>
    </r>
    <r>
      <rPr>
        <sz val="10"/>
        <color theme="1"/>
        <rFont val="ＭＳ Ｐ明朝"/>
        <family val="1"/>
        <charset val="128"/>
      </rPr>
      <t>（</t>
    </r>
    <r>
      <rPr>
        <sz val="10"/>
        <color theme="1"/>
        <rFont val="Times New Roman"/>
        <family val="1"/>
      </rPr>
      <t>2013/10</t>
    </r>
    <r>
      <rPr>
        <sz val="10"/>
        <color theme="1"/>
        <rFont val="ＭＳ Ｐ明朝"/>
        <family val="1"/>
        <charset val="128"/>
      </rPr>
      <t>～</t>
    </r>
    <r>
      <rPr>
        <sz val="10"/>
        <color theme="1"/>
        <rFont val="Times New Roman"/>
        <family val="1"/>
      </rPr>
      <t>2015/12</t>
    </r>
    <r>
      <rPr>
        <sz val="10"/>
        <color theme="1"/>
        <rFont val="ＭＳ Ｐ明朝"/>
        <family val="1"/>
        <charset val="128"/>
      </rPr>
      <t>迄の費用）交渉を継続</t>
    </r>
    <r>
      <rPr>
        <sz val="10"/>
        <color theme="1"/>
        <rFont val="ＭＳ Ｐ明朝"/>
        <family val="1"/>
        <charset val="128"/>
      </rPr>
      <t>実施するも承認に至っていない。</t>
    </r>
    <rPh sb="8" eb="10">
      <t>ツイカ</t>
    </rPh>
    <rPh sb="10" eb="12">
      <t>ケイヤク</t>
    </rPh>
    <rPh sb="42" eb="43">
      <t>マデ</t>
    </rPh>
    <rPh sb="47" eb="49">
      <t>コウショウ</t>
    </rPh>
    <rPh sb="50" eb="52">
      <t>ケイゾク</t>
    </rPh>
    <rPh sb="60" eb="61">
      <t>イタ</t>
    </rPh>
    <phoneticPr fontId="2"/>
  </si>
  <si>
    <r>
      <rPr>
        <b/>
        <sz val="10"/>
        <color rgb="FFFF0000"/>
        <rFont val="ＭＳ Ｐ明朝"/>
        <family val="1"/>
        <charset val="128"/>
      </rPr>
      <t>【</t>
    </r>
    <r>
      <rPr>
        <b/>
        <sz val="10"/>
        <color rgb="FFFF0000"/>
        <rFont val="Times New Roman"/>
        <family val="1"/>
      </rPr>
      <t>CPA2</t>
    </r>
    <r>
      <rPr>
        <b/>
        <sz val="10"/>
        <color rgb="FFFF0000"/>
        <rFont val="ＭＳ Ｐ明朝"/>
        <family val="1"/>
        <charset val="128"/>
      </rPr>
      <t>】</t>
    </r>
    <r>
      <rPr>
        <sz val="10"/>
        <color theme="1"/>
        <rFont val="ＭＳ Ｐ明朝"/>
        <family val="1"/>
        <charset val="128"/>
      </rPr>
      <t>ｱﾝｷﾑﾊｲ水路土地取得遅延、施工業者事由による遅延（元請管理不備）、設計変更事前承諾遅延</t>
    </r>
    <rPh sb="14" eb="16">
      <t>トチ</t>
    </rPh>
    <rPh sb="16" eb="18">
      <t>シュトク</t>
    </rPh>
    <phoneticPr fontId="2"/>
  </si>
  <si>
    <t>設計変更による土地取得の負担軽減、下請及び元請管理者交代、元請管理指導強化</t>
    <rPh sb="7" eb="9">
      <t>トチ</t>
    </rPh>
    <rPh sb="9" eb="11">
      <t>シュトク</t>
    </rPh>
    <phoneticPr fontId="2"/>
  </si>
  <si>
    <r>
      <t>PMU</t>
    </r>
    <r>
      <rPr>
        <sz val="10"/>
        <color theme="1"/>
        <rFont val="ＭＳ Ｐ明朝"/>
        <family val="1"/>
        <charset val="128"/>
      </rPr>
      <t>による段階的土地取得実施要請、土地取得ﾓﾆﾀﾘﾝｸﾞ、業者（ｸﾝﾎ）による段階的な土地取得を前提とした施工計画、用地優先順位の提示。</t>
    </r>
    <rPh sb="9" eb="11">
      <t>トチ</t>
    </rPh>
    <rPh sb="11" eb="13">
      <t>シュトク</t>
    </rPh>
    <rPh sb="18" eb="20">
      <t>トチ</t>
    </rPh>
    <rPh sb="20" eb="22">
      <t>シュトク</t>
    </rPh>
    <rPh sb="30" eb="32">
      <t>ギョウシャ</t>
    </rPh>
    <rPh sb="44" eb="46">
      <t>トチ</t>
    </rPh>
    <rPh sb="46" eb="48">
      <t>シュトク</t>
    </rPh>
    <phoneticPr fontId="2"/>
  </si>
  <si>
    <r>
      <rPr>
        <b/>
        <sz val="10"/>
        <color rgb="FFFF0000"/>
        <rFont val="ＭＳ Ｐ明朝"/>
        <family val="1"/>
        <charset val="128"/>
      </rPr>
      <t>【仮開通済工区の安全管理】</t>
    </r>
    <r>
      <rPr>
        <sz val="10"/>
        <rFont val="Times New Roman"/>
        <family val="1"/>
      </rPr>
      <t xml:space="preserve"> </t>
    </r>
    <r>
      <rPr>
        <sz val="10"/>
        <rFont val="ＭＳ Ｐ明朝"/>
        <family val="1"/>
        <charset val="128"/>
      </rPr>
      <t>ﾃﾄ明けから</t>
    </r>
    <r>
      <rPr>
        <sz val="10"/>
        <rFont val="Times New Roman"/>
        <family val="1"/>
      </rPr>
      <t>DRVN</t>
    </r>
    <r>
      <rPr>
        <sz val="10"/>
        <rFont val="ＭＳ Ｐ明朝"/>
        <family val="1"/>
        <charset val="128"/>
      </rPr>
      <t>傘下の</t>
    </r>
    <r>
      <rPr>
        <sz val="10"/>
        <rFont val="Times New Roman"/>
        <family val="1"/>
      </rPr>
      <t>Co238</t>
    </r>
    <r>
      <rPr>
        <sz val="10"/>
        <rFont val="ＭＳ Ｐ明朝"/>
        <family val="1"/>
        <charset val="128"/>
      </rPr>
      <t xml:space="preserve">による維持管理･交通管理が開始されたため交通管理に関する責任はｺﾝﾄﾗｸﾀｰから離れるが､工事継続の為､十分な安全管理が必要。
</t>
    </r>
    <rPh sb="16" eb="17">
      <t>ア</t>
    </rPh>
    <rPh sb="24" eb="26">
      <t>サンカ</t>
    </rPh>
    <rPh sb="60" eb="62">
      <t>セキニン</t>
    </rPh>
    <rPh sb="82" eb="83">
      <t>タメ</t>
    </rPh>
    <rPh sb="84" eb="86">
      <t>ジュウブン</t>
    </rPh>
    <rPh sb="87" eb="89">
      <t>アンゼン</t>
    </rPh>
    <rPh sb="89" eb="91">
      <t>カンリ</t>
    </rPh>
    <rPh sb="92" eb="94">
      <t>ヒツヨウ</t>
    </rPh>
    <phoneticPr fontId="2"/>
  </si>
  <si>
    <r>
      <rPr>
        <sz val="10"/>
        <rFont val="ＭＳ Ｐ明朝"/>
        <family val="1"/>
        <charset val="128"/>
      </rPr>
      <t>「左記用地取得」：用地取得は地方政府の担当のため、</t>
    </r>
    <r>
      <rPr>
        <sz val="10"/>
        <rFont val="Times New Roman"/>
        <family val="1"/>
      </rPr>
      <t>PMU2</t>
    </r>
    <r>
      <rPr>
        <sz val="10"/>
        <rFont val="ＭＳ Ｐ明朝"/>
        <family val="1"/>
        <charset val="128"/>
      </rPr>
      <t>が地方政府に強く要請するが、なかなか用地取得が進まない。そこで、</t>
    </r>
    <r>
      <rPr>
        <sz val="10"/>
        <rFont val="Times New Roman"/>
        <family val="1"/>
      </rPr>
      <t>JICA</t>
    </r>
    <r>
      <rPr>
        <sz val="10"/>
        <rFont val="ＭＳ Ｐ明朝"/>
        <family val="1"/>
        <charset val="128"/>
      </rPr>
      <t>からも用地取得に関し</t>
    </r>
    <r>
      <rPr>
        <sz val="10"/>
        <rFont val="Times New Roman"/>
        <family val="1"/>
      </rPr>
      <t>PMU2</t>
    </r>
    <r>
      <rPr>
        <sz val="10"/>
        <rFont val="ＭＳ Ｐ明朝"/>
        <family val="1"/>
        <charset val="128"/>
      </rPr>
      <t>、地方政府に対し、用地取得スケジュール等を明確にするよう依頼されることを要望。また、用地取得が遅れる（本年</t>
    </r>
    <r>
      <rPr>
        <sz val="10"/>
        <rFont val="Times New Roman"/>
        <family val="1"/>
      </rPr>
      <t>6</t>
    </r>
    <r>
      <rPr>
        <sz val="10"/>
        <rFont val="ＭＳ Ｐ明朝"/>
        <family val="1"/>
        <charset val="128"/>
      </rPr>
      <t>月までに完結しない場合）ようであれば、本プロジェクトから外す可能性があることにつき言及頂きたい。</t>
    </r>
    <r>
      <rPr>
        <sz val="10"/>
        <rFont val="Times New Roman"/>
        <family val="1"/>
      </rPr>
      <t/>
    </r>
    <rPh sb="1" eb="3">
      <t>サキ</t>
    </rPh>
    <rPh sb="3" eb="5">
      <t>ヨウチ</t>
    </rPh>
    <rPh sb="5" eb="7">
      <t>シュトク</t>
    </rPh>
    <rPh sb="9" eb="11">
      <t>ヨウチ</t>
    </rPh>
    <rPh sb="11" eb="13">
      <t>シュトク</t>
    </rPh>
    <rPh sb="14" eb="16">
      <t>チホウ</t>
    </rPh>
    <rPh sb="16" eb="18">
      <t>セイフ</t>
    </rPh>
    <rPh sb="19" eb="21">
      <t>タントウ</t>
    </rPh>
    <rPh sb="30" eb="32">
      <t>チホウ</t>
    </rPh>
    <rPh sb="32" eb="34">
      <t>セイフ</t>
    </rPh>
    <rPh sb="35" eb="36">
      <t>ツヨ</t>
    </rPh>
    <rPh sb="37" eb="39">
      <t>ヨウセイ</t>
    </rPh>
    <rPh sb="47" eb="49">
      <t>ヨウチ</t>
    </rPh>
    <rPh sb="49" eb="51">
      <t>シュトク</t>
    </rPh>
    <rPh sb="52" eb="53">
      <t>スス</t>
    </rPh>
    <rPh sb="68" eb="70">
      <t>ヨウチ</t>
    </rPh>
    <rPh sb="70" eb="72">
      <t>シュトク</t>
    </rPh>
    <rPh sb="73" eb="74">
      <t>カン</t>
    </rPh>
    <rPh sb="80" eb="82">
      <t>チホウ</t>
    </rPh>
    <rPh sb="82" eb="84">
      <t>セイフ</t>
    </rPh>
    <rPh sb="85" eb="86">
      <t>タイ</t>
    </rPh>
    <rPh sb="88" eb="90">
      <t>ヨウチ</t>
    </rPh>
    <rPh sb="90" eb="92">
      <t>シュトク</t>
    </rPh>
    <rPh sb="98" eb="99">
      <t>トウ</t>
    </rPh>
    <rPh sb="100" eb="102">
      <t>メイカク</t>
    </rPh>
    <rPh sb="107" eb="109">
      <t>イライ</t>
    </rPh>
    <rPh sb="115" eb="117">
      <t>ヨウボウ</t>
    </rPh>
    <rPh sb="121" eb="123">
      <t>ヨウチ</t>
    </rPh>
    <rPh sb="123" eb="125">
      <t>シュトク</t>
    </rPh>
    <rPh sb="126" eb="127">
      <t>オク</t>
    </rPh>
    <rPh sb="130" eb="132">
      <t>ホンネン</t>
    </rPh>
    <rPh sb="133" eb="134">
      <t>ツキ</t>
    </rPh>
    <rPh sb="137" eb="139">
      <t>カンケツ</t>
    </rPh>
    <rPh sb="142" eb="144">
      <t>バアイ</t>
    </rPh>
    <rPh sb="152" eb="153">
      <t>ホン</t>
    </rPh>
    <rPh sb="161" eb="162">
      <t>ハズ</t>
    </rPh>
    <rPh sb="163" eb="166">
      <t>カノウセイ</t>
    </rPh>
    <rPh sb="174" eb="176">
      <t>ゲンキュウ</t>
    </rPh>
    <rPh sb="176" eb="177">
      <t>イタダ</t>
    </rPh>
    <phoneticPr fontId="2"/>
  </si>
  <si>
    <r>
      <rPr>
        <b/>
        <sz val="10"/>
        <color rgb="FFFF0000"/>
        <rFont val="ＭＳ Ｐ明朝"/>
        <family val="1"/>
        <charset val="128"/>
      </rPr>
      <t>【コントラクターの選定】</t>
    </r>
    <r>
      <rPr>
        <b/>
        <sz val="10"/>
        <color rgb="FFFF0000"/>
        <rFont val="Times New Roman"/>
        <family val="1"/>
      </rPr>
      <t xml:space="preserve"> </t>
    </r>
    <r>
      <rPr>
        <sz val="10"/>
        <color theme="1"/>
        <rFont val="ＭＳ Ｐ明朝"/>
        <family val="1"/>
        <charset val="128"/>
      </rPr>
      <t>土木工事</t>
    </r>
    <r>
      <rPr>
        <sz val="10"/>
        <color theme="1"/>
        <rFont val="Times New Roman"/>
        <family val="1"/>
      </rPr>
      <t>3</t>
    </r>
    <r>
      <rPr>
        <sz val="10"/>
        <color theme="1"/>
        <rFont val="ＭＳ Ｐ明朝"/>
        <family val="1"/>
        <charset val="128"/>
      </rPr>
      <t>工区（</t>
    </r>
    <r>
      <rPr>
        <sz val="10"/>
        <color theme="1"/>
        <rFont val="Times New Roman"/>
        <family val="1"/>
      </rPr>
      <t>PK7</t>
    </r>
    <r>
      <rPr>
        <sz val="10"/>
        <color theme="1"/>
        <rFont val="ＭＳ Ｐ明朝"/>
        <family val="1"/>
        <charset val="128"/>
      </rPr>
      <t>、</t>
    </r>
    <r>
      <rPr>
        <sz val="10"/>
        <color theme="1"/>
        <rFont val="Times New Roman"/>
        <family val="1"/>
      </rPr>
      <t>PK8</t>
    </r>
    <r>
      <rPr>
        <sz val="10"/>
        <color theme="1"/>
        <rFont val="ＭＳ Ｐ明朝"/>
        <family val="1"/>
        <charset val="128"/>
      </rPr>
      <t>、</t>
    </r>
    <r>
      <rPr>
        <sz val="10"/>
        <color theme="1"/>
        <rFont val="Times New Roman"/>
        <family val="1"/>
      </rPr>
      <t>PK9</t>
    </r>
    <r>
      <rPr>
        <sz val="10"/>
        <color theme="1"/>
        <rFont val="ＭＳ Ｐ明朝"/>
        <family val="1"/>
        <charset val="128"/>
      </rPr>
      <t>）をすべてベトナム業者で施工中であるが、</t>
    </r>
    <r>
      <rPr>
        <sz val="10"/>
        <color theme="1"/>
        <rFont val="Times New Roman"/>
        <family val="1"/>
      </rPr>
      <t>PK7</t>
    </r>
    <r>
      <rPr>
        <sz val="10"/>
        <color theme="1"/>
        <rFont val="ＭＳ Ｐ明朝"/>
        <family val="1"/>
        <charset val="128"/>
      </rPr>
      <t>および</t>
    </r>
    <r>
      <rPr>
        <sz val="10"/>
        <color theme="1"/>
        <rFont val="Times New Roman"/>
        <family val="1"/>
      </rPr>
      <t>PK8</t>
    </r>
    <r>
      <rPr>
        <sz val="10"/>
        <color theme="1"/>
        <rFont val="ＭＳ Ｐ明朝"/>
        <family val="1"/>
        <charset val="128"/>
      </rPr>
      <t>の施工業者の施工遂行能力（工程管理、品質管理、下請管理、書類管理）は</t>
    </r>
    <r>
      <rPr>
        <sz val="10"/>
        <color theme="1"/>
        <rFont val="Times New Roman"/>
        <family val="1"/>
      </rPr>
      <t>PK9</t>
    </r>
    <r>
      <rPr>
        <sz val="10"/>
        <color theme="1"/>
        <rFont val="ＭＳ Ｐ明朝"/>
        <family val="1"/>
        <charset val="128"/>
      </rPr>
      <t>の業者のそれに比べ著しく劣っている。</t>
    </r>
    <r>
      <rPr>
        <sz val="10"/>
        <color theme="1"/>
        <rFont val="Times New Roman"/>
        <family val="1"/>
      </rPr>
      <t>PK9</t>
    </r>
    <r>
      <rPr>
        <sz val="10"/>
        <color theme="1"/>
        <rFont val="ＭＳ Ｐ明朝"/>
        <family val="1"/>
        <charset val="128"/>
      </rPr>
      <t>のベトナム業者は日本業者と比べても決して引けを取らない施工能力を発揮しているので、ベトナムにおける請負業者の施工遂行能力の不足は決してベトナム業者ゆえの問題ではないと考える（ベトナムにも優れたコントラクターは存在する）。</t>
    </r>
    <phoneticPr fontId="2"/>
  </si>
  <si>
    <r>
      <rPr>
        <sz val="10"/>
        <color theme="1"/>
        <rFont val="ＭＳ Ｐ明朝"/>
        <family val="1"/>
        <charset val="128"/>
      </rPr>
      <t>入札結果の承認確認を待つと同時に、契約交渉への準備として、特に技術的</t>
    </r>
    <r>
      <rPr>
        <sz val="10"/>
        <color theme="1"/>
        <rFont val="Times New Roman"/>
        <family val="1"/>
      </rPr>
      <t>Clarification</t>
    </r>
    <r>
      <rPr>
        <sz val="10"/>
        <color theme="1"/>
        <rFont val="ＭＳ Ｐ明朝"/>
        <family val="1"/>
        <charset val="128"/>
      </rPr>
      <t>を予め進める。</t>
    </r>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</si>
  <si>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color theme="1"/>
        <rFont val="ＭＳ Ｐ明朝"/>
        <family val="1"/>
        <charset val="128"/>
      </rPr>
      <t>ｻﾌﾞｼｽﾃﾑの幾つかにつきｺﾝﾄﾗｸﾀｰから提出される技術書類の品質が悪く、施主側からｸﾚｰﾑﾚﾀｰが出ている。</t>
    </r>
    <rPh sb="13" eb="14">
      <t>イク</t>
    </rPh>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</si>
  <si>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用地未取得】</t>
    </r>
    <r>
      <rPr>
        <sz val="10"/>
        <color theme="1"/>
        <rFont val="ＭＳ Ｐ明朝"/>
        <family val="1"/>
        <charset val="128"/>
      </rPr>
      <t>未引き渡し区間：</t>
    </r>
    <r>
      <rPr>
        <sz val="10"/>
        <color theme="1"/>
        <rFont val="Times New Roman"/>
        <family val="1"/>
      </rPr>
      <t>1</t>
    </r>
    <r>
      <rPr>
        <sz val="10"/>
        <color theme="1"/>
        <rFont val="ＭＳ Ｐ明朝"/>
        <family val="1"/>
        <charset val="128"/>
      </rPr>
      <t>区間</t>
    </r>
    <r>
      <rPr>
        <sz val="10"/>
        <color theme="1"/>
        <rFont val="Times New Roman"/>
        <family val="1"/>
      </rPr>
      <t>531m</t>
    </r>
    <r>
      <rPr>
        <sz val="10"/>
        <color theme="1"/>
        <rFont val="ＭＳ Ｐ明朝"/>
        <family val="1"/>
        <charset val="128"/>
      </rPr>
      <t>。</t>
    </r>
    <rPh sb="4" eb="6">
      <t>ヨウチ</t>
    </rPh>
    <rPh sb="6" eb="7">
      <t>ミ</t>
    </rPh>
    <rPh sb="7" eb="9">
      <t>シュトク</t>
    </rPh>
    <phoneticPr fontId="2"/>
  </si>
  <si>
    <r>
      <rPr>
        <sz val="10"/>
        <color theme="1"/>
        <rFont val="ＭＳ Ｐ明朝"/>
        <family val="1"/>
        <charset val="128"/>
      </rPr>
      <t>各承認作業におけるマイルストーンを作成し客先へ提出し早急な作業を促している。本件、</t>
    </r>
    <r>
      <rPr>
        <sz val="10"/>
        <color theme="1"/>
        <rFont val="Times New Roman"/>
        <family val="1"/>
      </rPr>
      <t>JICA</t>
    </r>
    <r>
      <rPr>
        <sz val="10"/>
        <color theme="1"/>
        <rFont val="ＭＳ Ｐ明朝"/>
        <family val="1"/>
        <charset val="128"/>
      </rPr>
      <t>掛川様と情報の共有をしている。</t>
    </r>
    <rPh sb="32" eb="33">
      <t>ウナガ</t>
    </rPh>
    <phoneticPr fontId="2"/>
  </si>
  <si>
    <r>
      <rPr>
        <b/>
        <sz val="10"/>
        <color rgb="FFFF0000"/>
        <rFont val="ＭＳ Ｐ明朝"/>
        <family val="1"/>
        <charset val="128"/>
      </rPr>
      <t>【北側取付橋梁沈下対策工事】</t>
    </r>
    <r>
      <rPr>
        <sz val="10"/>
        <color theme="1"/>
        <rFont val="ＭＳ Ｐ明朝"/>
        <family val="1"/>
        <charset val="128"/>
      </rPr>
      <t>ﾍﾞ国側指定のノミコンによる試験施工、ｺﾝｻﾙﾀﾝﾄの詳細設計</t>
    </r>
    <r>
      <rPr>
        <sz val="10"/>
        <color theme="1"/>
        <rFont val="Times New Roman"/>
        <family val="1"/>
      </rPr>
      <t>(</t>
    </r>
    <r>
      <rPr>
        <sz val="10"/>
        <color theme="1"/>
        <rFont val="ＭＳ Ｐ明朝"/>
        <family val="1"/>
        <charset val="128"/>
      </rPr>
      <t>ｺﾝｻﾙﾀﾝﾄからの承認申請</t>
    </r>
    <r>
      <rPr>
        <sz val="10"/>
        <color theme="1"/>
        <rFont val="Times New Roman"/>
        <family val="1"/>
      </rPr>
      <t>4</t>
    </r>
    <r>
      <rPr>
        <sz val="10"/>
        <color theme="1"/>
        <rFont val="ＭＳ Ｐ明朝"/>
        <family val="1"/>
        <charset val="128"/>
      </rPr>
      <t>月</t>
    </r>
    <r>
      <rPr>
        <sz val="10"/>
        <color theme="1"/>
        <rFont val="Times New Roman"/>
        <family val="1"/>
      </rPr>
      <t>22</t>
    </r>
    <r>
      <rPr>
        <sz val="10"/>
        <color theme="1"/>
        <rFont val="ＭＳ Ｐ明朝"/>
        <family val="1"/>
        <charset val="128"/>
      </rPr>
      <t>日</t>
    </r>
    <r>
      <rPr>
        <sz val="10"/>
        <color theme="1"/>
        <rFont val="Times New Roman"/>
        <family val="1"/>
      </rPr>
      <t>)</t>
    </r>
    <r>
      <rPr>
        <sz val="10"/>
        <color theme="1"/>
        <rFont val="ＭＳ Ｐ明朝"/>
        <family val="1"/>
        <charset val="128"/>
      </rPr>
      <t>を実施した。ｺｽﾄについては最終化できていない。主な理由は、詳細設計の段階で、</t>
    </r>
    <r>
      <rPr>
        <sz val="10"/>
        <color theme="1"/>
        <rFont val="Times New Roman"/>
        <family val="1"/>
      </rPr>
      <t>3</t>
    </r>
    <r>
      <rPr>
        <sz val="10"/>
        <color theme="1"/>
        <rFont val="ＭＳ Ｐ明朝"/>
        <family val="1"/>
        <charset val="128"/>
      </rPr>
      <t>者で事前協議を行っているが、杭体</t>
    </r>
    <r>
      <rPr>
        <sz val="10"/>
        <color theme="1"/>
        <rFont val="Times New Roman"/>
        <family val="1"/>
      </rPr>
      <t>(</t>
    </r>
    <r>
      <rPr>
        <sz val="10"/>
        <color theme="1"/>
        <rFont val="ＭＳ Ｐ明朝"/>
        <family val="1"/>
        <charset val="128"/>
      </rPr>
      <t>ﾘﾊﾞｰｽｻｰｷｭﾚｰｼｮﾝ工</t>
    </r>
    <r>
      <rPr>
        <sz val="10"/>
        <color theme="1"/>
        <rFont val="Times New Roman"/>
        <family val="1"/>
      </rPr>
      <t>)</t>
    </r>
    <r>
      <rPr>
        <sz val="10"/>
        <color theme="1"/>
        <rFont val="ＭＳ Ｐ明朝"/>
        <family val="1"/>
        <charset val="128"/>
      </rPr>
      <t>を施工する下請業者につき、大成建設は日本企業を使いたい意向が強く、このためｺｽﾄで約</t>
    </r>
    <r>
      <rPr>
        <sz val="10"/>
        <color theme="1"/>
        <rFont val="Times New Roman"/>
        <family val="1"/>
      </rPr>
      <t>1.3</t>
    </r>
    <r>
      <rPr>
        <sz val="10"/>
        <color theme="1"/>
        <rFont val="ＭＳ Ｐ明朝"/>
        <family val="1"/>
        <charset val="128"/>
      </rPr>
      <t>億円の開きがでている。ｺﾝｻﾙﾀﾝﾄは一部のﾛｰｶﾙに限られるが、日本人監督による下請で可能と考えている。施主はｺﾈｸｼｮﾝのある下請業者を推している。</t>
    </r>
    <rPh sb="80" eb="82">
      <t>サイシュウ</t>
    </rPh>
    <rPh sb="82" eb="83">
      <t>カ</t>
    </rPh>
    <rPh sb="108" eb="110">
      <t>ジゼン</t>
    </rPh>
    <phoneticPr fontId="2"/>
  </si>
  <si>
    <r>
      <rPr>
        <sz val="10"/>
        <color theme="1"/>
        <rFont val="ＭＳ Ｐ明朝"/>
        <family val="1"/>
        <charset val="128"/>
      </rPr>
      <t>②</t>
    </r>
    <r>
      <rPr>
        <sz val="10"/>
        <color theme="1"/>
        <rFont val="Times New Roman"/>
        <family val="1"/>
      </rPr>
      <t>JICA</t>
    </r>
    <r>
      <rPr>
        <sz val="10"/>
        <color theme="1"/>
        <rFont val="ＭＳ Ｐ明朝"/>
        <family val="1"/>
        <charset val="128"/>
      </rPr>
      <t>から</t>
    </r>
    <r>
      <rPr>
        <sz val="10"/>
        <color theme="1"/>
        <rFont val="Times New Roman"/>
        <family val="1"/>
      </rPr>
      <t>MOT</t>
    </r>
    <r>
      <rPr>
        <sz val="10"/>
        <color theme="1"/>
        <rFont val="ＭＳ Ｐ明朝"/>
        <family val="1"/>
        <charset val="128"/>
      </rPr>
      <t>側へ回答書の発行を催促頂きたい。（担当の織田様に相談中）</t>
    </r>
    <rPh sb="36" eb="37">
      <t>ナカ</t>
    </rPh>
    <phoneticPr fontId="2"/>
  </si>
  <si>
    <r>
      <rPr>
        <b/>
        <sz val="10"/>
        <color rgb="FFFF0000"/>
        <rFont val="ＭＳ Ｐ明朝"/>
        <family val="1"/>
        <charset val="128"/>
      </rPr>
      <t>【道路】</t>
    </r>
    <r>
      <rPr>
        <sz val="10"/>
        <rFont val="ＭＳ Ｐ明朝"/>
        <family val="1"/>
        <charset val="128"/>
      </rPr>
      <t>内貨手当と建設の遅れにより完工が</t>
    </r>
    <r>
      <rPr>
        <sz val="10"/>
        <rFont val="Times New Roman"/>
        <family val="1"/>
      </rPr>
      <t>2015</t>
    </r>
    <r>
      <rPr>
        <sz val="10"/>
        <rFont val="ＭＳ Ｐ明朝"/>
        <family val="1"/>
        <charset val="128"/>
      </rPr>
      <t>年</t>
    </r>
    <r>
      <rPr>
        <sz val="10"/>
        <rFont val="Times New Roman"/>
        <family val="1"/>
      </rPr>
      <t>7</t>
    </r>
    <r>
      <rPr>
        <sz val="10"/>
        <rFont val="ＭＳ Ｐ明朝"/>
        <family val="1"/>
        <charset val="128"/>
      </rPr>
      <t>月以降または</t>
    </r>
    <r>
      <rPr>
        <sz val="10"/>
        <rFont val="Times New Roman"/>
        <family val="1"/>
      </rPr>
      <t>2015</t>
    </r>
    <r>
      <rPr>
        <sz val="10"/>
        <rFont val="ＭＳ Ｐ明朝"/>
        <family val="1"/>
        <charset val="128"/>
      </rPr>
      <t>年末（借款支払期限）迄の完工が危ぶまれる事業</t>
    </r>
    <r>
      <rPr>
        <sz val="10"/>
        <rFont val="Times New Roman"/>
        <family val="1"/>
      </rPr>
      <t>(</t>
    </r>
    <r>
      <rPr>
        <sz val="10"/>
        <rFont val="ＭＳ Ｐ明朝"/>
        <family val="1"/>
        <charset val="128"/>
      </rPr>
      <t>計</t>
    </r>
    <r>
      <rPr>
        <sz val="10"/>
        <rFont val="Times New Roman"/>
        <family val="1"/>
      </rPr>
      <t>11</t>
    </r>
    <r>
      <rPr>
        <sz val="10"/>
        <rFont val="ＭＳ Ｐ明朝"/>
        <family val="1"/>
        <charset val="128"/>
      </rPr>
      <t>事業</t>
    </r>
    <r>
      <rPr>
        <sz val="10"/>
        <rFont val="Times New Roman"/>
        <family val="1"/>
      </rPr>
      <t>)</t>
    </r>
    <r>
      <rPr>
        <sz val="10"/>
        <rFont val="ＭＳ Ｐ明朝"/>
        <family val="1"/>
        <charset val="128"/>
      </rPr>
      <t>、建設施設に問題がある事業</t>
    </r>
    <r>
      <rPr>
        <sz val="10"/>
        <rFont val="Times New Roman"/>
        <family val="1"/>
      </rPr>
      <t>(1</t>
    </r>
    <r>
      <rPr>
        <sz val="10"/>
        <rFont val="ＭＳ Ｐ明朝"/>
        <family val="1"/>
        <charset val="128"/>
      </rPr>
      <t>事業、</t>
    </r>
    <r>
      <rPr>
        <sz val="10"/>
        <rFont val="Times New Roman"/>
        <family val="1"/>
      </rPr>
      <t>Dak Nong)</t>
    </r>
    <r>
      <rPr>
        <sz val="10"/>
        <rFont val="ＭＳ Ｐ明朝"/>
        <family val="1"/>
        <charset val="128"/>
      </rPr>
      <t xml:space="preserve">が特定される。
</t>
    </r>
    <r>
      <rPr>
        <b/>
        <sz val="10"/>
        <color rgb="FFFF0000"/>
        <rFont val="ＭＳ Ｐ明朝"/>
        <family val="1"/>
        <charset val="128"/>
      </rPr>
      <t>【上水道】</t>
    </r>
    <r>
      <rPr>
        <sz val="10"/>
        <rFont val="ＭＳ Ｐ明朝"/>
        <family val="1"/>
        <charset val="128"/>
      </rPr>
      <t>完工後に一部施設が機能しない事業</t>
    </r>
    <r>
      <rPr>
        <sz val="10"/>
        <rFont val="Times New Roman"/>
        <family val="1"/>
      </rPr>
      <t>(Son La)</t>
    </r>
    <r>
      <rPr>
        <sz val="10"/>
        <rFont val="ＭＳ Ｐ明朝"/>
        <family val="1"/>
        <charset val="128"/>
      </rPr>
      <t>、浄水場の斜面崩壊</t>
    </r>
    <r>
      <rPr>
        <sz val="10"/>
        <rFont val="Times New Roman"/>
        <family val="1"/>
      </rPr>
      <t>(Lao Cai)</t>
    </r>
    <r>
      <rPr>
        <sz val="10"/>
        <rFont val="ＭＳ Ｐ明朝"/>
        <family val="1"/>
        <charset val="128"/>
      </rPr>
      <t>、対象</t>
    </r>
    <r>
      <rPr>
        <sz val="10"/>
        <rFont val="Times New Roman"/>
        <family val="1"/>
      </rPr>
      <t>4,200</t>
    </r>
    <r>
      <rPr>
        <sz val="10"/>
        <rFont val="ＭＳ Ｐ明朝"/>
        <family val="1"/>
        <charset val="128"/>
      </rPr>
      <t>世帯への配水の遅れ</t>
    </r>
    <r>
      <rPr>
        <sz val="10"/>
        <rFont val="Times New Roman"/>
        <family val="1"/>
      </rPr>
      <t>(Ha Tinh)</t>
    </r>
    <r>
      <rPr>
        <sz val="10"/>
        <rFont val="ＭＳ Ｐ明朝"/>
        <family val="1"/>
        <charset val="128"/>
      </rPr>
      <t>、予算不足で事業対象人口の一部</t>
    </r>
    <r>
      <rPr>
        <sz val="10"/>
        <rFont val="Times New Roman"/>
        <family val="1"/>
      </rPr>
      <t xml:space="preserve"> (3,000</t>
    </r>
    <r>
      <rPr>
        <sz val="10"/>
        <rFont val="ＭＳ Ｐ明朝"/>
        <family val="1"/>
        <charset val="128"/>
      </rPr>
      <t>人</t>
    </r>
    <r>
      <rPr>
        <sz val="10"/>
        <rFont val="Times New Roman"/>
        <family val="1"/>
      </rPr>
      <t>)</t>
    </r>
    <r>
      <rPr>
        <sz val="10"/>
        <rFont val="ＭＳ Ｐ明朝"/>
        <family val="1"/>
        <charset val="128"/>
      </rPr>
      <t>に配水できない事業</t>
    </r>
    <r>
      <rPr>
        <sz val="10"/>
        <rFont val="Times New Roman"/>
        <family val="1"/>
      </rPr>
      <t>(Kon Tum)</t>
    </r>
    <r>
      <rPr>
        <sz val="10"/>
        <rFont val="ＭＳ Ｐ明朝"/>
        <family val="1"/>
        <charset val="128"/>
      </rPr>
      <t xml:space="preserve">等問題がある事業が特定される。
</t>
    </r>
    <r>
      <rPr>
        <b/>
        <sz val="10"/>
        <color rgb="FFFF0000"/>
        <rFont val="ＭＳ Ｐ明朝"/>
        <family val="1"/>
        <charset val="128"/>
      </rPr>
      <t>【灌漑】</t>
    </r>
    <r>
      <rPr>
        <sz val="10"/>
        <rFont val="ＭＳ Ｐ明朝"/>
        <family val="1"/>
        <charset val="128"/>
      </rPr>
      <t>建設中施設に問題がある事業</t>
    </r>
    <r>
      <rPr>
        <sz val="10"/>
        <rFont val="Times New Roman"/>
        <family val="1"/>
      </rPr>
      <t>(Cao Bang, Lam Dong</t>
    </r>
    <r>
      <rPr>
        <sz val="10"/>
        <rFont val="ＭＳ Ｐ明朝"/>
        <family val="1"/>
        <charset val="128"/>
      </rPr>
      <t>の</t>
    </r>
    <r>
      <rPr>
        <sz val="10"/>
        <rFont val="Times New Roman"/>
        <family val="1"/>
      </rPr>
      <t>2</t>
    </r>
    <r>
      <rPr>
        <sz val="10"/>
        <rFont val="ＭＳ Ｐ明朝"/>
        <family val="1"/>
        <charset val="128"/>
      </rPr>
      <t>ダム、</t>
    </r>
    <r>
      <rPr>
        <sz val="10"/>
        <rFont val="Times New Roman"/>
        <family val="1"/>
      </rPr>
      <t>Dien Bien(Tuan Giao)</t>
    </r>
    <r>
      <rPr>
        <sz val="10"/>
        <rFont val="ＭＳ Ｐ明朝"/>
        <family val="1"/>
        <charset val="128"/>
      </rPr>
      <t>の斜面崩壊による水路崩壊</t>
    </r>
    <r>
      <rPr>
        <sz val="10"/>
        <rFont val="Times New Roman"/>
        <family val="1"/>
      </rPr>
      <t>)</t>
    </r>
    <r>
      <rPr>
        <sz val="10"/>
        <rFont val="ＭＳ Ｐ明朝"/>
        <family val="1"/>
        <charset val="128"/>
      </rPr>
      <t xml:space="preserve">が特定される。
</t>
    </r>
    <r>
      <rPr>
        <b/>
        <sz val="10"/>
        <color rgb="FFFF0000"/>
        <rFont val="ＭＳ Ｐ明朝"/>
        <family val="1"/>
        <charset val="128"/>
      </rPr>
      <t>【ﾊﾟｲﾛｯﾄ</t>
    </r>
    <r>
      <rPr>
        <b/>
        <sz val="10"/>
        <color rgb="FFFF0000"/>
        <rFont val="Times New Roman"/>
        <family val="1"/>
      </rPr>
      <t>2</t>
    </r>
    <r>
      <rPr>
        <b/>
        <sz val="10"/>
        <color rgb="FFFF0000"/>
        <rFont val="ＭＳ Ｐ明朝"/>
        <family val="1"/>
        <charset val="128"/>
      </rPr>
      <t>ｾﾝﾀｰ】</t>
    </r>
    <r>
      <rPr>
        <sz val="10"/>
        <rFont val="Times New Roman"/>
        <family val="1"/>
      </rPr>
      <t>Tuan Giao</t>
    </r>
    <r>
      <rPr>
        <sz val="10"/>
        <rFont val="ＭＳ Ｐ明朝"/>
        <family val="1"/>
        <charset val="128"/>
      </rPr>
      <t>ｾﾝﾀｰは、民間へﾘｰｽした施設</t>
    </r>
    <r>
      <rPr>
        <sz val="10"/>
        <rFont val="Times New Roman"/>
        <family val="1"/>
      </rPr>
      <t>(</t>
    </r>
    <r>
      <rPr>
        <sz val="10"/>
        <rFont val="ＭＳ Ｐ明朝"/>
        <family val="1"/>
        <charset val="128"/>
      </rPr>
      <t>宿泊施設等</t>
    </r>
    <r>
      <rPr>
        <sz val="10"/>
        <rFont val="Times New Roman"/>
        <family val="1"/>
      </rPr>
      <t>)</t>
    </r>
    <r>
      <rPr>
        <sz val="10"/>
        <rFont val="ＭＳ Ｐ明朝"/>
        <family val="1"/>
        <charset val="128"/>
      </rPr>
      <t>の運営が開始されたが、公共施設（普及・訓練、試験室等）は施設不備、計画未整備、予算不足のため運営が十分に実行されていない。</t>
    </r>
    <r>
      <rPr>
        <sz val="10"/>
        <rFont val="Times New Roman"/>
        <family val="1"/>
      </rPr>
      <t>Thanh Hoa</t>
    </r>
    <r>
      <rPr>
        <sz val="10"/>
        <rFont val="ＭＳ Ｐ明朝"/>
        <family val="1"/>
        <charset val="128"/>
      </rPr>
      <t>ｾﾝﾀｰは、運営促進のため運営主体を郡から</t>
    </r>
    <r>
      <rPr>
        <sz val="10"/>
        <rFont val="Times New Roman"/>
        <family val="1"/>
      </rPr>
      <t>PPC</t>
    </r>
    <r>
      <rPr>
        <sz val="10"/>
        <rFont val="ＭＳ Ｐ明朝"/>
        <family val="1"/>
        <charset val="128"/>
      </rPr>
      <t xml:space="preserve">に格上げする計画だが、決定が遅れ具体的計画が煮詰まっていない。
</t>
    </r>
    <r>
      <rPr>
        <b/>
        <sz val="10"/>
        <color rgb="FFFF0000"/>
        <rFont val="ＭＳ Ｐ明朝"/>
        <family val="1"/>
        <charset val="128"/>
      </rPr>
      <t>【土地取得】</t>
    </r>
    <r>
      <rPr>
        <sz val="10"/>
        <rFont val="ＭＳ Ｐ明朝"/>
        <family val="1"/>
        <charset val="128"/>
      </rPr>
      <t>土地収用の遅れで建設遅延が発生している事業は、道路</t>
    </r>
    <r>
      <rPr>
        <sz val="10"/>
        <rFont val="Times New Roman"/>
        <family val="1"/>
      </rPr>
      <t>8</t>
    </r>
    <r>
      <rPr>
        <sz val="10"/>
        <rFont val="ＭＳ Ｐ明朝"/>
        <family val="1"/>
        <charset val="128"/>
      </rPr>
      <t>事業</t>
    </r>
    <r>
      <rPr>
        <sz val="10"/>
        <rFont val="Times New Roman"/>
        <family val="1"/>
      </rPr>
      <t>(81</t>
    </r>
    <r>
      <rPr>
        <sz val="10"/>
        <rFont val="ＭＳ Ｐ明朝"/>
        <family val="1"/>
        <charset val="128"/>
      </rPr>
      <t>事業中</t>
    </r>
    <r>
      <rPr>
        <sz val="10"/>
        <rFont val="Times New Roman"/>
        <family val="1"/>
      </rPr>
      <t>10</t>
    </r>
    <r>
      <rPr>
        <sz val="10"/>
        <rFont val="ＭＳ Ｐ明朝"/>
        <family val="1"/>
        <charset val="128"/>
      </rPr>
      <t>％</t>
    </r>
    <r>
      <rPr>
        <sz val="10"/>
        <rFont val="Times New Roman"/>
        <family val="1"/>
      </rPr>
      <t>)</t>
    </r>
    <r>
      <rPr>
        <sz val="10"/>
        <rFont val="ＭＳ Ｐ明朝"/>
        <family val="1"/>
        <charset val="128"/>
      </rPr>
      <t>、灌漑</t>
    </r>
    <r>
      <rPr>
        <sz val="10"/>
        <rFont val="Times New Roman"/>
        <family val="1"/>
      </rPr>
      <t>2</t>
    </r>
    <r>
      <rPr>
        <sz val="10"/>
        <rFont val="ＭＳ Ｐ明朝"/>
        <family val="1"/>
        <charset val="128"/>
      </rPr>
      <t>事業（</t>
    </r>
    <r>
      <rPr>
        <sz val="10"/>
        <rFont val="Times New Roman"/>
        <family val="1"/>
      </rPr>
      <t>18</t>
    </r>
    <r>
      <rPr>
        <sz val="10"/>
        <rFont val="ＭＳ Ｐ明朝"/>
        <family val="1"/>
        <charset val="128"/>
      </rPr>
      <t>事業中</t>
    </r>
    <r>
      <rPr>
        <sz val="10"/>
        <rFont val="Times New Roman"/>
        <family val="1"/>
      </rPr>
      <t>11</t>
    </r>
    <r>
      <rPr>
        <sz val="10"/>
        <rFont val="ＭＳ Ｐ明朝"/>
        <family val="1"/>
        <charset val="128"/>
      </rPr>
      <t>％）である。主な原因は、必要な予算手当の遅れにある。</t>
    </r>
    <rPh sb="46" eb="47">
      <t>マデ</t>
    </rPh>
    <rPh sb="103" eb="104">
      <t>ドウ</t>
    </rPh>
    <rPh sb="487" eb="489">
      <t>シュトク</t>
    </rPh>
    <phoneticPr fontId="2"/>
  </si>
  <si>
    <r>
      <rPr>
        <b/>
        <sz val="10"/>
        <color rgb="FFFF0000"/>
        <rFont val="ＭＳ Ｐ明朝"/>
        <family val="1"/>
        <charset val="128"/>
      </rPr>
      <t>【ｺﾝｻﾙﾀﾝﾄ追加契約】</t>
    </r>
    <r>
      <rPr>
        <sz val="10"/>
        <rFont val="Times New Roman"/>
        <family val="1"/>
      </rPr>
      <t>2013</t>
    </r>
    <r>
      <rPr>
        <sz val="10"/>
        <rFont val="ＭＳ Ｐ明朝"/>
        <family val="1"/>
        <charset val="128"/>
      </rPr>
      <t>年に新規事業対応</t>
    </r>
    <r>
      <rPr>
        <sz val="10"/>
        <rFont val="Times New Roman"/>
        <family val="1"/>
      </rPr>
      <t>(31</t>
    </r>
    <r>
      <rPr>
        <sz val="10"/>
        <rFont val="ＭＳ Ｐ明朝"/>
        <family val="1"/>
        <charset val="128"/>
      </rPr>
      <t>事業</t>
    </r>
    <r>
      <rPr>
        <sz val="10"/>
        <rFont val="Times New Roman"/>
        <family val="1"/>
      </rPr>
      <t>)</t>
    </r>
    <r>
      <rPr>
        <sz val="10"/>
        <rFont val="ＭＳ Ｐ明朝"/>
        <family val="1"/>
        <charset val="128"/>
      </rPr>
      <t>のためｺﾝｻﾙﾀﾝﾄ追加契約を締結</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t>
    </r>
    <r>
      <rPr>
        <sz val="10"/>
        <rFont val="ＭＳ Ｐ明朝"/>
        <family val="1"/>
        <charset val="128"/>
      </rPr>
      <t>。左記問題事業への対応、追加新規事業</t>
    </r>
    <r>
      <rPr>
        <sz val="10"/>
        <rFont val="Times New Roman"/>
        <family val="1"/>
      </rPr>
      <t>(8</t>
    </r>
    <r>
      <rPr>
        <sz val="10"/>
        <rFont val="ＭＳ Ｐ明朝"/>
        <family val="1"/>
        <charset val="128"/>
      </rPr>
      <t>事業）、先行使用</t>
    </r>
    <r>
      <rPr>
        <sz val="10"/>
        <rFont val="Times New Roman"/>
        <family val="1"/>
      </rPr>
      <t>MM</t>
    </r>
    <r>
      <rPr>
        <sz val="10"/>
        <rFont val="ＭＳ Ｐ明朝"/>
        <family val="1"/>
        <charset val="128"/>
      </rPr>
      <t>の補填、</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月迄のｺﾝｻﾙﾀﾝﾄ契約期間延長のため、</t>
    </r>
    <r>
      <rPr>
        <sz val="10"/>
        <rFont val="Times New Roman"/>
        <family val="1"/>
      </rPr>
      <t>2014</t>
    </r>
    <r>
      <rPr>
        <sz val="10"/>
        <rFont val="ＭＳ Ｐ明朝"/>
        <family val="1"/>
        <charset val="128"/>
      </rPr>
      <t>年</t>
    </r>
    <r>
      <rPr>
        <sz val="10"/>
        <rFont val="Times New Roman"/>
        <family val="1"/>
      </rPr>
      <t>1</t>
    </r>
    <r>
      <rPr>
        <sz val="10"/>
        <rFont val="ＭＳ Ｐ明朝"/>
        <family val="1"/>
        <charset val="128"/>
      </rPr>
      <t>月から現在に至るまで、追加契約交渉を行っているが締結に至っていない。客先は、ｵﾘｼﾞﾅﾙ</t>
    </r>
    <r>
      <rPr>
        <sz val="10"/>
        <rFont val="Times New Roman"/>
        <family val="1"/>
      </rPr>
      <t>100</t>
    </r>
    <r>
      <rPr>
        <sz val="10"/>
        <rFont val="ＭＳ Ｐ明朝"/>
        <family val="1"/>
        <charset val="128"/>
      </rPr>
      <t>事業、新規</t>
    </r>
    <r>
      <rPr>
        <sz val="10"/>
        <rFont val="Times New Roman"/>
        <family val="1"/>
      </rPr>
      <t>31</t>
    </r>
    <r>
      <rPr>
        <sz val="10"/>
        <rFont val="ＭＳ Ｐ明朝"/>
        <family val="1"/>
        <charset val="128"/>
      </rPr>
      <t>事業へのｺﾝｻﾙﾀﾝﾄ支援を</t>
    </r>
    <r>
      <rPr>
        <sz val="10"/>
        <rFont val="Times New Roman"/>
        <family val="1"/>
      </rPr>
      <t>TOR</t>
    </r>
    <r>
      <rPr>
        <sz val="10"/>
        <rFont val="ＭＳ Ｐ明朝"/>
        <family val="1"/>
        <charset val="128"/>
      </rPr>
      <t xml:space="preserve">から除外する事、契約書に基づく現地貨単価の見直し、特に現地ｺﾝｻﾙﾀﾝﾄの単価見直しを認めない姿勢。
</t>
    </r>
    <r>
      <rPr>
        <b/>
        <sz val="10"/>
        <color rgb="FFFF0000"/>
        <rFont val="ＭＳ Ｐ明朝"/>
        <family val="1"/>
        <charset val="128"/>
      </rPr>
      <t>【課題】</t>
    </r>
    <r>
      <rPr>
        <sz val="10"/>
        <rFont val="ＭＳ Ｐ明朝"/>
        <family val="1"/>
        <charset val="128"/>
      </rPr>
      <t>これ迄の客先による各省、事業主への対応、指導では、左記の問題、特に技術的判断、指導を必要とする対応は、実施不可能であるため、問題先送りとなり、借款支払期限</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月末、</t>
    </r>
    <r>
      <rPr>
        <sz val="10"/>
        <rFont val="Times New Roman"/>
        <family val="1"/>
      </rPr>
      <t>Loan Closing/ 2016</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t>
    </r>
    <r>
      <rPr>
        <sz val="10"/>
        <rFont val="ＭＳ Ｐ明朝"/>
        <family val="1"/>
        <charset val="128"/>
      </rPr>
      <t xml:space="preserve">迄に未完工、当初予定の利用が果たせない事業が多発する。
</t>
    </r>
    <r>
      <rPr>
        <b/>
        <sz val="10"/>
        <color rgb="FFFF0000"/>
        <rFont val="ＭＳ Ｐ明朝"/>
        <family val="1"/>
        <charset val="128"/>
      </rPr>
      <t>【</t>
    </r>
    <r>
      <rPr>
        <b/>
        <sz val="10"/>
        <color rgb="FFFF0000"/>
        <rFont val="Times New Roman"/>
        <family val="1"/>
      </rPr>
      <t>MPI</t>
    </r>
    <r>
      <rPr>
        <b/>
        <sz val="10"/>
        <color rgb="FFFF0000"/>
        <rFont val="ＭＳ Ｐ明朝"/>
        <family val="1"/>
        <charset val="128"/>
      </rPr>
      <t>内部事情】</t>
    </r>
    <r>
      <rPr>
        <sz val="10"/>
        <rFont val="ＭＳ Ｐ明朝"/>
        <family val="1"/>
        <charset val="128"/>
      </rPr>
      <t>政府予算が逼迫し、ｺﾝｻﾙﾀﾝﾄ契約で客先支払である</t>
    </r>
    <r>
      <rPr>
        <sz val="10"/>
        <rFont val="Times New Roman"/>
        <family val="1"/>
      </rPr>
      <t>CIT, VAT</t>
    </r>
    <r>
      <rPr>
        <sz val="10"/>
        <rFont val="ＭＳ Ｐ明朝"/>
        <family val="1"/>
        <charset val="128"/>
      </rPr>
      <t xml:space="preserve">の滞納が続く。これがｺﾝｻﾙﾀﾝﾄ追加契約を阻害する一つの障害となっている。
</t>
    </r>
    <r>
      <rPr>
        <b/>
        <sz val="10"/>
        <color rgb="FFFF0000"/>
        <rFont val="ＭＳ Ｐ明朝"/>
        <family val="1"/>
        <charset val="128"/>
      </rPr>
      <t>【緊急対応】</t>
    </r>
    <r>
      <rPr>
        <sz val="10"/>
        <rFont val="ＭＳ Ｐ明朝"/>
        <family val="1"/>
        <charset val="128"/>
      </rPr>
      <t xml:space="preserve">客先要求を受け入れた場合、問題事業対応のためのｺﾝｻﾙﾀﾝﾄｻｰﾋﾞｽは実施出来ない。粘り強くｺﾝｻﾙﾀﾝﾄ契約交渉を行い、問題の真実を伝えて客先交渉に当たる。
</t>
    </r>
    <rPh sb="99" eb="100">
      <t>マデ</t>
    </rPh>
    <rPh sb="127" eb="129">
      <t>ゲンザイ</t>
    </rPh>
    <rPh sb="252" eb="253">
      <t>マデ</t>
    </rPh>
    <rPh sb="360" eb="361">
      <t>マデ</t>
    </rPh>
    <phoneticPr fontId="2"/>
  </si>
  <si>
    <r>
      <rPr>
        <b/>
        <sz val="10"/>
        <color rgb="FF002060"/>
        <rFont val="ＭＳ Ｐ明朝"/>
        <family val="1"/>
        <charset val="128"/>
      </rPr>
      <t>【</t>
    </r>
    <r>
      <rPr>
        <b/>
        <sz val="10"/>
        <color rgb="FF002060"/>
        <rFont val="Times New Roman"/>
        <family val="1"/>
      </rPr>
      <t>Package8/Package9</t>
    </r>
    <r>
      <rPr>
        <b/>
        <sz val="10"/>
        <color rgb="FF002060"/>
        <rFont val="ＭＳ Ｐ明朝"/>
        <family val="1"/>
        <charset val="128"/>
      </rPr>
      <t>】</t>
    </r>
    <r>
      <rPr>
        <sz val="10"/>
        <color theme="1"/>
        <rFont val="ＭＳ Ｐ明朝"/>
        <family val="1"/>
        <charset val="128"/>
      </rPr>
      <t>航路水深</t>
    </r>
    <r>
      <rPr>
        <sz val="10"/>
        <color theme="1"/>
        <rFont val="Times New Roman"/>
        <family val="1"/>
      </rPr>
      <t>(-14.0m)</t>
    </r>
    <r>
      <rPr>
        <sz val="10"/>
        <color theme="1"/>
        <rFont val="ＭＳ Ｐ明朝"/>
        <family val="1"/>
        <charset val="128"/>
      </rPr>
      <t>の決定がなされたが、べ国側による</t>
    </r>
    <r>
      <rPr>
        <sz val="10"/>
        <color theme="1"/>
        <rFont val="Times New Roman"/>
        <family val="1"/>
      </rPr>
      <t>F/S</t>
    </r>
    <r>
      <rPr>
        <sz val="10"/>
        <color theme="1"/>
        <rFont val="ＭＳ Ｐ明朝"/>
        <family val="1"/>
        <charset val="128"/>
      </rPr>
      <t>からの計画諸元の修正並びに承認手続中である。並行して５月７日より</t>
    </r>
    <r>
      <rPr>
        <sz val="10"/>
        <color theme="1"/>
        <rFont val="Times New Roman"/>
        <family val="1"/>
      </rPr>
      <t>MPMUII</t>
    </r>
    <r>
      <rPr>
        <sz val="10"/>
        <color theme="1"/>
        <rFont val="ＭＳ Ｐ明朝"/>
        <family val="1"/>
        <charset val="128"/>
      </rPr>
      <t>により入札図書（案）作業開始、７月末を目途に準備完了する予定。</t>
    </r>
    <phoneticPr fontId="2"/>
  </si>
  <si>
    <t>0%/0%</t>
    <phoneticPr fontId="2"/>
  </si>
  <si>
    <t>2014/4-2017/11</t>
    <phoneticPr fontId="2"/>
  </si>
  <si>
    <r>
      <rPr>
        <b/>
        <sz val="10"/>
        <color rgb="FFFF0000"/>
        <rFont val="ＭＳ Ｐ明朝"/>
        <family val="1"/>
        <charset val="128"/>
      </rPr>
      <t>【ﾌﾟﾛｼﾞｪｸﾄ資金不足】</t>
    </r>
    <r>
      <rPr>
        <b/>
        <sz val="10"/>
        <color rgb="FFFF0000"/>
        <rFont val="Times New Roman"/>
        <family val="1"/>
      </rPr>
      <t xml:space="preserve"> </t>
    </r>
    <r>
      <rPr>
        <sz val="10"/>
        <rFont val="ＭＳ Ｐ明朝"/>
        <family val="1"/>
        <charset val="128"/>
      </rPr>
      <t>工事清算のためのﾛｰﾝ予算が不足している｡不足理由は</t>
    </r>
    <r>
      <rPr>
        <sz val="10"/>
        <rFont val="Times New Roman"/>
        <family val="1"/>
      </rPr>
      <t>Price Adjustment</t>
    </r>
    <r>
      <rPr>
        <sz val="10"/>
        <rFont val="ＭＳ Ｐ明朝"/>
        <family val="1"/>
        <charset val="128"/>
      </rPr>
      <t>の大幅な増額｡数度にわたり</t>
    </r>
    <r>
      <rPr>
        <sz val="10"/>
        <rFont val="Times New Roman"/>
        <family val="1"/>
      </rPr>
      <t>JICA</t>
    </r>
    <r>
      <rPr>
        <sz val="10"/>
        <rFont val="ＭＳ Ｐ明朝"/>
        <family val="1"/>
        <charset val="128"/>
      </rPr>
      <t>、</t>
    </r>
    <r>
      <rPr>
        <sz val="10"/>
        <rFont val="Times New Roman"/>
        <family val="1"/>
      </rPr>
      <t>MOT</t>
    </r>
    <r>
      <rPr>
        <sz val="10"/>
        <rFont val="ＭＳ Ｐ明朝"/>
        <family val="1"/>
        <charset val="128"/>
      </rPr>
      <t>で追加ﾛｰﾝに関する協議が行われた。現在</t>
    </r>
    <r>
      <rPr>
        <sz val="10"/>
        <rFont val="Times New Roman"/>
        <family val="1"/>
      </rPr>
      <t>MOT</t>
    </r>
    <r>
      <rPr>
        <sz val="10"/>
        <rFont val="ＭＳ Ｐ明朝"/>
        <family val="1"/>
        <charset val="128"/>
      </rPr>
      <t>は不足資金の調達を</t>
    </r>
    <r>
      <rPr>
        <sz val="10"/>
        <rFont val="Times New Roman"/>
        <family val="1"/>
      </rPr>
      <t>JICA</t>
    </r>
    <r>
      <rPr>
        <sz val="10"/>
        <rFont val="ＭＳ Ｐ明朝"/>
        <family val="1"/>
        <charset val="128"/>
      </rPr>
      <t>、及び韓国、中国等を視野に検討中。</t>
    </r>
    <rPh sb="64" eb="66">
      <t>スウド</t>
    </rPh>
    <rPh sb="79" eb="81">
      <t>ツイカ</t>
    </rPh>
    <rPh sb="85" eb="86">
      <t>カン</t>
    </rPh>
    <rPh sb="88" eb="90">
      <t>キョウギ</t>
    </rPh>
    <rPh sb="91" eb="92">
      <t>オコナ</t>
    </rPh>
    <rPh sb="96" eb="98">
      <t>ゲンザイ</t>
    </rPh>
    <rPh sb="115" eb="116">
      <t>オヨ</t>
    </rPh>
    <rPh sb="122" eb="123">
      <t>トウ</t>
    </rPh>
    <phoneticPr fontId="2"/>
  </si>
  <si>
    <r>
      <rPr>
        <b/>
        <sz val="10"/>
        <color rgb="FFFF0000"/>
        <rFont val="ＭＳ Ｐ明朝"/>
        <family val="1"/>
        <charset val="128"/>
      </rPr>
      <t>【ﾒｲﾝｺﾝﾄﾗｸﾀｰ】</t>
    </r>
    <r>
      <rPr>
        <b/>
        <sz val="10"/>
        <rFont val="Times New Roman"/>
        <family val="1"/>
      </rPr>
      <t xml:space="preserve"> </t>
    </r>
    <r>
      <rPr>
        <sz val="10"/>
        <rFont val="ＭＳ Ｐ明朝"/>
        <family val="1"/>
        <charset val="128"/>
      </rPr>
      <t>殆ど現場に出ずｻﾌﾞｺﾝ任せ､施工計画が現場に伝わらず工程厳守の考えが全体的にない｡工程遅延が原価に影響する考えもなく予算消化を優先に考える傾向が強い｡工程表はｻﾌﾞｺﾝが作成すること多く､ﾓﾆﾀｰしない｡その進捗会議ではｻﾌﾞｺﾝが居ないと会話できないのが現状で単なる調整役しか果たさない｡工期遅延もｻﾌﾞｺﾝのﾊﾟﾌｫｰﾏﾝｽ</t>
    </r>
    <r>
      <rPr>
        <sz val="10"/>
        <rFont val="ＭＳ Ｐ明朝"/>
        <family val="1"/>
        <charset val="128"/>
      </rPr>
      <t>に言及するのみ｡</t>
    </r>
    <phoneticPr fontId="2"/>
  </si>
  <si>
    <r>
      <t>契約工期</t>
    </r>
    <r>
      <rPr>
        <vertAlign val="superscript"/>
        <sz val="9"/>
        <rFont val="ＭＳ 明朝"/>
        <family val="1"/>
        <charset val="128"/>
      </rPr>
      <t/>
    </r>
    <phoneticPr fontId="2"/>
  </si>
  <si>
    <r>
      <rPr>
        <sz val="8"/>
        <rFont val="ＭＳ 明朝"/>
        <family val="1"/>
        <charset val="128"/>
      </rPr>
      <t>業者名</t>
    </r>
    <phoneticPr fontId="2"/>
  </si>
  <si>
    <r>
      <t>4</t>
    </r>
    <r>
      <rPr>
        <sz val="8"/>
        <rFont val="ＭＳ 明朝"/>
        <family val="1"/>
        <charset val="128"/>
      </rPr>
      <t>月末進捗率
(実績</t>
    </r>
    <r>
      <rPr>
        <sz val="8"/>
        <rFont val="Times New Roman"/>
        <family val="1"/>
      </rPr>
      <t>/</t>
    </r>
    <r>
      <rPr>
        <sz val="8"/>
        <rFont val="ＭＳ 明朝"/>
        <family val="1"/>
        <charset val="128"/>
      </rPr>
      <t>計画)</t>
    </r>
    <rPh sb="1" eb="2">
      <t>ガツ</t>
    </rPh>
    <rPh sb="2" eb="3">
      <t>マツ</t>
    </rPh>
    <rPh sb="8" eb="10">
      <t>ジッセキ</t>
    </rPh>
    <rPh sb="11" eb="13">
      <t>ケイカク</t>
    </rPh>
    <phoneticPr fontId="2"/>
  </si>
  <si>
    <r>
      <t>6/30</t>
    </r>
    <r>
      <rPr>
        <sz val="8"/>
        <rFont val="ＭＳ Ｐ明朝"/>
        <family val="1"/>
        <charset val="128"/>
      </rPr>
      <t>開札予定</t>
    </r>
    <rPh sb="4" eb="6">
      <t>カイサツ</t>
    </rPh>
    <rPh sb="6" eb="8">
      <t>ヨテイ</t>
    </rPh>
    <phoneticPr fontId="2"/>
  </si>
  <si>
    <r>
      <t>26.84</t>
    </r>
    <r>
      <rPr>
        <sz val="8"/>
        <rFont val="ＭＳ Ｐ明朝"/>
        <family val="1"/>
        <charset val="128"/>
      </rPr>
      <t>％</t>
    </r>
    <r>
      <rPr>
        <sz val="8"/>
        <rFont val="Times New Roman"/>
        <family val="1"/>
      </rPr>
      <t>/61.54%</t>
    </r>
    <r>
      <rPr>
        <sz val="11"/>
        <color theme="1"/>
        <rFont val="ＭＳ Ｐゴシック"/>
        <family val="2"/>
        <charset val="128"/>
        <scheme val="minor"/>
      </rPr>
      <t/>
    </r>
    <phoneticPr fontId="2"/>
  </si>
  <si>
    <r>
      <t>0</t>
    </r>
    <r>
      <rPr>
        <sz val="8"/>
        <rFont val="ＭＳ Ｐ明朝"/>
        <family val="1"/>
        <charset val="128"/>
      </rPr>
      <t>％</t>
    </r>
    <r>
      <rPr>
        <sz val="8"/>
        <rFont val="Times New Roman"/>
        <family val="1"/>
      </rPr>
      <t>/0%</t>
    </r>
    <r>
      <rPr>
        <sz val="11"/>
        <color theme="1"/>
        <rFont val="ＭＳ Ｐゴシック"/>
        <family val="2"/>
        <charset val="128"/>
        <scheme val="minor"/>
      </rPr>
      <t/>
    </r>
    <phoneticPr fontId="2"/>
  </si>
  <si>
    <r>
      <t>85.0</t>
    </r>
    <r>
      <rPr>
        <sz val="8"/>
        <rFont val="ＭＳ Ｐ明朝"/>
        <family val="1"/>
        <charset val="128"/>
      </rPr>
      <t>％</t>
    </r>
    <r>
      <rPr>
        <sz val="8"/>
        <rFont val="Times New Roman"/>
        <family val="1"/>
      </rPr>
      <t>/93.4%</t>
    </r>
    <r>
      <rPr>
        <sz val="11"/>
        <color theme="1"/>
        <rFont val="ＭＳ Ｐゴシック"/>
        <family val="2"/>
        <charset val="128"/>
        <scheme val="minor"/>
      </rPr>
      <t/>
    </r>
    <phoneticPr fontId="2"/>
  </si>
  <si>
    <r>
      <t>61.0</t>
    </r>
    <r>
      <rPr>
        <sz val="8"/>
        <rFont val="ＭＳ Ｐ明朝"/>
        <family val="1"/>
        <charset val="128"/>
      </rPr>
      <t>％</t>
    </r>
    <r>
      <rPr>
        <sz val="8"/>
        <rFont val="Times New Roman"/>
        <family val="1"/>
      </rPr>
      <t>/93.33%</t>
    </r>
    <r>
      <rPr>
        <sz val="11"/>
        <color theme="1"/>
        <rFont val="ＭＳ Ｐゴシック"/>
        <family val="2"/>
        <charset val="128"/>
        <scheme val="minor"/>
      </rPr>
      <t/>
    </r>
    <phoneticPr fontId="2"/>
  </si>
  <si>
    <r>
      <t>100</t>
    </r>
    <r>
      <rPr>
        <b/>
        <sz val="8"/>
        <rFont val="ＭＳ Ｐ明朝"/>
        <family val="1"/>
        <charset val="128"/>
      </rPr>
      <t>％</t>
    </r>
    <r>
      <rPr>
        <b/>
        <sz val="8"/>
        <rFont val="Times New Roman"/>
        <family val="1"/>
      </rPr>
      <t>/</t>
    </r>
    <phoneticPr fontId="2"/>
  </si>
  <si>
    <r>
      <t>45.0</t>
    </r>
    <r>
      <rPr>
        <sz val="8"/>
        <rFont val="ＭＳ Ｐ明朝"/>
        <family val="1"/>
        <charset val="128"/>
      </rPr>
      <t>％</t>
    </r>
    <r>
      <rPr>
        <sz val="8"/>
        <rFont val="Times New Roman"/>
        <family val="1"/>
      </rPr>
      <t>/93.1%</t>
    </r>
    <phoneticPr fontId="2"/>
  </si>
  <si>
    <r>
      <rPr>
        <sz val="8"/>
        <rFont val="ＭＳ 明朝"/>
        <family val="1"/>
        <charset val="128"/>
      </rPr>
      <t>ポンプ場増設（土木）</t>
    </r>
  </si>
  <si>
    <r>
      <rPr>
        <sz val="8"/>
        <rFont val="ＭＳ 明朝"/>
        <family val="1"/>
        <charset val="128"/>
      </rPr>
      <t>ポンプ場（</t>
    </r>
    <r>
      <rPr>
        <sz val="8"/>
        <rFont val="Times New Roman"/>
        <family val="1"/>
      </rPr>
      <t>M&amp;E</t>
    </r>
    <r>
      <rPr>
        <sz val="8"/>
        <rFont val="ＭＳ 明朝"/>
        <family val="1"/>
        <charset val="128"/>
      </rPr>
      <t>）</t>
    </r>
  </si>
  <si>
    <r>
      <t>KUBOTA</t>
    </r>
    <r>
      <rPr>
        <sz val="8"/>
        <rFont val="ＭＳ Ｐ明朝"/>
        <family val="1"/>
        <charset val="128"/>
      </rPr>
      <t>（</t>
    </r>
    <r>
      <rPr>
        <sz val="8"/>
        <rFont val="Times New Roman"/>
        <family val="1"/>
      </rPr>
      <t>Japan</t>
    </r>
    <r>
      <rPr>
        <sz val="8"/>
        <rFont val="ＭＳ Ｐ明朝"/>
        <family val="1"/>
        <charset val="128"/>
      </rPr>
      <t>）</t>
    </r>
  </si>
  <si>
    <r>
      <rPr>
        <sz val="8"/>
        <rFont val="ＭＳ 明朝"/>
        <family val="1"/>
        <charset val="128"/>
      </rPr>
      <t>河川改修</t>
    </r>
  </si>
  <si>
    <r>
      <rPr>
        <sz val="8"/>
        <rFont val="ＭＳ 明朝"/>
        <family val="1"/>
        <charset val="128"/>
      </rPr>
      <t>道路・橋梁</t>
    </r>
  </si>
  <si>
    <r>
      <rPr>
        <sz val="8"/>
        <rFont val="ＭＳ 明朝"/>
        <family val="1"/>
        <charset val="128"/>
      </rPr>
      <t>湖沼改善</t>
    </r>
    <r>
      <rPr>
        <sz val="8"/>
        <rFont val="Times New Roman"/>
        <family val="1"/>
      </rPr>
      <t>(1)</t>
    </r>
  </si>
  <si>
    <r>
      <rPr>
        <sz val="8"/>
        <rFont val="ＭＳ 明朝"/>
        <family val="1"/>
        <charset val="128"/>
      </rPr>
      <t>湖沼改善</t>
    </r>
    <r>
      <rPr>
        <sz val="8"/>
        <rFont val="Times New Roman"/>
        <family val="1"/>
      </rPr>
      <t>(2)</t>
    </r>
  </si>
  <si>
    <r>
      <rPr>
        <sz val="8"/>
        <rFont val="ＭＳ 明朝"/>
        <family val="1"/>
        <charset val="128"/>
      </rPr>
      <t>湖沼改善</t>
    </r>
    <r>
      <rPr>
        <sz val="8"/>
        <rFont val="Times New Roman"/>
        <family val="1"/>
      </rPr>
      <t>(4)</t>
    </r>
  </si>
  <si>
    <r>
      <rPr>
        <sz val="8"/>
        <rFont val="ＭＳ 明朝"/>
        <family val="1"/>
        <charset val="128"/>
      </rPr>
      <t>湖沼改善</t>
    </r>
    <r>
      <rPr>
        <sz val="8"/>
        <rFont val="Times New Roman"/>
        <family val="1"/>
      </rPr>
      <t>(3)</t>
    </r>
  </si>
  <si>
    <r>
      <rPr>
        <sz val="8"/>
        <rFont val="ＭＳ 明朝"/>
        <family val="1"/>
        <charset val="128"/>
      </rPr>
      <t>汚水処理場</t>
    </r>
  </si>
  <si>
    <r>
      <rPr>
        <sz val="8"/>
        <rFont val="ＭＳ 明朝"/>
        <family val="1"/>
        <charset val="128"/>
      </rPr>
      <t>下水管渠敷設</t>
    </r>
  </si>
  <si>
    <r>
      <rPr>
        <sz val="8"/>
        <rFont val="ＭＳ 明朝"/>
        <family val="1"/>
        <charset val="128"/>
      </rPr>
      <t>機材調達</t>
    </r>
  </si>
  <si>
    <r>
      <rPr>
        <sz val="8"/>
        <rFont val="ＭＳ 明朝"/>
        <family val="1"/>
        <charset val="128"/>
      </rPr>
      <t>下水管路布設</t>
    </r>
  </si>
  <si>
    <r>
      <t>Vinh Niem</t>
    </r>
    <r>
      <rPr>
        <sz val="8"/>
        <rFont val="ＭＳ 明朝"/>
        <family val="1"/>
        <charset val="128"/>
      </rPr>
      <t>下水処理場建設</t>
    </r>
  </si>
  <si>
    <r>
      <t>航路浚渫</t>
    </r>
    <r>
      <rPr>
        <sz val="8"/>
        <rFont val="Times New Roman"/>
        <family val="1"/>
      </rPr>
      <t>A</t>
    </r>
    <r>
      <rPr>
        <sz val="8"/>
        <rFont val="ＭＳ Ｐ明朝"/>
        <family val="1"/>
        <charset val="128"/>
      </rPr>
      <t>工区</t>
    </r>
    <rPh sb="0" eb="2">
      <t>コウロ</t>
    </rPh>
    <rPh sb="2" eb="4">
      <t>シュンセツ</t>
    </rPh>
    <rPh sb="5" eb="7">
      <t>コウク</t>
    </rPh>
    <phoneticPr fontId="2"/>
  </si>
  <si>
    <r>
      <t>航路浚渫</t>
    </r>
    <r>
      <rPr>
        <sz val="8"/>
        <rFont val="Times New Roman"/>
        <family val="1"/>
      </rPr>
      <t>B</t>
    </r>
    <r>
      <rPr>
        <sz val="8"/>
        <rFont val="ＭＳ Ｐ明朝"/>
        <family val="1"/>
        <charset val="128"/>
      </rPr>
      <t>工区</t>
    </r>
    <rPh sb="0" eb="2">
      <t>コウロ</t>
    </rPh>
    <rPh sb="2" eb="4">
      <t>シュンセツ</t>
    </rPh>
    <rPh sb="5" eb="6">
      <t>コウ</t>
    </rPh>
    <rPh sb="6" eb="7">
      <t>ク</t>
    </rPh>
    <phoneticPr fontId="2"/>
  </si>
  <si>
    <r>
      <rPr>
        <sz val="8"/>
        <rFont val="ＭＳ Ｐ明朝"/>
        <family val="1"/>
        <charset val="128"/>
      </rPr>
      <t>道路延長</t>
    </r>
    <r>
      <rPr>
        <sz val="8"/>
        <rFont val="Times New Roman"/>
        <family val="1"/>
      </rPr>
      <t>34,413</t>
    </r>
    <r>
      <rPr>
        <sz val="8"/>
        <rFont val="ＭＳ Ｐ明朝"/>
        <family val="1"/>
        <charset val="128"/>
      </rPr>
      <t>ｍ、橋梁</t>
    </r>
    <r>
      <rPr>
        <sz val="8"/>
        <rFont val="Times New Roman"/>
        <family val="1"/>
      </rPr>
      <t>68</t>
    </r>
    <r>
      <rPr>
        <sz val="8"/>
        <rFont val="ＭＳ Ｐ明朝"/>
        <family val="1"/>
        <charset val="128"/>
      </rPr>
      <t>橋</t>
    </r>
    <rPh sb="12" eb="14">
      <t>キョウリョウ</t>
    </rPh>
    <rPh sb="16" eb="17">
      <t>ハシ</t>
    </rPh>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</si>
  <si>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</si>
  <si>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</si>
  <si>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r>
      <t>POSCO E&amp;C (Korea)</t>
    </r>
    <r>
      <rPr>
        <sz val="8"/>
        <rFont val="ＭＳ 明朝"/>
        <family val="1"/>
        <charset val="128"/>
      </rPr>
      <t>　</t>
    </r>
    <r>
      <rPr>
        <sz val="8"/>
        <rFont val="Times New Roman"/>
        <family val="1"/>
      </rPr>
      <t xml:space="preserve"> </t>
    </r>
    <phoneticPr fontId="2"/>
  </si>
  <si>
    <t>2013/2-2014/12</t>
    <phoneticPr fontId="2"/>
  </si>
  <si>
    <t>2013/4-2014/12</t>
    <phoneticPr fontId="2"/>
  </si>
  <si>
    <r>
      <rPr>
        <sz val="8"/>
        <rFont val="ＭＳ Ｐ明朝"/>
        <family val="1"/>
        <charset val="128"/>
      </rPr>
      <t>住友</t>
    </r>
    <r>
      <rPr>
        <sz val="8"/>
        <rFont val="Times New Roman"/>
        <family val="1"/>
      </rPr>
      <t>―Cienco</t>
    </r>
    <r>
      <rPr>
        <sz val="8"/>
        <rFont val="ＭＳ Ｐ明朝"/>
        <family val="1"/>
        <charset val="128"/>
      </rPr>
      <t>　</t>
    </r>
    <r>
      <rPr>
        <sz val="8"/>
        <rFont val="Times New Roman"/>
        <family val="1"/>
      </rPr>
      <t>JV</t>
    </r>
    <rPh sb="0" eb="2">
      <t>スミトモ</t>
    </rPh>
    <phoneticPr fontId="2"/>
  </si>
  <si>
    <r>
      <t>TRACO</t>
    </r>
    <r>
      <rPr>
        <sz val="8"/>
        <rFont val="ＭＳ 明朝"/>
        <family val="1"/>
        <charset val="128"/>
      </rPr>
      <t>（ベトナム）</t>
    </r>
  </si>
  <si>
    <r>
      <rPr>
        <sz val="8"/>
        <rFont val="ＭＳ Ｐ明朝"/>
        <family val="1"/>
        <charset val="128"/>
      </rPr>
      <t>大成（</t>
    </r>
    <r>
      <rPr>
        <sz val="8"/>
        <rFont val="Times New Roman"/>
        <family val="1"/>
      </rPr>
      <t>TKN</t>
    </r>
    <r>
      <rPr>
        <sz val="8"/>
        <rFont val="ＭＳ Ｐ明朝"/>
        <family val="1"/>
        <charset val="128"/>
      </rPr>
      <t>代表）</t>
    </r>
    <rPh sb="0" eb="2">
      <t>タイセイ</t>
    </rPh>
    <rPh sb="6" eb="8">
      <t>ダイヒョウ</t>
    </rPh>
    <phoneticPr fontId="2"/>
  </si>
  <si>
    <t>Hydraulic No.4</t>
    <phoneticPr fontId="2"/>
  </si>
  <si>
    <r>
      <t>Kumho Industrial (Korea, under nego.</t>
    </r>
    <r>
      <rPr>
        <sz val="8"/>
        <rFont val="ＭＳ Ｐ明朝"/>
        <family val="1"/>
        <charset val="128"/>
      </rPr>
      <t>）</t>
    </r>
    <phoneticPr fontId="2"/>
  </si>
  <si>
    <r>
      <t>2013/6-2019/9</t>
    </r>
    <r>
      <rPr>
        <sz val="8"/>
        <rFont val="ＭＳ Ｐ明朝"/>
        <family val="1"/>
        <charset val="128"/>
      </rPr>
      <t xml:space="preserve">
</t>
    </r>
    <phoneticPr fontId="2"/>
  </si>
  <si>
    <r>
      <rPr>
        <sz val="8"/>
        <rFont val="ＭＳ Ｐ明朝"/>
        <family val="1"/>
        <charset val="128"/>
      </rPr>
      <t>道路延長</t>
    </r>
    <r>
      <rPr>
        <sz val="8"/>
        <rFont val="Times New Roman"/>
        <family val="1"/>
      </rPr>
      <t>7000</t>
    </r>
    <r>
      <rPr>
        <sz val="8"/>
        <rFont val="ＭＳ Ｐ明朝"/>
        <family val="1"/>
        <charset val="128"/>
      </rPr>
      <t>ｍ</t>
    </r>
    <phoneticPr fontId="2"/>
  </si>
  <si>
    <r>
      <rPr>
        <sz val="8"/>
        <rFont val="ＭＳ Ｐ明朝"/>
        <family val="1"/>
        <charset val="128"/>
      </rPr>
      <t>道路延長</t>
    </r>
    <r>
      <rPr>
        <sz val="8"/>
        <rFont val="Times New Roman"/>
        <family val="1"/>
      </rPr>
      <t>10,820m</t>
    </r>
    <phoneticPr fontId="2"/>
  </si>
  <si>
    <r>
      <rPr>
        <sz val="8"/>
        <rFont val="ＭＳ Ｐ明朝"/>
        <family val="1"/>
        <charset val="128"/>
      </rPr>
      <t>道路延長</t>
    </r>
    <r>
      <rPr>
        <sz val="8"/>
        <rFont val="Times New Roman"/>
        <family val="1"/>
      </rPr>
      <t>9,330m</t>
    </r>
    <phoneticPr fontId="2"/>
  </si>
  <si>
    <r>
      <t>Salcon</t>
    </r>
    <r>
      <rPr>
        <sz val="8"/>
        <rFont val="ＭＳ 明朝"/>
        <family val="1"/>
        <charset val="128"/>
      </rPr>
      <t>（</t>
    </r>
    <r>
      <rPr>
        <sz val="8"/>
        <rFont val="Times New Roman"/>
        <family val="1"/>
      </rPr>
      <t>Malaysia</t>
    </r>
    <r>
      <rPr>
        <sz val="8"/>
        <rFont val="ＭＳ 明朝"/>
        <family val="1"/>
        <charset val="128"/>
      </rPr>
      <t>）</t>
    </r>
    <phoneticPr fontId="2"/>
  </si>
  <si>
    <r>
      <t>Degramont</t>
    </r>
    <r>
      <rPr>
        <sz val="8"/>
        <rFont val="ＭＳ 明朝"/>
        <family val="1"/>
        <charset val="128"/>
      </rPr>
      <t>（</t>
    </r>
    <r>
      <rPr>
        <sz val="8"/>
        <rFont val="Times New Roman"/>
        <family val="1"/>
      </rPr>
      <t>India</t>
    </r>
    <r>
      <rPr>
        <sz val="8"/>
        <rFont val="ＭＳ 明朝"/>
        <family val="1"/>
        <charset val="128"/>
      </rPr>
      <t>）</t>
    </r>
    <phoneticPr fontId="2"/>
  </si>
  <si>
    <r>
      <t>NTT</t>
    </r>
    <r>
      <rPr>
        <sz val="8"/>
        <rFont val="ＭＳ 明朝"/>
        <family val="1"/>
        <charset val="128"/>
      </rPr>
      <t>データ</t>
    </r>
    <phoneticPr fontId="2"/>
  </si>
  <si>
    <t>1月末進捗率
(実績/計画)</t>
    <phoneticPr fontId="2"/>
  </si>
  <si>
    <t>4月末         土地取得
(%)</t>
    <rPh sb="1" eb="2">
      <t>ツキ</t>
    </rPh>
    <rPh sb="2" eb="3">
      <t>マツ</t>
    </rPh>
    <rPh sb="12" eb="14">
      <t>トチ</t>
    </rPh>
    <rPh sb="14" eb="16">
      <t>シュトク</t>
    </rPh>
    <phoneticPr fontId="2"/>
  </si>
  <si>
    <t>4月末ﾃﾞｨｽﾊﾞｰｽﾒﾝﾄ(%)</t>
    <rPh sb="1" eb="2">
      <t>ツキ</t>
    </rPh>
    <rPh sb="2" eb="3">
      <t>マツ</t>
    </rPh>
    <phoneticPr fontId="2"/>
  </si>
  <si>
    <t>Consultant</t>
    <phoneticPr fontId="2"/>
  </si>
  <si>
    <t>全体</t>
    <rPh sb="0" eb="2">
      <t>ゼンタイ</t>
    </rPh>
    <phoneticPr fontId="2"/>
  </si>
  <si>
    <t>?</t>
    <phoneticPr fontId="2"/>
  </si>
  <si>
    <t>52%/72%</t>
    <phoneticPr fontId="2"/>
  </si>
  <si>
    <r>
      <rPr>
        <sz val="8"/>
        <rFont val="ＭＳ Ｐ明朝"/>
        <family val="1"/>
        <charset val="128"/>
      </rPr>
      <t>添付参照</t>
    </r>
    <rPh sb="0" eb="2">
      <t>テンプ</t>
    </rPh>
    <rPh sb="2" eb="4">
      <t>サンショウ</t>
    </rPh>
    <phoneticPr fontId="2"/>
  </si>
  <si>
    <t>ｱﾝｷﾑﾊｲ水路暗渠化への支援を要望（設計変更による土地取得費用の負担軽減）</t>
    <rPh sb="16" eb="18">
      <t>ヨウボウ</t>
    </rPh>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</si>
  <si>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</si>
  <si>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7%/65%</t>
    <phoneticPr fontId="2"/>
  </si>
  <si>
    <r>
      <t>19</t>
    </r>
    <r>
      <rPr>
        <sz val="8"/>
        <rFont val="ＭＳ Ｐ明朝"/>
        <family val="1"/>
        <charset val="128"/>
      </rPr>
      <t>％</t>
    </r>
    <r>
      <rPr>
        <sz val="8"/>
        <rFont val="Times New Roman"/>
        <family val="1"/>
      </rPr>
      <t xml:space="preserve">/24%
</t>
    </r>
    <phoneticPr fontId="2"/>
  </si>
  <si>
    <r>
      <rPr>
        <sz val="10"/>
        <color theme="1"/>
        <rFont val="ＭＳ Ｐ明朝"/>
        <family val="1"/>
        <charset val="128"/>
      </rPr>
      <t>工程厳守･品質重視･安全第一を明確にする為､</t>
    </r>
    <r>
      <rPr>
        <sz val="10"/>
        <color theme="1"/>
        <rFont val="Times New Roman"/>
        <family val="1"/>
      </rPr>
      <t>E/N</t>
    </r>
    <r>
      <rPr>
        <sz val="10"/>
        <color theme="1"/>
        <rFont val="ＭＳ Ｐ明朝"/>
        <family val="1"/>
        <charset val="128"/>
      </rPr>
      <t>や</t>
    </r>
    <r>
      <rPr>
        <sz val="10"/>
        <color theme="1"/>
        <rFont val="Times New Roman"/>
        <family val="1"/>
      </rPr>
      <t>P/Q</t>
    </r>
    <r>
      <rPr>
        <sz val="10"/>
        <color theme="1"/>
        <rFont val="ＭＳ Ｐ明朝"/>
        <family val="1"/>
        <charset val="128"/>
      </rPr>
      <t>時に</t>
    </r>
    <r>
      <rPr>
        <sz val="10"/>
        <color theme="1"/>
        <rFont val="Times New Roman"/>
        <family val="1"/>
      </rPr>
      <t xml:space="preserve"> 1) </t>
    </r>
    <r>
      <rPr>
        <sz val="10"/>
        <color theme="1"/>
        <rFont val="ＭＳ Ｐ明朝"/>
        <family val="1"/>
        <charset val="128"/>
      </rPr>
      <t>財務体質の審査基準を明確にし、評価を行う､</t>
    </r>
    <r>
      <rPr>
        <sz val="10"/>
        <color theme="1"/>
        <rFont val="Times New Roman"/>
        <family val="1"/>
      </rPr>
      <t xml:space="preserve"> 2) </t>
    </r>
    <r>
      <rPr>
        <sz val="10"/>
        <color theme="1"/>
        <rFont val="ＭＳ Ｐ明朝"/>
        <family val="1"/>
        <charset val="128"/>
      </rPr>
      <t>直近</t>
    </r>
    <r>
      <rPr>
        <sz val="10"/>
        <color theme="1"/>
        <rFont val="Times New Roman"/>
        <family val="1"/>
      </rPr>
      <t>Projects</t>
    </r>
    <r>
      <rPr>
        <sz val="10"/>
        <color theme="1"/>
        <rFont val="ＭＳ Ｐ明朝"/>
        <family val="1"/>
        <charset val="128"/>
      </rPr>
      <t>（</t>
    </r>
    <r>
      <rPr>
        <sz val="10"/>
        <color theme="1"/>
        <rFont val="Times New Roman"/>
        <family val="1"/>
      </rPr>
      <t>5</t>
    </r>
    <r>
      <rPr>
        <sz val="10"/>
        <color theme="1"/>
        <rFont val="ＭＳ Ｐ明朝"/>
        <family val="1"/>
        <charset val="128"/>
      </rPr>
      <t>年以内に完了</t>
    </r>
    <r>
      <rPr>
        <sz val="10"/>
        <color theme="1"/>
        <rFont val="Times New Roman"/>
        <family val="1"/>
      </rPr>
      <t>&amp;</t>
    </r>
    <r>
      <rPr>
        <sz val="10"/>
        <color theme="1"/>
        <rFont val="ＭＳ Ｐ明朝"/>
        <family val="1"/>
        <charset val="128"/>
      </rPr>
      <t>実施中案件）の工程・品質記録・安全成績を提出させ評価を行う。いずれも評価基準を</t>
    </r>
    <r>
      <rPr>
        <sz val="10"/>
        <color theme="1"/>
        <rFont val="Times New Roman"/>
        <family val="1"/>
      </rPr>
      <t>International</t>
    </r>
    <r>
      <rPr>
        <sz val="10"/>
        <color theme="1"/>
        <rFont val="ＭＳ Ｐ明朝"/>
        <family val="1"/>
        <charset val="128"/>
      </rPr>
      <t>ﾚﾍﾞﾙとして劣悪業者を排除する。</t>
    </r>
    <phoneticPr fontId="2"/>
  </si>
  <si>
    <r>
      <rPr>
        <sz val="7"/>
        <rFont val="ＭＳ 明朝"/>
        <family val="1"/>
        <charset val="128"/>
      </rPr>
      <t>土木工事</t>
    </r>
    <r>
      <rPr>
        <sz val="7"/>
        <rFont val="Times New Roman"/>
        <family val="1"/>
      </rPr>
      <t>(</t>
    </r>
    <r>
      <rPr>
        <sz val="7"/>
        <rFont val="ＭＳ 明朝"/>
        <family val="1"/>
        <charset val="128"/>
      </rPr>
      <t>軟弱地盤改良</t>
    </r>
    <r>
      <rPr>
        <sz val="7"/>
        <rFont val="Times New Roman"/>
        <family val="1"/>
      </rPr>
      <t>/</t>
    </r>
    <r>
      <rPr>
        <sz val="7"/>
        <rFont val="ＭＳ 明朝"/>
        <family val="1"/>
        <charset val="128"/>
      </rPr>
      <t>橋梁</t>
    </r>
    <r>
      <rPr>
        <sz val="7"/>
        <rFont val="Times New Roman"/>
        <family val="1"/>
      </rPr>
      <t>)</t>
    </r>
    <phoneticPr fontId="2"/>
  </si>
  <si>
    <r>
      <t>ITS(</t>
    </r>
    <r>
      <rPr>
        <sz val="7"/>
        <rFont val="ＭＳ 明朝"/>
        <family val="1"/>
        <charset val="128"/>
      </rPr>
      <t>交通管制</t>
    </r>
    <r>
      <rPr>
        <sz val="7"/>
        <rFont val="Times New Roman"/>
        <family val="1"/>
      </rPr>
      <t>/</t>
    </r>
    <r>
      <rPr>
        <sz val="7"/>
        <rFont val="ＭＳ 明朝"/>
        <family val="1"/>
        <charset val="128"/>
      </rPr>
      <t>料金徴収</t>
    </r>
    <r>
      <rPr>
        <sz val="7"/>
        <rFont val="Times New Roman"/>
        <family val="1"/>
      </rPr>
      <t>) /EPC</t>
    </r>
    <r>
      <rPr>
        <sz val="7"/>
        <rFont val="ＭＳ 明朝"/>
        <family val="1"/>
        <charset val="128"/>
      </rPr>
      <t>契約</t>
    </r>
    <phoneticPr fontId="2"/>
  </si>
  <si>
    <r>
      <t>土木</t>
    </r>
    <r>
      <rPr>
        <sz val="7"/>
        <rFont val="Times New Roman"/>
        <family val="1"/>
      </rPr>
      <t>(An Phu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</si>
  <si>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r>
      <t>土木</t>
    </r>
    <r>
      <rPr>
        <sz val="7"/>
        <rFont val="Times New Roman"/>
        <family val="1"/>
      </rPr>
      <t>(</t>
    </r>
    <r>
      <rPr>
        <sz val="7"/>
        <rFont val="ＭＳ Ｐ明朝"/>
        <family val="1"/>
        <charset val="128"/>
      </rPr>
      <t>軟弱地盤改良、橋梁</t>
    </r>
    <r>
      <rPr>
        <sz val="7"/>
        <rFont val="Times New Roman"/>
        <family val="1"/>
      </rPr>
      <t>)</t>
    </r>
    <phoneticPr fontId="2"/>
  </si>
  <si>
    <r>
      <t>土木</t>
    </r>
    <r>
      <rPr>
        <sz val="7"/>
        <rFont val="Times New Roman"/>
        <family val="1"/>
      </rPr>
      <t>(RR2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</si>
  <si>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高架土木（ﾊﾞｿﾝ造船所-ｽｵｲﾃｨｴﾝ､ﾃﾞﾎﾟ）</t>
    <rPh sb="0" eb="2">
      <t>コウカ</t>
    </rPh>
    <rPh sb="2" eb="4">
      <t>ドボク</t>
    </rPh>
    <rPh sb="9" eb="11">
      <t>ゾウセン</t>
    </rPh>
    <rPh sb="11" eb="12">
      <t>ジョ</t>
    </rPh>
    <phoneticPr fontId="2"/>
  </si>
  <si>
    <r>
      <rPr>
        <sz val="7"/>
        <rFont val="ＭＳ 明朝"/>
        <family val="1"/>
        <charset val="128"/>
      </rPr>
      <t>ﾎﾟﾝﾌﾟ場</t>
    </r>
    <r>
      <rPr>
        <sz val="7"/>
        <rFont val="Times New Roman"/>
        <family val="1"/>
      </rPr>
      <t>4</t>
    </r>
    <r>
      <rPr>
        <sz val="7"/>
        <rFont val="ＭＳ 明朝"/>
        <family val="1"/>
        <charset val="128"/>
      </rPr>
      <t>ヵ所(取水/浄水/加圧)機電</t>
    </r>
    <r>
      <rPr>
        <sz val="10"/>
        <rFont val="Times New Roman"/>
        <family val="1"/>
      </rPr>
      <t/>
    </r>
    <rPh sb="5" eb="6">
      <t>ジョウ</t>
    </rPh>
    <rPh sb="8" eb="9">
      <t>ショ</t>
    </rPh>
    <rPh sb="10" eb="12">
      <t>シュスイ</t>
    </rPh>
    <rPh sb="13" eb="15">
      <t>ジョウスイ</t>
    </rPh>
    <rPh sb="16" eb="18">
      <t>カアツ</t>
    </rPh>
    <rPh sb="19" eb="20">
      <t>キ</t>
    </rPh>
    <phoneticPr fontId="2"/>
  </si>
  <si>
    <r>
      <rPr>
        <sz val="7"/>
        <rFont val="ＭＳ 明朝"/>
        <family val="1"/>
        <charset val="128"/>
      </rPr>
      <t>ﾎﾟﾝﾌﾟ場：取水､加圧(</t>
    </r>
    <r>
      <rPr>
        <sz val="7"/>
        <rFont val="Times New Roman"/>
        <family val="1"/>
      </rPr>
      <t>2)</t>
    </r>
    <r>
      <rPr>
        <sz val="7"/>
        <rFont val="ＭＳ 明朝"/>
        <family val="1"/>
        <charset val="128"/>
      </rPr>
      <t>の土木･建築</t>
    </r>
    <rPh sb="5" eb="6">
      <t>ジョウ</t>
    </rPh>
    <rPh sb="7" eb="9">
      <t>シュスイ</t>
    </rPh>
    <rPh sb="10" eb="12">
      <t>カアツ</t>
    </rPh>
    <rPh sb="16" eb="18">
      <t>ドボク</t>
    </rPh>
    <rPh sb="19" eb="21">
      <t>ケンチク</t>
    </rPh>
    <phoneticPr fontId="2"/>
  </si>
  <si>
    <r>
      <rPr>
        <sz val="10"/>
        <color theme="1"/>
        <rFont val="ＭＳ Ｐ明朝"/>
        <family val="1"/>
        <charset val="128"/>
      </rPr>
      <t>施主側が引き続き経験等不十分な下請業者を提案する場合、契約内容承認時等に</t>
    </r>
    <r>
      <rPr>
        <sz val="10"/>
        <color theme="1"/>
        <rFont val="Times New Roman"/>
        <family val="1"/>
      </rPr>
      <t>JICA</t>
    </r>
    <r>
      <rPr>
        <sz val="10"/>
        <color theme="1"/>
        <rFont val="ＭＳ Ｐ明朝"/>
        <family val="1"/>
        <charset val="128"/>
      </rPr>
      <t>から施主に対して適切な業者選定を行なうよう働き掛け・ご支援を要望。</t>
    </r>
    <rPh sb="27" eb="29">
      <t>ケイヤク</t>
    </rPh>
    <rPh sb="29" eb="31">
      <t>ナイヨウ</t>
    </rPh>
    <rPh sb="31" eb="33">
      <t>ショウニン</t>
    </rPh>
    <rPh sb="33" eb="34">
      <t>トキ</t>
    </rPh>
    <rPh sb="34" eb="35">
      <t>トウ</t>
    </rPh>
    <rPh sb="42" eb="44">
      <t>セシュ</t>
    </rPh>
    <rPh sb="45" eb="46">
      <t>タイ</t>
    </rPh>
    <rPh sb="48" eb="50">
      <t>テキセツ</t>
    </rPh>
    <rPh sb="51" eb="53">
      <t>ギョウシャ</t>
    </rPh>
    <rPh sb="53" eb="55">
      <t>センテイ</t>
    </rPh>
    <rPh sb="56" eb="57">
      <t>オコ</t>
    </rPh>
    <rPh sb="61" eb="62">
      <t>ハタラ</t>
    </rPh>
    <rPh sb="63" eb="64">
      <t>カ</t>
    </rPh>
    <rPh sb="67" eb="69">
      <t>シエン</t>
    </rPh>
    <rPh sb="70" eb="72">
      <t>ヨウボウ</t>
    </rPh>
    <phoneticPr fontId="2"/>
  </si>
  <si>
    <t>PPMUsと協力しながら、ｻﾌﾞｺﾝ最終成果品の提出やDARDによる承認が遅れないよう努力する。
目標達成を重要視し過ぎるあまり、適期を外した無理な植林や工事を実施しないよう注意喚起を行う。ｽﾃｰｸﾌｫﾙﾀﾞｰの理解を得つつ質の高い植林・工事を行うことが最重要である。</t>
    <rPh sb="6" eb="8">
      <t>キョウリョク</t>
    </rPh>
    <rPh sb="18" eb="20">
      <t>サイシュウ</t>
    </rPh>
    <rPh sb="20" eb="22">
      <t>セイカ</t>
    </rPh>
    <rPh sb="22" eb="23">
      <t>ヒン</t>
    </rPh>
    <rPh sb="24" eb="26">
      <t>テイシュツ</t>
    </rPh>
    <rPh sb="34" eb="36">
      <t>ショウニン</t>
    </rPh>
    <rPh sb="37" eb="38">
      <t>オク</t>
    </rPh>
    <rPh sb="43" eb="45">
      <t>ドリョク</t>
    </rPh>
    <rPh sb="50" eb="52">
      <t>モクヒョウ</t>
    </rPh>
    <rPh sb="52" eb="54">
      <t>タッセイ</t>
    </rPh>
    <rPh sb="55" eb="58">
      <t>ジュウヨウシシ</t>
    </rPh>
    <rPh sb="58" eb="60">
      <t>ス</t>
    </rPh>
    <rPh sb="66" eb="68">
      <t>テッキ</t>
    </rPh>
    <rPh sb="69" eb="70">
      <t>ハズ</t>
    </rPh>
    <rPh sb="72" eb="74">
      <t>ムリ</t>
    </rPh>
    <rPh sb="75" eb="77">
      <t>ショクリン</t>
    </rPh>
    <rPh sb="78" eb="80">
      <t>コウジ</t>
    </rPh>
    <rPh sb="128" eb="131">
      <t>サイジュウヨウ</t>
    </rPh>
    <phoneticPr fontId="2"/>
  </si>
  <si>
    <r>
      <t>MARD</t>
    </r>
    <r>
      <rPr>
        <sz val="10"/>
        <color theme="1"/>
        <rFont val="ＭＳ Ｐ明朝"/>
        <family val="1"/>
        <charset val="128"/>
      </rPr>
      <t>大臣、副大臣と面談の際、「植林活動は季節性が高い。目標達成を焦るあまり無理なｽｹｼﾞｭｰﾙでの実施を行うべきではない。無理な目標達成よりも質の高い事業実施を望んでいる」ことを</t>
    </r>
    <r>
      <rPr>
        <sz val="10"/>
        <color theme="1"/>
        <rFont val="Times New Roman"/>
        <family val="1"/>
      </rPr>
      <t>JICA</t>
    </r>
    <r>
      <rPr>
        <sz val="10"/>
        <color theme="1"/>
        <rFont val="ＭＳ Ｐ明朝"/>
        <family val="1"/>
        <charset val="128"/>
      </rPr>
      <t xml:space="preserve">からもﾘﾏｲﾝﾄﾞ頂くことを要望。
</t>
    </r>
    <rPh sb="4" eb="6">
      <t>ダイジン</t>
    </rPh>
    <rPh sb="7" eb="10">
      <t>フクダイジン</t>
    </rPh>
    <rPh sb="11" eb="13">
      <t>メンダン</t>
    </rPh>
    <rPh sb="14" eb="15">
      <t>サイ</t>
    </rPh>
    <rPh sb="17" eb="19">
      <t>ショクリン</t>
    </rPh>
    <rPh sb="19" eb="21">
      <t>カツドウ</t>
    </rPh>
    <rPh sb="22" eb="25">
      <t>キセツセイ</t>
    </rPh>
    <rPh sb="26" eb="27">
      <t>タカ</t>
    </rPh>
    <rPh sb="29" eb="31">
      <t>モクヒョウ</t>
    </rPh>
    <rPh sb="31" eb="33">
      <t>タッセイ</t>
    </rPh>
    <rPh sb="34" eb="35">
      <t>アセ</t>
    </rPh>
    <rPh sb="39" eb="41">
      <t>ムリ</t>
    </rPh>
    <rPh sb="51" eb="53">
      <t>ジッシ</t>
    </rPh>
    <rPh sb="54" eb="55">
      <t>オコナ</t>
    </rPh>
    <rPh sb="63" eb="65">
      <t>ムリ</t>
    </rPh>
    <rPh sb="66" eb="68">
      <t>モクヒョウ</t>
    </rPh>
    <rPh sb="68" eb="70">
      <t>タッセイ</t>
    </rPh>
    <rPh sb="73" eb="74">
      <t>シツ</t>
    </rPh>
    <rPh sb="75" eb="76">
      <t>タカ</t>
    </rPh>
    <rPh sb="77" eb="79">
      <t>ジギョウ</t>
    </rPh>
    <rPh sb="79" eb="81">
      <t>ジッシ</t>
    </rPh>
    <rPh sb="82" eb="83">
      <t>ノゾ</t>
    </rPh>
    <rPh sb="109" eb="111">
      <t>ヨウボウ</t>
    </rPh>
    <phoneticPr fontId="2"/>
  </si>
  <si>
    <t>Project Implementation</t>
    <phoneticPr fontId="2"/>
  </si>
  <si>
    <t>当初100事業の59事業（59%）完工
新規31事業の３事業（9％完工）
債務進捗(現地貨換算83％、円貨換算87％）</t>
    <phoneticPr fontId="2"/>
  </si>
  <si>
    <t>Hanaka</t>
    <phoneticPr fontId="2"/>
  </si>
  <si>
    <t>2011/12-2012/5</t>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</si>
  <si>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color theme="1"/>
        <rFont val="ＭＳ Ｐ明朝"/>
        <family val="1"/>
        <charset val="128"/>
      </rPr>
      <t>排水管国道横断個所（</t>
    </r>
    <r>
      <rPr>
        <sz val="10"/>
        <color theme="1"/>
        <rFont val="Times New Roman"/>
        <family val="1"/>
      </rPr>
      <t>6</t>
    </r>
    <r>
      <rPr>
        <sz val="10"/>
        <color theme="1"/>
        <rFont val="ＭＳ Ｐ明朝"/>
        <family val="1"/>
        <charset val="128"/>
      </rPr>
      <t>カ所）に対する道路使用許可の遅れ、処理場の追加機器の発注遅れ（現在、人民委員会チェック中）により遅れが生じている。</t>
    </r>
    <phoneticPr fontId="2"/>
  </si>
  <si>
    <r>
      <rPr>
        <sz val="10"/>
        <color theme="1"/>
        <rFont val="ＭＳ Ｐ明朝"/>
        <family val="1"/>
        <charset val="128"/>
      </rPr>
      <t>引続き</t>
    </r>
    <r>
      <rPr>
        <sz val="10"/>
        <color theme="1"/>
        <rFont val="Times New Roman"/>
        <family val="1"/>
      </rPr>
      <t>PMU/</t>
    </r>
    <r>
      <rPr>
        <sz val="10"/>
        <color theme="1"/>
        <rFont val="ＭＳ Ｐ明朝"/>
        <family val="1"/>
        <charset val="128"/>
      </rPr>
      <t>業者と共に、国道横断個所の道路使用許可早期入手に努める。</t>
    </r>
    <r>
      <rPr>
        <sz val="10"/>
        <color theme="1"/>
        <rFont val="Times New Roman"/>
        <family val="1"/>
      </rPr>
      <t>PMU</t>
    </r>
    <r>
      <rPr>
        <sz val="10"/>
        <color theme="1"/>
        <rFont val="ＭＳ Ｐ明朝"/>
        <family val="1"/>
        <charset val="128"/>
      </rPr>
      <t>へ対し、追加機器の人民委員会承認を促す。</t>
    </r>
    <phoneticPr fontId="2"/>
  </si>
  <si>
    <t>ﾋﾞﾝｲｴﾝ地区配電網改善修復</t>
    <phoneticPr fontId="2"/>
  </si>
  <si>
    <t>Vietnam</t>
    <phoneticPr fontId="2"/>
  </si>
  <si>
    <t>Duyen Ha</t>
    <phoneticPr fontId="2"/>
  </si>
  <si>
    <t>2011/12-2015/12</t>
    <phoneticPr fontId="2"/>
  </si>
  <si>
    <t>53%/80%</t>
    <phoneticPr fontId="2"/>
  </si>
  <si>
    <r>
      <t>61.0</t>
    </r>
    <r>
      <rPr>
        <sz val="8"/>
        <rFont val="ＭＳ Ｐ明朝"/>
        <family val="1"/>
        <charset val="128"/>
      </rPr>
      <t>％</t>
    </r>
    <r>
      <rPr>
        <sz val="8"/>
        <rFont val="Times New Roman"/>
        <family val="1"/>
      </rPr>
      <t>/93.33%</t>
    </r>
    <r>
      <rPr>
        <sz val="11"/>
        <color theme="1"/>
        <rFont val="ＭＳ Ｐゴシック"/>
        <family val="2"/>
        <charset val="128"/>
        <scheme val="minor"/>
      </rPr>
      <t/>
    </r>
    <phoneticPr fontId="2"/>
  </si>
  <si>
    <t>Vietnam</t>
    <phoneticPr fontId="2"/>
  </si>
  <si>
    <t>Entec &amp; Miba</t>
    <phoneticPr fontId="2"/>
  </si>
  <si>
    <t>2011/12-2012/5</t>
    <phoneticPr fontId="2"/>
  </si>
  <si>
    <r>
      <t>100</t>
    </r>
    <r>
      <rPr>
        <b/>
        <sz val="8"/>
        <rFont val="ＭＳ Ｐ明朝"/>
        <family val="1"/>
        <charset val="128"/>
      </rPr>
      <t>％</t>
    </r>
    <r>
      <rPr>
        <b/>
        <sz val="8"/>
        <rFont val="Times New Roman"/>
        <family val="1"/>
      </rPr>
      <t>/</t>
    </r>
    <phoneticPr fontId="2"/>
  </si>
  <si>
    <t>ﾌｯｸｲｴﾝ地区配電線の供給</t>
    <phoneticPr fontId="2"/>
  </si>
  <si>
    <t>Vietnam</t>
    <phoneticPr fontId="2"/>
  </si>
  <si>
    <t>Hanaka</t>
    <phoneticPr fontId="2"/>
  </si>
  <si>
    <r>
      <t>PMU</t>
    </r>
    <r>
      <rPr>
        <sz val="10"/>
        <color theme="1"/>
        <rFont val="ＭＳ Ｐ明朝"/>
        <family val="1"/>
        <charset val="128"/>
      </rPr>
      <t>による設計変更変更手続きの促進および電力会社による停電計画・実施の促進を行う。</t>
    </r>
    <phoneticPr fontId="2"/>
  </si>
  <si>
    <t>ﾌｯｸｲｴﾝ地区配電網改善修復</t>
    <phoneticPr fontId="2"/>
  </si>
  <si>
    <t>Cuu Long/Xay Lap Dien</t>
    <phoneticPr fontId="2"/>
  </si>
  <si>
    <t>2012/1-2015/12</t>
    <phoneticPr fontId="2"/>
  </si>
  <si>
    <t>36%/100%</t>
    <phoneticPr fontId="2"/>
  </si>
  <si>
    <r>
      <t>45.0</t>
    </r>
    <r>
      <rPr>
        <sz val="8"/>
        <rFont val="ＭＳ Ｐ明朝"/>
        <family val="1"/>
        <charset val="128"/>
      </rPr>
      <t>％</t>
    </r>
    <r>
      <rPr>
        <sz val="8"/>
        <rFont val="Times New Roman"/>
        <family val="1"/>
      </rPr>
      <t>/93.1%</t>
    </r>
    <phoneticPr fontId="2"/>
  </si>
  <si>
    <r>
      <rPr>
        <b/>
        <sz val="10"/>
        <color rgb="FFFF0000"/>
        <rFont val="ＭＳ Ｐ明朝"/>
        <family val="1"/>
        <charset val="128"/>
      </rPr>
      <t>【</t>
    </r>
    <r>
      <rPr>
        <b/>
        <sz val="10"/>
        <color rgb="FFFF0000"/>
        <rFont val="Times New Roman"/>
        <family val="1"/>
      </rPr>
      <t>CP-9</t>
    </r>
    <r>
      <rPr>
        <b/>
        <sz val="10"/>
        <color rgb="FFFF0000"/>
        <rFont val="ＭＳ Ｐ明朝"/>
        <family val="1"/>
        <charset val="128"/>
      </rPr>
      <t>】</t>
    </r>
    <r>
      <rPr>
        <sz val="10"/>
        <color theme="1"/>
        <rFont val="ＭＳ Ｐ明朝"/>
        <family val="1"/>
        <charset val="128"/>
      </rPr>
      <t>業者の資金不足から、業者より残工事の下請けによる施工申請があり、</t>
    </r>
    <r>
      <rPr>
        <sz val="10"/>
        <color theme="1"/>
        <rFont val="Times New Roman"/>
        <family val="1"/>
      </rPr>
      <t>PMU</t>
    </r>
    <r>
      <rPr>
        <sz val="10"/>
        <color theme="1"/>
        <rFont val="ＭＳ Ｐ明朝"/>
        <family val="1"/>
        <charset val="128"/>
      </rPr>
      <t>より人民委員会へ申請し承認待ちである。</t>
    </r>
    <phoneticPr fontId="2"/>
  </si>
  <si>
    <r>
      <t>PMU</t>
    </r>
    <r>
      <rPr>
        <sz val="10"/>
        <color theme="1"/>
        <rFont val="ＭＳ Ｐ明朝"/>
        <family val="1"/>
        <charset val="128"/>
      </rPr>
      <t>を通じ人民委員会の早期承認を促す。</t>
    </r>
    <phoneticPr fontId="2"/>
  </si>
  <si>
    <r>
      <rPr>
        <sz val="10"/>
        <color theme="1"/>
        <rFont val="ＭＳ Ｐ明朝"/>
        <family val="1"/>
        <charset val="128"/>
      </rPr>
      <t>引き続き</t>
    </r>
    <r>
      <rPr>
        <sz val="10"/>
        <color theme="1"/>
        <rFont val="Times New Roman"/>
        <family val="1"/>
      </rPr>
      <t>PMU</t>
    </r>
    <r>
      <rPr>
        <sz val="10"/>
        <color theme="1"/>
        <rFont val="ＭＳ Ｐ明朝"/>
        <family val="1"/>
        <charset val="128"/>
      </rPr>
      <t>とのネゴを促進し、</t>
    </r>
    <r>
      <rPr>
        <sz val="10"/>
        <color theme="1"/>
        <rFont val="Times New Roman"/>
        <family val="1"/>
      </rPr>
      <t>Addendum No.8</t>
    </r>
    <r>
      <rPr>
        <sz val="10"/>
        <color theme="1"/>
        <rFont val="ＭＳ Ｐ明朝"/>
        <family val="1"/>
        <charset val="128"/>
      </rPr>
      <t>の早期締結に努める。</t>
    </r>
    <phoneticPr fontId="2"/>
  </si>
  <si>
    <r>
      <rPr>
        <sz val="10"/>
        <color theme="1"/>
        <rFont val="ＭＳ Ｐ明朝"/>
        <family val="1"/>
        <charset val="128"/>
      </rPr>
      <t>今後の</t>
    </r>
    <r>
      <rPr>
        <sz val="10"/>
        <color theme="1"/>
        <rFont val="Times New Roman"/>
        <family val="1"/>
      </rPr>
      <t>PMU/</t>
    </r>
    <r>
      <rPr>
        <sz val="10"/>
        <color theme="1"/>
        <rFont val="ＭＳ Ｐ明朝"/>
        <family val="1"/>
        <charset val="128"/>
      </rPr>
      <t>幣社間協議､その後の人民委員会内の手続促進につき、</t>
    </r>
    <r>
      <rPr>
        <sz val="10"/>
        <color theme="1"/>
        <rFont val="Times New Roman"/>
        <family val="1"/>
      </rPr>
      <t>PMU</t>
    </r>
    <r>
      <rPr>
        <sz val="10"/>
        <color theme="1"/>
        <rFont val="ＭＳ Ｐ明朝"/>
        <family val="1"/>
        <charset val="128"/>
      </rPr>
      <t>・人民委員会への催促を要望。</t>
    </r>
    <phoneticPr fontId="2"/>
  </si>
  <si>
    <t>CP-A1</t>
    <phoneticPr fontId="2"/>
  </si>
  <si>
    <t>Bach Dang Construvtion</t>
    <phoneticPr fontId="2"/>
  </si>
  <si>
    <t>2012/2-2015/2</t>
    <phoneticPr fontId="2"/>
  </si>
  <si>
    <t>52%/72%</t>
    <phoneticPr fontId="2"/>
  </si>
  <si>
    <t>60%/72%</t>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</si>
  <si>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color theme="1"/>
        <rFont val="ＭＳ Ｐ明朝"/>
        <family val="1"/>
        <charset val="128"/>
      </rPr>
      <t>道路使用許可遅延（国道横断）、用地引渡し遅延（チョー市場内）、施工業者事由による遅延</t>
    </r>
    <phoneticPr fontId="2"/>
  </si>
  <si>
    <r>
      <rPr>
        <sz val="10"/>
        <color theme="1"/>
        <rFont val="ＭＳ Ｐ明朝"/>
        <family val="1"/>
        <charset val="128"/>
      </rPr>
      <t>道路使用許可承認促進（</t>
    </r>
    <r>
      <rPr>
        <sz val="10"/>
        <color theme="1"/>
        <rFont val="Times New Roman"/>
        <family val="1"/>
      </rPr>
      <t>PMU</t>
    </r>
    <r>
      <rPr>
        <sz val="10"/>
        <color theme="1"/>
        <rFont val="ＭＳ Ｐ明朝"/>
        <family val="1"/>
        <charset val="128"/>
      </rPr>
      <t>支援要請</t>
    </r>
    <r>
      <rPr>
        <sz val="10"/>
        <color theme="1"/>
        <rFont val="Times New Roman"/>
        <family val="1"/>
      </rPr>
      <t>)</t>
    </r>
    <r>
      <rPr>
        <sz val="10"/>
        <color theme="1"/>
        <rFont val="ＭＳ Ｐ明朝"/>
        <family val="1"/>
        <charset val="128"/>
      </rPr>
      <t>、下請の追加投入</t>
    </r>
    <phoneticPr fontId="2"/>
  </si>
  <si>
    <t>CP-A2</t>
    <phoneticPr fontId="2"/>
  </si>
  <si>
    <t>水路改善(暗渠含む)､下水管路布設</t>
    <phoneticPr fontId="2"/>
  </si>
  <si>
    <t>CIENCI 8-Viet Nat JV</t>
    <phoneticPr fontId="2"/>
  </si>
  <si>
    <t>2012/9-2015/12</t>
    <phoneticPr fontId="2"/>
  </si>
  <si>
    <t>11%/47%</t>
    <phoneticPr fontId="2"/>
  </si>
  <si>
    <t>12%/64%</t>
    <phoneticPr fontId="2"/>
  </si>
  <si>
    <t>CP-A3</t>
    <phoneticPr fontId="2"/>
  </si>
  <si>
    <t>汚水中継ポンプ場建設</t>
    <phoneticPr fontId="2"/>
  </si>
  <si>
    <t>Bach Dang-Bach Dang 1</t>
    <phoneticPr fontId="2"/>
  </si>
  <si>
    <t>2013/3-2015/8</t>
    <phoneticPr fontId="2"/>
  </si>
  <si>
    <t>1.7%/11%</t>
    <phoneticPr fontId="2"/>
  </si>
  <si>
    <t>1.7%/53%</t>
    <phoneticPr fontId="2"/>
  </si>
  <si>
    <t>CP-A4</t>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</si>
  <si>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</si>
  <si>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Hydraulic No.4</t>
    <phoneticPr fontId="2"/>
  </si>
  <si>
    <t>2012/2-2015/9</t>
    <phoneticPr fontId="2"/>
  </si>
  <si>
    <t>7%/65%</t>
    <phoneticPr fontId="2"/>
  </si>
  <si>
    <t>6.3%/65%</t>
    <phoneticPr fontId="2"/>
  </si>
  <si>
    <t>CP-B</t>
    <phoneticPr fontId="2"/>
  </si>
  <si>
    <t>Korea</t>
    <phoneticPr fontId="2"/>
  </si>
  <si>
    <r>
      <t>Kumho Industrial (Korea, under nego.</t>
    </r>
    <r>
      <rPr>
        <sz val="8"/>
        <rFont val="ＭＳ Ｐ明朝"/>
        <family val="1"/>
        <charset val="128"/>
      </rPr>
      <t>）</t>
    </r>
    <phoneticPr fontId="2"/>
  </si>
  <si>
    <t>2014/4-2017/11</t>
    <phoneticPr fontId="2"/>
  </si>
  <si>
    <t>0%/0%</t>
    <phoneticPr fontId="2"/>
  </si>
  <si>
    <t>PK-6</t>
    <phoneticPr fontId="2"/>
  </si>
  <si>
    <t>Japan</t>
    <phoneticPr fontId="2"/>
  </si>
  <si>
    <t>Penta-TOA JV</t>
    <phoneticPr fontId="2"/>
  </si>
  <si>
    <r>
      <t>2013/6-2019/9</t>
    </r>
    <r>
      <rPr>
        <sz val="8"/>
        <rFont val="ＭＳ Ｐ明朝"/>
        <family val="1"/>
        <charset val="128"/>
      </rPr>
      <t xml:space="preserve">
</t>
    </r>
    <phoneticPr fontId="2"/>
  </si>
  <si>
    <r>
      <t>19</t>
    </r>
    <r>
      <rPr>
        <sz val="8"/>
        <rFont val="ＭＳ Ｐ明朝"/>
        <family val="1"/>
        <charset val="128"/>
      </rPr>
      <t>％</t>
    </r>
    <r>
      <rPr>
        <sz val="8"/>
        <rFont val="Times New Roman"/>
        <family val="1"/>
      </rPr>
      <t xml:space="preserve">/24%
</t>
    </r>
    <phoneticPr fontId="2"/>
  </si>
  <si>
    <t>37.5%/38.5%</t>
    <phoneticPr fontId="2"/>
  </si>
  <si>
    <t>PK-8</t>
    <phoneticPr fontId="2"/>
  </si>
  <si>
    <t>PK-9</t>
    <phoneticPr fontId="2"/>
  </si>
  <si>
    <r>
      <rPr>
        <b/>
        <sz val="10"/>
        <color rgb="FF002060"/>
        <rFont val="ＭＳ Ｐ明朝"/>
        <family val="1"/>
        <charset val="128"/>
      </rPr>
      <t>【</t>
    </r>
    <r>
      <rPr>
        <b/>
        <sz val="10"/>
        <color rgb="FF002060"/>
        <rFont val="Times New Roman"/>
        <family val="1"/>
      </rPr>
      <t>Package8/Package9</t>
    </r>
    <r>
      <rPr>
        <b/>
        <sz val="10"/>
        <color rgb="FF002060"/>
        <rFont val="ＭＳ Ｐ明朝"/>
        <family val="1"/>
        <charset val="128"/>
      </rPr>
      <t>】</t>
    </r>
    <r>
      <rPr>
        <sz val="10"/>
        <color theme="1"/>
        <rFont val="ＭＳ Ｐ明朝"/>
        <family val="1"/>
        <charset val="128"/>
      </rPr>
      <t>航路水深</t>
    </r>
    <r>
      <rPr>
        <sz val="10"/>
        <color theme="1"/>
        <rFont val="Times New Roman"/>
        <family val="1"/>
      </rPr>
      <t>(-14.0m)</t>
    </r>
    <r>
      <rPr>
        <sz val="10"/>
        <color theme="1"/>
        <rFont val="ＭＳ Ｐ明朝"/>
        <family val="1"/>
        <charset val="128"/>
      </rPr>
      <t>の決定がなされたが、べ国側による</t>
    </r>
    <r>
      <rPr>
        <sz val="10"/>
        <color theme="1"/>
        <rFont val="Times New Roman"/>
        <family val="1"/>
      </rPr>
      <t>F/S</t>
    </r>
    <r>
      <rPr>
        <sz val="10"/>
        <color theme="1"/>
        <rFont val="ＭＳ Ｐ明朝"/>
        <family val="1"/>
        <charset val="128"/>
      </rPr>
      <t>からの計画諸元の修正並びに承認手続中である。並行して５月７日より</t>
    </r>
    <r>
      <rPr>
        <sz val="10"/>
        <color theme="1"/>
        <rFont val="Times New Roman"/>
        <family val="1"/>
      </rPr>
      <t>MPMUII</t>
    </r>
    <r>
      <rPr>
        <sz val="10"/>
        <color theme="1"/>
        <rFont val="ＭＳ Ｐ明朝"/>
        <family val="1"/>
        <charset val="128"/>
      </rPr>
      <t>により入札図書（案）作業開始、７月末を目途に準備完了する予定。</t>
    </r>
    <phoneticPr fontId="2"/>
  </si>
  <si>
    <t>PK-10</t>
    <phoneticPr fontId="2"/>
  </si>
  <si>
    <t>国道3号線</t>
    <phoneticPr fontId="2"/>
  </si>
  <si>
    <t>PK1-A</t>
    <phoneticPr fontId="2"/>
  </si>
  <si>
    <r>
      <rPr>
        <sz val="8"/>
        <rFont val="ＭＳ Ｐ明朝"/>
        <family val="1"/>
        <charset val="128"/>
      </rPr>
      <t>道路延長</t>
    </r>
    <r>
      <rPr>
        <sz val="8"/>
        <rFont val="Times New Roman"/>
        <family val="1"/>
      </rPr>
      <t>7000</t>
    </r>
    <r>
      <rPr>
        <sz val="8"/>
        <rFont val="ＭＳ Ｐ明朝"/>
        <family val="1"/>
        <charset val="128"/>
      </rPr>
      <t>ｍ</t>
    </r>
    <phoneticPr fontId="2"/>
  </si>
  <si>
    <t>2010/2-2013/8</t>
    <phoneticPr fontId="2"/>
  </si>
  <si>
    <t>87.6%/100%</t>
    <phoneticPr fontId="2"/>
  </si>
  <si>
    <t>PK1-B</t>
    <phoneticPr fontId="2"/>
  </si>
  <si>
    <r>
      <rPr>
        <sz val="8"/>
        <rFont val="ＭＳ Ｐ明朝"/>
        <family val="1"/>
        <charset val="128"/>
      </rPr>
      <t>道路延長</t>
    </r>
    <r>
      <rPr>
        <sz val="8"/>
        <rFont val="Times New Roman"/>
        <family val="1"/>
      </rPr>
      <t>10,820m</t>
    </r>
    <phoneticPr fontId="2"/>
  </si>
  <si>
    <t>2010/3-2013/8</t>
    <phoneticPr fontId="2"/>
  </si>
  <si>
    <t>85.3%/100%</t>
    <phoneticPr fontId="2"/>
  </si>
  <si>
    <t>90.0%/100%</t>
    <phoneticPr fontId="2"/>
  </si>
  <si>
    <t>PK1-C</t>
    <phoneticPr fontId="2"/>
  </si>
  <si>
    <r>
      <rPr>
        <sz val="8"/>
        <rFont val="ＭＳ Ｐ明朝"/>
        <family val="1"/>
        <charset val="128"/>
      </rPr>
      <t>道路延長</t>
    </r>
    <r>
      <rPr>
        <sz val="8"/>
        <rFont val="Times New Roman"/>
        <family val="1"/>
      </rPr>
      <t>9,330m</t>
    </r>
    <phoneticPr fontId="2"/>
  </si>
  <si>
    <t>CIENCO 1, CIENCO 8, Thang Long JV</t>
    <phoneticPr fontId="2"/>
  </si>
  <si>
    <t>2010/2-2013/8</t>
    <phoneticPr fontId="2"/>
  </si>
  <si>
    <t>91.0%/100%</t>
    <phoneticPr fontId="2"/>
  </si>
  <si>
    <t>97.7%/100%</t>
    <phoneticPr fontId="2"/>
  </si>
  <si>
    <t>PK2</t>
    <phoneticPr fontId="2"/>
  </si>
  <si>
    <t>CIENCO 8, T. Long, Vinaconex, T.Son JV</t>
    <phoneticPr fontId="2"/>
  </si>
  <si>
    <t>2009/12-2013/5</t>
    <phoneticPr fontId="2"/>
  </si>
  <si>
    <t>92.4%/100%</t>
    <phoneticPr fontId="2"/>
  </si>
  <si>
    <t>94.6%/100%</t>
    <phoneticPr fontId="2"/>
  </si>
  <si>
    <r>
      <rPr>
        <b/>
        <sz val="10"/>
        <color rgb="FFFF0000"/>
        <rFont val="ＭＳ Ｐ明朝"/>
        <family val="1"/>
        <charset val="128"/>
      </rPr>
      <t>【ﾒｲﾝｺﾝﾄﾗｸﾀｰ】</t>
    </r>
    <r>
      <rPr>
        <b/>
        <sz val="10"/>
        <rFont val="Times New Roman"/>
        <family val="1"/>
      </rPr>
      <t xml:space="preserve"> </t>
    </r>
    <r>
      <rPr>
        <sz val="10"/>
        <rFont val="ＭＳ Ｐ明朝"/>
        <family val="1"/>
        <charset val="128"/>
      </rPr>
      <t>殆ど現場に出ずｻﾌﾞｺﾝ任せ､施工計画が現場に伝わらず工程厳守の考えが全体的にない｡工程遅延が原価に影響する考えもなく予算消化を優先に考える傾向が強い｡工程表はｻﾌﾞｺﾝが作成すること多く､ﾓﾆﾀｰしない｡その進捗会議ではｻﾌﾞｺﾝが居ないと会話できないのが現状で単なる調整役しか果たさない｡工期遅延もｻﾌﾞｺﾝのﾊﾟﾌｫｰﾏﾝｽ</t>
    </r>
    <r>
      <rPr>
        <sz val="10"/>
        <rFont val="ＭＳ Ｐ明朝"/>
        <family val="1"/>
        <charset val="128"/>
      </rPr>
      <t>に言及するのみ｡</t>
    </r>
    <phoneticPr fontId="2"/>
  </si>
  <si>
    <t>China</t>
    <phoneticPr fontId="2"/>
  </si>
  <si>
    <t>China Road &amp; Bridge Corp.</t>
    <phoneticPr fontId="2"/>
  </si>
  <si>
    <t>2009/12-2012/12</t>
    <phoneticPr fontId="2"/>
  </si>
  <si>
    <r>
      <rPr>
        <b/>
        <sz val="10"/>
        <color rgb="FFFF0000"/>
        <rFont val="ＭＳ Ｐ明朝"/>
        <family val="1"/>
        <charset val="128"/>
      </rPr>
      <t>【コントラクターの選定】</t>
    </r>
    <r>
      <rPr>
        <b/>
        <sz val="10"/>
        <color rgb="FFFF0000"/>
        <rFont val="Times New Roman"/>
        <family val="1"/>
      </rPr>
      <t xml:space="preserve"> </t>
    </r>
    <r>
      <rPr>
        <sz val="10"/>
        <color theme="1"/>
        <rFont val="ＭＳ Ｐ明朝"/>
        <family val="1"/>
        <charset val="128"/>
      </rPr>
      <t>土木工事</t>
    </r>
    <r>
      <rPr>
        <sz val="10"/>
        <color theme="1"/>
        <rFont val="Times New Roman"/>
        <family val="1"/>
      </rPr>
      <t>3</t>
    </r>
    <r>
      <rPr>
        <sz val="10"/>
        <color theme="1"/>
        <rFont val="ＭＳ Ｐ明朝"/>
        <family val="1"/>
        <charset val="128"/>
      </rPr>
      <t>工区（</t>
    </r>
    <r>
      <rPr>
        <sz val="10"/>
        <color theme="1"/>
        <rFont val="Times New Roman"/>
        <family val="1"/>
      </rPr>
      <t>PK7</t>
    </r>
    <r>
      <rPr>
        <sz val="10"/>
        <color theme="1"/>
        <rFont val="ＭＳ Ｐ明朝"/>
        <family val="1"/>
        <charset val="128"/>
      </rPr>
      <t>、</t>
    </r>
    <r>
      <rPr>
        <sz val="10"/>
        <color theme="1"/>
        <rFont val="Times New Roman"/>
        <family val="1"/>
      </rPr>
      <t>PK8</t>
    </r>
    <r>
      <rPr>
        <sz val="10"/>
        <color theme="1"/>
        <rFont val="ＭＳ Ｐ明朝"/>
        <family val="1"/>
        <charset val="128"/>
      </rPr>
      <t>、</t>
    </r>
    <r>
      <rPr>
        <sz val="10"/>
        <color theme="1"/>
        <rFont val="Times New Roman"/>
        <family val="1"/>
      </rPr>
      <t>PK9</t>
    </r>
    <r>
      <rPr>
        <sz val="10"/>
        <color theme="1"/>
        <rFont val="ＭＳ Ｐ明朝"/>
        <family val="1"/>
        <charset val="128"/>
      </rPr>
      <t>）をすべてベトナム業者で施工中であるが、</t>
    </r>
    <r>
      <rPr>
        <sz val="10"/>
        <color theme="1"/>
        <rFont val="Times New Roman"/>
        <family val="1"/>
      </rPr>
      <t>PK7</t>
    </r>
    <r>
      <rPr>
        <sz val="10"/>
        <color theme="1"/>
        <rFont val="ＭＳ Ｐ明朝"/>
        <family val="1"/>
        <charset val="128"/>
      </rPr>
      <t>および</t>
    </r>
    <r>
      <rPr>
        <sz val="10"/>
        <color theme="1"/>
        <rFont val="Times New Roman"/>
        <family val="1"/>
      </rPr>
      <t>PK8</t>
    </r>
    <r>
      <rPr>
        <sz val="10"/>
        <color theme="1"/>
        <rFont val="ＭＳ Ｐ明朝"/>
        <family val="1"/>
        <charset val="128"/>
      </rPr>
      <t>の施工業者の施工遂行能力（工程管理、品質管理、下請管理、書類管理）は</t>
    </r>
    <r>
      <rPr>
        <sz val="10"/>
        <color theme="1"/>
        <rFont val="Times New Roman"/>
        <family val="1"/>
      </rPr>
      <t>PK9</t>
    </r>
    <r>
      <rPr>
        <sz val="10"/>
        <color theme="1"/>
        <rFont val="ＭＳ Ｐ明朝"/>
        <family val="1"/>
        <charset val="128"/>
      </rPr>
      <t>の業者のそれに比べ著しく劣っている。</t>
    </r>
    <r>
      <rPr>
        <sz val="10"/>
        <color theme="1"/>
        <rFont val="Times New Roman"/>
        <family val="1"/>
      </rPr>
      <t>PK9</t>
    </r>
    <r>
      <rPr>
        <sz val="10"/>
        <color theme="1"/>
        <rFont val="ＭＳ Ｐ明朝"/>
        <family val="1"/>
        <charset val="128"/>
      </rPr>
      <t>のベトナム業者は日本業者と比べても決して引けを取らない施工能力を発揮しているので、ベトナムにおける請負業者の施工遂行能力の不足は決してベトナム業者ゆえの問題ではないと考える（ベトナムにも優れたコントラクターは存在する）。</t>
    </r>
    <phoneticPr fontId="2"/>
  </si>
  <si>
    <r>
      <rPr>
        <sz val="10"/>
        <color theme="1"/>
        <rFont val="ＭＳ Ｐ明朝"/>
        <family val="1"/>
        <charset val="128"/>
      </rPr>
      <t>工程厳守･品質重視･安全第一を明確にする為､</t>
    </r>
    <r>
      <rPr>
        <sz val="10"/>
        <color theme="1"/>
        <rFont val="Times New Roman"/>
        <family val="1"/>
      </rPr>
      <t>E/N</t>
    </r>
    <r>
      <rPr>
        <sz val="10"/>
        <color theme="1"/>
        <rFont val="ＭＳ Ｐ明朝"/>
        <family val="1"/>
        <charset val="128"/>
      </rPr>
      <t>や</t>
    </r>
    <r>
      <rPr>
        <sz val="10"/>
        <color theme="1"/>
        <rFont val="Times New Roman"/>
        <family val="1"/>
      </rPr>
      <t>P/Q</t>
    </r>
    <r>
      <rPr>
        <sz val="10"/>
        <color theme="1"/>
        <rFont val="ＭＳ Ｐ明朝"/>
        <family val="1"/>
        <charset val="128"/>
      </rPr>
      <t>時に</t>
    </r>
    <r>
      <rPr>
        <sz val="10"/>
        <color theme="1"/>
        <rFont val="Times New Roman"/>
        <family val="1"/>
      </rPr>
      <t xml:space="preserve"> 1) </t>
    </r>
    <r>
      <rPr>
        <sz val="10"/>
        <color theme="1"/>
        <rFont val="ＭＳ Ｐ明朝"/>
        <family val="1"/>
        <charset val="128"/>
      </rPr>
      <t>財務体質の審査基準を明確にし、評価を行う､</t>
    </r>
    <r>
      <rPr>
        <sz val="10"/>
        <color theme="1"/>
        <rFont val="Times New Roman"/>
        <family val="1"/>
      </rPr>
      <t xml:space="preserve"> 2) </t>
    </r>
    <r>
      <rPr>
        <sz val="10"/>
        <color theme="1"/>
        <rFont val="ＭＳ Ｐ明朝"/>
        <family val="1"/>
        <charset val="128"/>
      </rPr>
      <t>直近</t>
    </r>
    <r>
      <rPr>
        <sz val="10"/>
        <color theme="1"/>
        <rFont val="Times New Roman"/>
        <family val="1"/>
      </rPr>
      <t>Projects</t>
    </r>
    <r>
      <rPr>
        <sz val="10"/>
        <color theme="1"/>
        <rFont val="ＭＳ Ｐ明朝"/>
        <family val="1"/>
        <charset val="128"/>
      </rPr>
      <t>（</t>
    </r>
    <r>
      <rPr>
        <sz val="10"/>
        <color theme="1"/>
        <rFont val="Times New Roman"/>
        <family val="1"/>
      </rPr>
      <t>5</t>
    </r>
    <r>
      <rPr>
        <sz val="10"/>
        <color theme="1"/>
        <rFont val="ＭＳ Ｐ明朝"/>
        <family val="1"/>
        <charset val="128"/>
      </rPr>
      <t>年以内に完了</t>
    </r>
    <r>
      <rPr>
        <sz val="10"/>
        <color theme="1"/>
        <rFont val="Times New Roman"/>
        <family val="1"/>
      </rPr>
      <t>&amp;</t>
    </r>
    <r>
      <rPr>
        <sz val="10"/>
        <color theme="1"/>
        <rFont val="ＭＳ Ｐ明朝"/>
        <family val="1"/>
        <charset val="128"/>
      </rPr>
      <t>実施中案件）の工程・品質記録・安全成績を提出させ評価を行う。いずれも評価基準を</t>
    </r>
    <r>
      <rPr>
        <sz val="10"/>
        <color theme="1"/>
        <rFont val="Times New Roman"/>
        <family val="1"/>
      </rPr>
      <t>International</t>
    </r>
    <r>
      <rPr>
        <sz val="10"/>
        <color theme="1"/>
        <rFont val="ＭＳ Ｐ明朝"/>
        <family val="1"/>
        <charset val="128"/>
      </rPr>
      <t>ﾚﾍﾞﾙとして劣悪業者を排除する。</t>
    </r>
    <phoneticPr fontId="2"/>
  </si>
  <si>
    <t>CIENCO 6 &amp; CIENCO 8 JV</t>
    <phoneticPr fontId="2"/>
  </si>
  <si>
    <t>2010/4-2013/9</t>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</si>
  <si>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</si>
  <si>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t>2010/5-2014/4</t>
    <phoneticPr fontId="2"/>
  </si>
  <si>
    <t>98%/100%</t>
    <phoneticPr fontId="2"/>
  </si>
  <si>
    <r>
      <rPr>
        <sz val="7"/>
        <rFont val="ＭＳ 明朝"/>
        <family val="1"/>
        <charset val="128"/>
      </rPr>
      <t>土木工事</t>
    </r>
    <r>
      <rPr>
        <sz val="7"/>
        <rFont val="Times New Roman"/>
        <family val="1"/>
      </rPr>
      <t>(</t>
    </r>
    <r>
      <rPr>
        <sz val="7"/>
        <rFont val="ＭＳ 明朝"/>
        <family val="1"/>
        <charset val="128"/>
      </rPr>
      <t>軟弱地盤改良</t>
    </r>
    <r>
      <rPr>
        <sz val="7"/>
        <rFont val="Times New Roman"/>
        <family val="1"/>
      </rPr>
      <t>/</t>
    </r>
    <r>
      <rPr>
        <sz val="7"/>
        <rFont val="ＭＳ 明朝"/>
        <family val="1"/>
        <charset val="128"/>
      </rPr>
      <t>橋梁</t>
    </r>
    <r>
      <rPr>
        <sz val="7"/>
        <rFont val="Times New Roman"/>
        <family val="1"/>
      </rPr>
      <t>)</t>
    </r>
    <phoneticPr fontId="2"/>
  </si>
  <si>
    <r>
      <t>POSCO E&amp;C (Korea)</t>
    </r>
    <r>
      <rPr>
        <sz val="8"/>
        <rFont val="ＭＳ 明朝"/>
        <family val="1"/>
        <charset val="128"/>
      </rPr>
      <t>　</t>
    </r>
    <r>
      <rPr>
        <sz val="8"/>
        <rFont val="Times New Roman"/>
        <family val="1"/>
      </rPr>
      <t xml:space="preserve"> </t>
    </r>
    <phoneticPr fontId="2"/>
  </si>
  <si>
    <t>2010/5-2013/12</t>
    <phoneticPr fontId="2"/>
  </si>
  <si>
    <r>
      <t>ITS(</t>
    </r>
    <r>
      <rPr>
        <sz val="7"/>
        <rFont val="ＭＳ 明朝"/>
        <family val="1"/>
        <charset val="128"/>
      </rPr>
      <t>交通管制</t>
    </r>
    <r>
      <rPr>
        <sz val="7"/>
        <rFont val="Times New Roman"/>
        <family val="1"/>
      </rPr>
      <t>/</t>
    </r>
    <r>
      <rPr>
        <sz val="7"/>
        <rFont val="ＭＳ 明朝"/>
        <family val="1"/>
        <charset val="128"/>
      </rPr>
      <t>料金徴収</t>
    </r>
    <r>
      <rPr>
        <sz val="7"/>
        <rFont val="Times New Roman"/>
        <family val="1"/>
      </rPr>
      <t>) /EPC</t>
    </r>
    <r>
      <rPr>
        <sz val="7"/>
        <rFont val="ＭＳ 明朝"/>
        <family val="1"/>
        <charset val="128"/>
      </rPr>
      <t>契約</t>
    </r>
    <phoneticPr fontId="2"/>
  </si>
  <si>
    <t>PK7</t>
    <phoneticPr fontId="2"/>
  </si>
  <si>
    <r>
      <t>土木</t>
    </r>
    <r>
      <rPr>
        <sz val="7"/>
        <rFont val="Times New Roman"/>
        <family val="1"/>
      </rPr>
      <t>(An Phu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</si>
  <si>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Vinawaco- Phuong Thanh Ttansconsin JV</t>
    <phoneticPr fontId="2"/>
  </si>
  <si>
    <t>2013/2-2014/12</t>
    <phoneticPr fontId="2"/>
  </si>
  <si>
    <t>56.5%/59.0%</t>
    <phoneticPr fontId="2"/>
  </si>
  <si>
    <t>68.3%/71.8%</t>
    <phoneticPr fontId="2"/>
  </si>
  <si>
    <t>PK8</t>
    <phoneticPr fontId="2"/>
  </si>
  <si>
    <r>
      <t>土木</t>
    </r>
    <r>
      <rPr>
        <sz val="7"/>
        <rFont val="Times New Roman"/>
        <family val="1"/>
      </rPr>
      <t>(</t>
    </r>
    <r>
      <rPr>
        <sz val="7"/>
        <rFont val="ＭＳ Ｐ明朝"/>
        <family val="1"/>
        <charset val="128"/>
      </rPr>
      <t>軟弱地盤改良、橋梁</t>
    </r>
    <r>
      <rPr>
        <sz val="7"/>
        <rFont val="Times New Roman"/>
        <family val="1"/>
      </rPr>
      <t>)</t>
    </r>
    <phoneticPr fontId="2"/>
  </si>
  <si>
    <t>Truong Son, Van Cuong JV</t>
    <phoneticPr fontId="2"/>
  </si>
  <si>
    <t>53.9%/58.0%</t>
    <phoneticPr fontId="2"/>
  </si>
  <si>
    <t>62.8%/63.5%</t>
    <phoneticPr fontId="2"/>
  </si>
  <si>
    <t>PK9</t>
    <phoneticPr fontId="2"/>
  </si>
  <si>
    <r>
      <t>土木</t>
    </r>
    <r>
      <rPr>
        <sz val="7"/>
        <rFont val="Times New Roman"/>
        <family val="1"/>
      </rPr>
      <t>(RR2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</si>
  <si>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CIENCO 4</t>
    <phoneticPr fontId="2"/>
  </si>
  <si>
    <t>2013/4-2014/12</t>
    <phoneticPr fontId="2"/>
  </si>
  <si>
    <t>50.7%/43.2%</t>
    <phoneticPr fontId="2"/>
  </si>
  <si>
    <t>69.3%/68.5%</t>
    <phoneticPr fontId="2"/>
  </si>
  <si>
    <t>CP-1.a</t>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</si>
  <si>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Times New Roman"/>
        <family val="1"/>
      </rPr>
      <t>Decree 15</t>
    </r>
    <r>
      <rPr>
        <sz val="10"/>
        <color theme="1"/>
        <rFont val="ＭＳ Ｐ明朝"/>
        <family val="1"/>
        <charset val="128"/>
      </rPr>
      <t>が適用され、</t>
    </r>
    <r>
      <rPr>
        <sz val="10"/>
        <color theme="1"/>
        <rFont val="Times New Roman"/>
        <family val="1"/>
      </rPr>
      <t>Technical Design (TD)</t>
    </r>
    <r>
      <rPr>
        <sz val="10"/>
        <color theme="1"/>
        <rFont val="ＭＳ Ｐ明朝"/>
        <family val="1"/>
        <charset val="128"/>
      </rPr>
      <t>　に対する</t>
    </r>
    <r>
      <rPr>
        <sz val="10"/>
        <color theme="1"/>
        <rFont val="Times New Roman"/>
        <family val="1"/>
      </rPr>
      <t>MoT</t>
    </r>
    <r>
      <rPr>
        <sz val="10"/>
        <color theme="1"/>
        <rFont val="ＭＳ Ｐ明朝"/>
        <family val="1"/>
        <charset val="128"/>
      </rPr>
      <t>の</t>
    </r>
    <r>
      <rPr>
        <sz val="10"/>
        <color theme="1"/>
        <rFont val="Times New Roman"/>
        <family val="1"/>
      </rPr>
      <t>Verification</t>
    </r>
    <r>
      <rPr>
        <sz val="10"/>
        <color theme="1"/>
        <rFont val="ＭＳ Ｐ明朝"/>
        <family val="1"/>
        <charset val="128"/>
      </rPr>
      <t>が必要。この場合</t>
    </r>
    <r>
      <rPr>
        <sz val="10"/>
        <color theme="1"/>
        <rFont val="Times New Roman"/>
        <family val="1"/>
      </rPr>
      <t xml:space="preserve">3rd Party Verifier (3PV) </t>
    </r>
    <r>
      <rPr>
        <sz val="10"/>
        <color theme="1"/>
        <rFont val="ＭＳ Ｐ明朝"/>
        <family val="1"/>
        <charset val="128"/>
      </rPr>
      <t>の調達が必要となる。入札開始はこの</t>
    </r>
    <r>
      <rPr>
        <sz val="10"/>
        <color theme="1"/>
        <rFont val="Times New Roman"/>
        <family val="1"/>
      </rPr>
      <t>Technical Design</t>
    </r>
    <r>
      <rPr>
        <sz val="10"/>
        <color theme="1"/>
        <rFont val="ＭＳ Ｐ明朝"/>
        <family val="1"/>
        <charset val="128"/>
      </rPr>
      <t>の</t>
    </r>
    <r>
      <rPr>
        <sz val="10"/>
        <color theme="1"/>
        <rFont val="Times New Roman"/>
        <family val="1"/>
      </rPr>
      <t>MoT</t>
    </r>
    <r>
      <rPr>
        <sz val="10"/>
        <color theme="1"/>
        <rFont val="ＭＳ Ｐ明朝"/>
        <family val="1"/>
        <charset val="128"/>
      </rPr>
      <t>承認が出る時期に影響される。</t>
    </r>
    <phoneticPr fontId="2"/>
  </si>
  <si>
    <r>
      <t>MAUR</t>
    </r>
    <r>
      <rPr>
        <sz val="10"/>
        <color theme="1"/>
        <rFont val="ＭＳ Ｐ明朝"/>
        <family val="1"/>
        <charset val="128"/>
      </rPr>
      <t>は</t>
    </r>
    <r>
      <rPr>
        <sz val="10"/>
        <color theme="1"/>
        <rFont val="Times New Roman"/>
        <family val="1"/>
      </rPr>
      <t>JICA</t>
    </r>
    <r>
      <rPr>
        <sz val="10"/>
        <color theme="1"/>
        <rFont val="ＭＳ Ｐ明朝"/>
        <family val="1"/>
        <charset val="128"/>
      </rPr>
      <t>に</t>
    </r>
    <r>
      <rPr>
        <sz val="10"/>
        <color theme="1"/>
        <rFont val="Times New Roman"/>
        <family val="1"/>
      </rPr>
      <t>3PV</t>
    </r>
    <r>
      <rPr>
        <sz val="10"/>
        <color theme="1"/>
        <rFont val="ＭＳ Ｐ明朝"/>
        <family val="1"/>
        <charset val="128"/>
      </rPr>
      <t>の調達の要請を行った。</t>
    </r>
    <phoneticPr fontId="2"/>
  </si>
  <si>
    <t>CP-1.b</t>
    <phoneticPr fontId="2"/>
  </si>
  <si>
    <t>CP-2</t>
    <phoneticPr fontId="2"/>
  </si>
  <si>
    <t>Japan/Vietnam</t>
    <phoneticPr fontId="2"/>
  </si>
  <si>
    <t>2012/7-2017/11</t>
    <phoneticPr fontId="2"/>
  </si>
  <si>
    <t>11%/17%</t>
    <phoneticPr fontId="2"/>
  </si>
  <si>
    <t>14%/32%</t>
    <phoneticPr fontId="2"/>
  </si>
  <si>
    <t>CP-3</t>
    <phoneticPr fontId="2"/>
  </si>
  <si>
    <t>2013/8-2019/10</t>
    <phoneticPr fontId="2"/>
  </si>
  <si>
    <t>1%/1%</t>
    <phoneticPr fontId="2"/>
  </si>
  <si>
    <t>2%/3%</t>
    <phoneticPr fontId="2"/>
  </si>
  <si>
    <r>
      <rPr>
        <sz val="10"/>
        <color theme="1"/>
        <rFont val="ＭＳ Ｐ明朝"/>
        <family val="1"/>
        <charset val="128"/>
      </rPr>
      <t>入札結果の承認確認を待つと同時に、契約交渉への準備として、特に技術的</t>
    </r>
    <r>
      <rPr>
        <sz val="10"/>
        <color theme="1"/>
        <rFont val="Times New Roman"/>
        <family val="1"/>
      </rPr>
      <t>Clarification</t>
    </r>
    <r>
      <rPr>
        <sz val="10"/>
        <color theme="1"/>
        <rFont val="ＭＳ Ｐ明朝"/>
        <family val="1"/>
        <charset val="128"/>
      </rPr>
      <t>を予め進める。</t>
    </r>
    <phoneticPr fontId="2"/>
  </si>
  <si>
    <r>
      <rPr>
        <sz val="10"/>
        <color theme="1"/>
        <rFont val="ＭＳ Ｐ明朝"/>
        <family val="1"/>
        <charset val="128"/>
      </rPr>
      <t>高架全長の約</t>
    </r>
    <r>
      <rPr>
        <sz val="10"/>
        <color theme="1"/>
        <rFont val="Times New Roman"/>
        <family val="1"/>
      </rPr>
      <t>17%</t>
    </r>
    <r>
      <rPr>
        <sz val="10"/>
        <color theme="1"/>
        <rFont val="ＭＳ Ｐ明朝"/>
        <family val="1"/>
        <charset val="128"/>
      </rPr>
      <t>の用地が、</t>
    </r>
    <r>
      <rPr>
        <sz val="10"/>
        <color theme="1"/>
        <rFont val="Times New Roman"/>
        <family val="1"/>
      </rPr>
      <t>4</t>
    </r>
    <r>
      <rPr>
        <sz val="10"/>
        <color theme="1"/>
        <rFont val="ＭＳ Ｐ明朝"/>
        <family val="1"/>
        <charset val="128"/>
      </rPr>
      <t>月時点で未だ引き渡し時期を確定出来ていない｡特に一部はﾋﾞﾝｽﾞｵﾝ省にあり、</t>
    </r>
    <r>
      <rPr>
        <sz val="10"/>
        <color theme="1"/>
        <rFont val="Times New Roman"/>
        <family val="1"/>
      </rPr>
      <t>HCMC</t>
    </r>
    <r>
      <rPr>
        <sz val="10"/>
        <color theme="1"/>
        <rFont val="ＭＳ Ｐ明朝"/>
        <family val="1"/>
        <charset val="128"/>
      </rPr>
      <t>の管轄から外れる為、用地の買収交渉が難航している。</t>
    </r>
    <r>
      <rPr>
        <sz val="10"/>
        <color theme="1"/>
        <rFont val="Times New Roman"/>
        <family val="1"/>
      </rPr>
      <t>HCMC</t>
    </r>
    <r>
      <rPr>
        <sz val="10"/>
        <color theme="1"/>
        <rFont val="ＭＳ Ｐ明朝"/>
        <family val="1"/>
        <charset val="128"/>
      </rPr>
      <t>に対し継続的に</t>
    </r>
    <r>
      <rPr>
        <sz val="10"/>
        <color theme="1"/>
        <rFont val="ＭＳ Ｐ明朝"/>
        <family val="1"/>
        <charset val="128"/>
      </rPr>
      <t>本件の早期解決を強く要求する。</t>
    </r>
    <phoneticPr fontId="2"/>
  </si>
  <si>
    <t>51号線給水</t>
    <phoneticPr fontId="2"/>
  </si>
  <si>
    <t>CP-1A</t>
    <phoneticPr fontId="2"/>
  </si>
  <si>
    <t>Kubota (Japan)</t>
    <phoneticPr fontId="2"/>
  </si>
  <si>
    <t>2007/12-2013/11</t>
    <phoneticPr fontId="2"/>
  </si>
  <si>
    <r>
      <rPr>
        <sz val="10"/>
        <color theme="1"/>
        <rFont val="ＭＳ Ｐ明朝"/>
        <family val="1"/>
        <charset val="128"/>
      </rPr>
      <t>ドンナイ省は補償費の</t>
    </r>
    <r>
      <rPr>
        <sz val="10"/>
        <color theme="1"/>
        <rFont val="Times New Roman"/>
        <family val="1"/>
      </rPr>
      <t>30</t>
    </r>
    <r>
      <rPr>
        <sz val="10"/>
        <color theme="1"/>
        <rFont val="ＭＳ Ｐ明朝"/>
        <family val="1"/>
        <charset val="128"/>
      </rPr>
      <t>％上乗せを提案。それでも拒否する場合は強制取得を実施。工事進捗促進の為、工事が可能な場所からの部分引き渡しを要請している。</t>
    </r>
    <phoneticPr fontId="2"/>
  </si>
  <si>
    <t>CP-1B</t>
    <phoneticPr fontId="2"/>
  </si>
  <si>
    <t>2009/10-2012/12</t>
    <phoneticPr fontId="2"/>
  </si>
  <si>
    <t>CP-2</t>
    <phoneticPr fontId="2"/>
  </si>
  <si>
    <t>導水管及び送水管工事</t>
    <phoneticPr fontId="2"/>
  </si>
  <si>
    <t>Malaysia</t>
    <phoneticPr fontId="2"/>
  </si>
  <si>
    <t>Song Da 11 &amp; 25</t>
    <phoneticPr fontId="2"/>
  </si>
  <si>
    <t>2007/11-2014/3</t>
    <phoneticPr fontId="2"/>
  </si>
  <si>
    <t>浄水場建設工事</t>
    <phoneticPr fontId="2"/>
  </si>
  <si>
    <t>India</t>
    <phoneticPr fontId="2"/>
  </si>
  <si>
    <r>
      <t>Salcon</t>
    </r>
    <r>
      <rPr>
        <sz val="8"/>
        <rFont val="ＭＳ 明朝"/>
        <family val="1"/>
        <charset val="128"/>
      </rPr>
      <t>（</t>
    </r>
    <r>
      <rPr>
        <sz val="8"/>
        <rFont val="Times New Roman"/>
        <family val="1"/>
      </rPr>
      <t>Malaysia</t>
    </r>
    <r>
      <rPr>
        <sz val="8"/>
        <rFont val="ＭＳ 明朝"/>
        <family val="1"/>
        <charset val="128"/>
      </rPr>
      <t>）</t>
    </r>
    <phoneticPr fontId="2"/>
  </si>
  <si>
    <t>2008/1-2014/2</t>
    <phoneticPr fontId="2"/>
  </si>
  <si>
    <t>CP-4G1</t>
    <phoneticPr fontId="2"/>
  </si>
  <si>
    <t>電源供給工事</t>
    <phoneticPr fontId="2"/>
  </si>
  <si>
    <r>
      <t>Degramont</t>
    </r>
    <r>
      <rPr>
        <sz val="8"/>
        <rFont val="ＭＳ 明朝"/>
        <family val="1"/>
        <charset val="128"/>
      </rPr>
      <t>（</t>
    </r>
    <r>
      <rPr>
        <sz val="8"/>
        <rFont val="Times New Roman"/>
        <family val="1"/>
      </rPr>
      <t>India</t>
    </r>
    <r>
      <rPr>
        <sz val="8"/>
        <rFont val="ＭＳ 明朝"/>
        <family val="1"/>
        <charset val="128"/>
      </rPr>
      <t>）</t>
    </r>
    <phoneticPr fontId="2"/>
  </si>
  <si>
    <t>2012/10-2012/12</t>
    <phoneticPr fontId="2"/>
  </si>
  <si>
    <t>CP-4G2</t>
    <phoneticPr fontId="2"/>
  </si>
  <si>
    <t>ﾛﾝﾀｲﾝ地区配水管建設工事</t>
    <phoneticPr fontId="2"/>
  </si>
  <si>
    <t>JV of WASECO and Nam Thinh</t>
    <phoneticPr fontId="2"/>
  </si>
  <si>
    <t>2012/8-2014/3</t>
    <phoneticPr fontId="2"/>
  </si>
  <si>
    <r>
      <rPr>
        <b/>
        <sz val="10"/>
        <color rgb="FFFF0000"/>
        <rFont val="ＭＳ Ｐ明朝"/>
        <family val="1"/>
        <charset val="128"/>
      </rPr>
      <t>【</t>
    </r>
    <r>
      <rPr>
        <b/>
        <sz val="10"/>
        <color rgb="FFFF0000"/>
        <rFont val="Times New Roman"/>
        <family val="1"/>
      </rPr>
      <t>LA</t>
    </r>
    <r>
      <rPr>
        <b/>
        <sz val="10"/>
        <color rgb="FFFF0000"/>
        <rFont val="ＭＳ Ｐ明朝"/>
        <family val="1"/>
        <charset val="128"/>
      </rPr>
      <t>額を超過する可能性】</t>
    </r>
    <r>
      <rPr>
        <sz val="10"/>
        <rFont val="ＭＳ Ｐ明朝"/>
        <family val="1"/>
        <charset val="128"/>
      </rPr>
      <t>本件客先へ昨年</t>
    </r>
    <r>
      <rPr>
        <sz val="10"/>
        <rFont val="Times New Roman"/>
        <family val="1"/>
      </rPr>
      <t>10</t>
    </r>
    <r>
      <rPr>
        <sz val="10"/>
        <rFont val="ＭＳ Ｐ明朝"/>
        <family val="1"/>
        <charset val="128"/>
      </rPr>
      <t>月に通知済み。業者への</t>
    </r>
    <r>
      <rPr>
        <sz val="10"/>
        <rFont val="Times New Roman"/>
        <family val="1"/>
      </rPr>
      <t>EOT</t>
    </r>
    <r>
      <rPr>
        <sz val="10"/>
        <rFont val="ＭＳ Ｐ明朝"/>
        <family val="1"/>
        <charset val="128"/>
      </rPr>
      <t>コスト、その他追加費用（ドン貨）は自国資金で支払う方針。既に客先はベトナム商業銀行と交渉済み。</t>
    </r>
    <r>
      <rPr>
        <sz val="10"/>
        <rFont val="Times New Roman"/>
        <family val="1"/>
      </rPr>
      <t>PMU</t>
    </r>
    <r>
      <rPr>
        <sz val="10"/>
        <rFont val="ＭＳ Ｐ明朝"/>
        <family val="1"/>
        <charset val="128"/>
      </rPr>
      <t>は建設業者全体会議においても本件通知済み。これにより工事費は確保される。極力残額全てを</t>
    </r>
    <r>
      <rPr>
        <sz val="10"/>
        <rFont val="Times New Roman"/>
        <family val="1"/>
      </rPr>
      <t>Disburse</t>
    </r>
    <r>
      <rPr>
        <sz val="10"/>
        <rFont val="ＭＳ Ｐ明朝"/>
        <family val="1"/>
        <charset val="128"/>
      </rPr>
      <t>出来るように監理する。</t>
    </r>
    <phoneticPr fontId="2"/>
  </si>
  <si>
    <t>CP-4G3</t>
    <phoneticPr fontId="2"/>
  </si>
  <si>
    <t>ﾉﾝﾁｬｯｸ市配水管建設工事</t>
    <phoneticPr fontId="2"/>
  </si>
  <si>
    <t>WASECO</t>
    <phoneticPr fontId="2"/>
  </si>
  <si>
    <t>2012/8-2013/12</t>
    <phoneticPr fontId="2"/>
  </si>
  <si>
    <t>P-1</t>
    <phoneticPr fontId="2"/>
  </si>
  <si>
    <r>
      <rPr>
        <sz val="10"/>
        <color theme="1"/>
        <rFont val="ＭＳ Ｐ明朝"/>
        <family val="1"/>
        <charset val="128"/>
      </rPr>
      <t>業者（大成建設）に依頼して、対応可能な下請業者（</t>
    </r>
    <r>
      <rPr>
        <sz val="10"/>
        <color theme="1"/>
        <rFont val="Times New Roman"/>
        <family val="1"/>
      </rPr>
      <t>CIENCO4</t>
    </r>
    <r>
      <rPr>
        <sz val="10"/>
        <color theme="1"/>
        <rFont val="ＭＳ Ｐ明朝"/>
        <family val="1"/>
        <charset val="128"/>
      </rPr>
      <t>やﾀﾝﾛﾝ等）をあたり、施主に提案する。</t>
    </r>
    <phoneticPr fontId="2"/>
  </si>
  <si>
    <t>P-2</t>
    <phoneticPr fontId="2"/>
  </si>
  <si>
    <r>
      <t>NTT</t>
    </r>
    <r>
      <rPr>
        <sz val="8"/>
        <rFont val="ＭＳ 明朝"/>
        <family val="1"/>
        <charset val="128"/>
      </rPr>
      <t>データ</t>
    </r>
    <phoneticPr fontId="2"/>
  </si>
  <si>
    <t>P-3</t>
    <phoneticPr fontId="2"/>
  </si>
  <si>
    <t>P-4</t>
    <phoneticPr fontId="2"/>
  </si>
  <si>
    <t>ｻｰﾋﾞｽ道路建設</t>
    <phoneticPr fontId="2"/>
  </si>
  <si>
    <t>P-6</t>
    <phoneticPr fontId="2"/>
  </si>
  <si>
    <t>P-5</t>
    <phoneticPr fontId="2"/>
  </si>
  <si>
    <t>ｲﾝﾀｰﾁｪﾝｼﾞNo.3（Stage-2）</t>
    <phoneticPr fontId="2"/>
  </si>
  <si>
    <r>
      <rPr>
        <b/>
        <sz val="10"/>
        <color rgb="FFFF0000"/>
        <rFont val="ＭＳ Ｐ明朝"/>
        <family val="1"/>
        <charset val="128"/>
      </rPr>
      <t>【ｺﾝｻﾙﾀﾝﾄ契約】</t>
    </r>
    <r>
      <rPr>
        <sz val="10"/>
        <color theme="1"/>
        <rFont val="ＭＳ Ｐ明朝"/>
        <family val="1"/>
        <charset val="128"/>
      </rPr>
      <t>①一般ﾛｰﾝのｺﾝｻﾙﾀﾝﾄｶﾃｺﾞﾘｰ予算が不足する。</t>
    </r>
    <phoneticPr fontId="2"/>
  </si>
  <si>
    <r>
      <rPr>
        <sz val="10"/>
        <color theme="1"/>
        <rFont val="ＭＳ Ｐ明朝"/>
        <family val="1"/>
        <charset val="128"/>
      </rPr>
      <t>①施主は不足分については</t>
    </r>
    <r>
      <rPr>
        <sz val="10"/>
        <color theme="1"/>
        <rFont val="Times New Roman"/>
        <family val="1"/>
      </rPr>
      <t>STEP</t>
    </r>
    <r>
      <rPr>
        <sz val="10"/>
        <color theme="1"/>
        <rFont val="ＭＳ Ｐ明朝"/>
        <family val="1"/>
        <charset val="128"/>
      </rPr>
      <t>ﾛｰﾝへのｼﾌﾄを考えている。</t>
    </r>
    <phoneticPr fontId="2"/>
  </si>
  <si>
    <r>
      <rPr>
        <sz val="10"/>
        <color theme="1"/>
        <rFont val="ＭＳ Ｐ明朝"/>
        <family val="1"/>
        <charset val="128"/>
      </rPr>
      <t>②</t>
    </r>
    <r>
      <rPr>
        <sz val="10"/>
        <color theme="1"/>
        <rFont val="Times New Roman"/>
        <family val="1"/>
      </rPr>
      <t>IC3(Stage-2)</t>
    </r>
    <r>
      <rPr>
        <sz val="10"/>
        <color theme="1"/>
        <rFont val="ＭＳ Ｐ明朝"/>
        <family val="1"/>
        <charset val="128"/>
      </rPr>
      <t>の設計費用の一部約</t>
    </r>
    <r>
      <rPr>
        <sz val="10"/>
        <color theme="1"/>
        <rFont val="Times New Roman"/>
        <family val="1"/>
      </rPr>
      <t>5</t>
    </r>
    <r>
      <rPr>
        <sz val="10"/>
        <color theme="1"/>
        <rFont val="ＭＳ Ｐ明朝"/>
        <family val="1"/>
        <charset val="128"/>
      </rPr>
      <t>千万円</t>
    </r>
    <r>
      <rPr>
        <sz val="10"/>
        <color theme="1"/>
        <rFont val="Times New Roman"/>
        <family val="1"/>
      </rPr>
      <t>(Addendum No.13-2&amp;4)</t>
    </r>
    <r>
      <rPr>
        <sz val="10"/>
        <color theme="1"/>
        <rFont val="ＭＳ Ｐ明朝"/>
        <family val="1"/>
        <charset val="128"/>
      </rPr>
      <t>が未払いとなっている。既に請求書類は</t>
    </r>
    <r>
      <rPr>
        <sz val="10"/>
        <color theme="1"/>
        <rFont val="Times New Roman"/>
        <family val="1"/>
      </rPr>
      <t>MOF</t>
    </r>
    <r>
      <rPr>
        <sz val="10"/>
        <color theme="1"/>
        <rFont val="ＭＳ Ｐ明朝"/>
        <family val="1"/>
        <charset val="128"/>
      </rPr>
      <t>まで上がっているが、</t>
    </r>
    <r>
      <rPr>
        <sz val="10"/>
        <color theme="1"/>
        <rFont val="Times New Roman"/>
        <family val="1"/>
      </rPr>
      <t>MOF</t>
    </r>
    <r>
      <rPr>
        <sz val="10"/>
        <color theme="1"/>
        <rFont val="ＭＳ Ｐ明朝"/>
        <family val="1"/>
        <charset val="128"/>
      </rPr>
      <t>の</t>
    </r>
    <r>
      <rPr>
        <sz val="10"/>
        <color theme="1"/>
        <rFont val="Times New Roman"/>
        <family val="1"/>
      </rPr>
      <t>Clarification</t>
    </r>
    <r>
      <rPr>
        <sz val="10"/>
        <color theme="1"/>
        <rFont val="ＭＳ Ｐ明朝"/>
        <family val="1"/>
        <charset val="128"/>
      </rPr>
      <t>に対して</t>
    </r>
    <r>
      <rPr>
        <sz val="10"/>
        <color theme="1"/>
        <rFont val="Times New Roman"/>
        <family val="1"/>
      </rPr>
      <t>MOT</t>
    </r>
    <r>
      <rPr>
        <sz val="10"/>
        <color theme="1"/>
        <rFont val="ＭＳ Ｐ明朝"/>
        <family val="1"/>
        <charset val="128"/>
      </rPr>
      <t>側が未対応となっている。</t>
    </r>
    <phoneticPr fontId="2"/>
  </si>
  <si>
    <r>
      <rPr>
        <sz val="10"/>
        <color theme="1"/>
        <rFont val="ＭＳ Ｐ明朝"/>
        <family val="1"/>
        <charset val="128"/>
      </rPr>
      <t>②施主にて、</t>
    </r>
    <r>
      <rPr>
        <sz val="10"/>
        <color theme="1"/>
        <rFont val="Times New Roman"/>
        <family val="1"/>
      </rPr>
      <t>MOF</t>
    </r>
    <r>
      <rPr>
        <sz val="10"/>
        <color theme="1"/>
        <rFont val="ＭＳ Ｐ明朝"/>
        <family val="1"/>
        <charset val="128"/>
      </rPr>
      <t>への回答書ドラフトは作成済みであり、後は</t>
    </r>
    <r>
      <rPr>
        <sz val="10"/>
        <color theme="1"/>
        <rFont val="Times New Roman"/>
        <family val="1"/>
      </rPr>
      <t>MOT</t>
    </r>
    <r>
      <rPr>
        <sz val="10"/>
        <color theme="1"/>
        <rFont val="ＭＳ Ｐ明朝"/>
        <family val="1"/>
        <charset val="128"/>
      </rPr>
      <t>が発行するだけであるが、</t>
    </r>
    <r>
      <rPr>
        <sz val="10"/>
        <color theme="1"/>
        <rFont val="Times New Roman"/>
        <family val="1"/>
      </rPr>
      <t>MOT</t>
    </r>
    <r>
      <rPr>
        <sz val="10"/>
        <color theme="1"/>
        <rFont val="ＭＳ Ｐ明朝"/>
        <family val="1"/>
        <charset val="128"/>
      </rPr>
      <t>内で</t>
    </r>
    <r>
      <rPr>
        <sz val="10"/>
        <color theme="1"/>
        <rFont val="Times New Roman"/>
        <family val="1"/>
      </rPr>
      <t>DPI</t>
    </r>
    <r>
      <rPr>
        <sz val="10"/>
        <color theme="1"/>
        <rFont val="ＭＳ Ｐ明朝"/>
        <family val="1"/>
        <charset val="128"/>
      </rPr>
      <t>か</t>
    </r>
    <r>
      <rPr>
        <sz val="10"/>
        <color theme="1"/>
        <rFont val="Times New Roman"/>
        <family val="1"/>
      </rPr>
      <t>TCQM</t>
    </r>
    <r>
      <rPr>
        <sz val="10"/>
        <color theme="1"/>
        <rFont val="ＭＳ Ｐ明朝"/>
        <family val="1"/>
        <charset val="128"/>
      </rPr>
      <t>から出すかでもめている。</t>
    </r>
    <phoneticPr fontId="2"/>
  </si>
  <si>
    <t>保全林回復･持続的管理</t>
    <phoneticPr fontId="2"/>
  </si>
  <si>
    <t>①</t>
    <phoneticPr fontId="2"/>
  </si>
  <si>
    <t>NAEC</t>
    <phoneticPr fontId="2"/>
  </si>
  <si>
    <t>2013/11-2014/5</t>
    <phoneticPr fontId="2"/>
  </si>
  <si>
    <t>②</t>
    <phoneticPr fontId="2"/>
  </si>
  <si>
    <t>2013/11-12</t>
    <phoneticPr fontId="2"/>
  </si>
  <si>
    <t>③</t>
    <phoneticPr fontId="2"/>
  </si>
  <si>
    <t>ICDM</t>
    <phoneticPr fontId="2"/>
  </si>
  <si>
    <t>2013/11-2014/5</t>
    <phoneticPr fontId="2"/>
  </si>
  <si>
    <t>④</t>
    <phoneticPr fontId="2"/>
  </si>
  <si>
    <t>2013/11-12</t>
    <phoneticPr fontId="2"/>
  </si>
  <si>
    <t>⑤</t>
    <phoneticPr fontId="2"/>
  </si>
  <si>
    <t>2014/1-4</t>
    <phoneticPr fontId="2"/>
  </si>
  <si>
    <t>⑥</t>
    <phoneticPr fontId="2"/>
  </si>
  <si>
    <t>2014/1-5</t>
    <phoneticPr fontId="2"/>
  </si>
  <si>
    <t>⑦</t>
    <phoneticPr fontId="2"/>
  </si>
  <si>
    <t>2014/4-6</t>
    <phoneticPr fontId="2"/>
  </si>
  <si>
    <t>⑧</t>
    <phoneticPr fontId="2"/>
  </si>
  <si>
    <t>2014/4-5</t>
    <phoneticPr fontId="2"/>
  </si>
  <si>
    <t>2014年目標</t>
    <phoneticPr fontId="2"/>
  </si>
  <si>
    <t>‐</t>
    <phoneticPr fontId="2"/>
  </si>
  <si>
    <t>灌漑システム（ha）</t>
    <phoneticPr fontId="2"/>
  </si>
  <si>
    <t>貧困地域小規模ｲﾝﾌﾗ整備</t>
    <phoneticPr fontId="2"/>
  </si>
  <si>
    <r>
      <rPr>
        <sz val="10"/>
        <rFont val="ＭＳ Ｐ明朝"/>
        <family val="1"/>
        <charset val="128"/>
      </rPr>
      <t>全国</t>
    </r>
    <r>
      <rPr>
        <sz val="10"/>
        <rFont val="Times New Roman"/>
        <family val="1"/>
      </rPr>
      <t>36</t>
    </r>
    <r>
      <rPr>
        <sz val="10"/>
        <rFont val="ＭＳ Ｐ明朝"/>
        <family val="1"/>
        <charset val="128"/>
      </rPr>
      <t>省内の道路（</t>
    </r>
    <r>
      <rPr>
        <sz val="10"/>
        <rFont val="Times New Roman"/>
        <family val="1"/>
      </rPr>
      <t>50</t>
    </r>
    <r>
      <rPr>
        <sz val="10"/>
        <rFont val="ＭＳ Ｐ明朝"/>
        <family val="1"/>
        <charset val="128"/>
      </rPr>
      <t>事業）、上水（</t>
    </r>
    <r>
      <rPr>
        <sz val="10"/>
        <rFont val="Times New Roman"/>
        <family val="1"/>
      </rPr>
      <t>15</t>
    </r>
    <r>
      <rPr>
        <sz val="10"/>
        <rFont val="ＭＳ Ｐ明朝"/>
        <family val="1"/>
        <charset val="128"/>
      </rPr>
      <t>）、配電（</t>
    </r>
    <r>
      <rPr>
        <sz val="10"/>
        <rFont val="Times New Roman"/>
        <family val="1"/>
      </rPr>
      <t>14)</t>
    </r>
    <r>
      <rPr>
        <sz val="10"/>
        <rFont val="ＭＳ Ｐ明朝"/>
        <family val="1"/>
        <charset val="128"/>
      </rPr>
      <t>，灌漑</t>
    </r>
    <r>
      <rPr>
        <sz val="10"/>
        <rFont val="Times New Roman"/>
        <family val="1"/>
      </rPr>
      <t>(16)</t>
    </r>
    <r>
      <rPr>
        <sz val="10"/>
        <rFont val="ＭＳ Ｐ明朝"/>
        <family val="1"/>
        <charset val="128"/>
      </rPr>
      <t>、ﾊﾟｲﾛｯﾄ事業</t>
    </r>
    <r>
      <rPr>
        <sz val="10"/>
        <rFont val="Times New Roman"/>
        <family val="1"/>
      </rPr>
      <t>(Dien Bien, Thanh Hoa</t>
    </r>
    <r>
      <rPr>
        <sz val="10"/>
        <rFont val="ＭＳ Ｐ明朝"/>
        <family val="1"/>
        <charset val="128"/>
      </rPr>
      <t>の</t>
    </r>
    <r>
      <rPr>
        <sz val="10"/>
        <rFont val="Times New Roman"/>
        <family val="1"/>
      </rPr>
      <t>2</t>
    </r>
    <r>
      <rPr>
        <sz val="10"/>
        <rFont val="ＭＳ Ｐ明朝"/>
        <family val="1"/>
        <charset val="128"/>
      </rPr>
      <t>郡</t>
    </r>
    <r>
      <rPr>
        <sz val="10"/>
        <rFont val="Times New Roman"/>
        <family val="1"/>
      </rPr>
      <t>)</t>
    </r>
    <r>
      <rPr>
        <sz val="10"/>
        <rFont val="ＭＳ Ｐ明朝"/>
        <family val="1"/>
        <charset val="128"/>
      </rPr>
      <t>に係る案件監理、実施組織の能力向上。
上記に加え、新規追加事業として</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月に</t>
    </r>
    <r>
      <rPr>
        <sz val="10"/>
        <rFont val="Times New Roman"/>
        <family val="1"/>
      </rPr>
      <t>8</t>
    </r>
    <r>
      <rPr>
        <sz val="10"/>
        <rFont val="ＭＳ Ｐ明朝"/>
        <family val="1"/>
        <charset val="128"/>
      </rPr>
      <t>道路事業の</t>
    </r>
    <r>
      <rPr>
        <sz val="10"/>
        <rFont val="Times New Roman"/>
        <family val="1"/>
      </rPr>
      <t>JICA</t>
    </r>
    <r>
      <rPr>
        <sz val="10"/>
        <rFont val="ＭＳ Ｐ明朝"/>
        <family val="1"/>
        <charset val="128"/>
      </rPr>
      <t>承認が出た。</t>
    </r>
    <phoneticPr fontId="2"/>
  </si>
  <si>
    <t>当初100事業の59事業（59%）完工
新規31事業の３事業（9％完工）
債務進捗(現地貨換算83％、円貨換算87％）</t>
    <phoneticPr fontId="2"/>
  </si>
  <si>
    <t>4月末進捗率
(実績/計画)</t>
    <phoneticPr fontId="2"/>
  </si>
  <si>
    <t>95%/100%</t>
    <phoneticPr fontId="2"/>
  </si>
  <si>
    <t>99.4%/100%</t>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</si>
  <si>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用地未取得】</t>
    </r>
    <r>
      <rPr>
        <sz val="10"/>
        <rFont val="ＭＳ Ｐ明朝"/>
        <family val="1"/>
        <charset val="128"/>
      </rPr>
      <t>未引渡し区間：</t>
    </r>
    <r>
      <rPr>
        <sz val="10"/>
        <rFont val="Times New Roman"/>
        <family val="1"/>
      </rPr>
      <t>1</t>
    </r>
    <r>
      <rPr>
        <sz val="10"/>
        <rFont val="ＭＳ Ｐ明朝"/>
        <family val="1"/>
        <charset val="128"/>
      </rPr>
      <t>区間</t>
    </r>
    <r>
      <rPr>
        <sz val="10"/>
        <rFont val="Times New Roman"/>
        <family val="1"/>
      </rPr>
      <t>320m</t>
    </r>
    <r>
      <rPr>
        <sz val="10"/>
        <rFont val="ＭＳ Ｐ明朝"/>
        <family val="1"/>
        <charset val="128"/>
      </rPr>
      <t>。</t>
    </r>
    <rPh sb="4" eb="6">
      <t>ヨウチ</t>
    </rPh>
    <rPh sb="6" eb="7">
      <t>ミ</t>
    </rPh>
    <rPh sb="7" eb="9">
      <t>シュトク</t>
    </rPh>
    <phoneticPr fontId="2"/>
  </si>
  <si>
    <r>
      <rPr>
        <b/>
        <sz val="10"/>
        <color rgb="FFFF0000"/>
        <rFont val="ＭＳ Ｐ明朝"/>
        <family val="1"/>
        <charset val="128"/>
      </rPr>
      <t>【</t>
    </r>
    <r>
      <rPr>
        <b/>
        <sz val="10"/>
        <color rgb="FFFF0000"/>
        <rFont val="Times New Roman"/>
        <family val="1"/>
      </rPr>
      <t>CP4/G2</t>
    </r>
    <r>
      <rPr>
        <b/>
        <sz val="10"/>
        <color rgb="FFFF0000"/>
        <rFont val="ＭＳ Ｐ明朝"/>
        <family val="1"/>
        <charset val="128"/>
      </rPr>
      <t>用地未取得】</t>
    </r>
    <r>
      <rPr>
        <sz val="10"/>
        <color theme="1"/>
        <rFont val="ＭＳ Ｐ明朝"/>
        <family val="1"/>
        <charset val="128"/>
      </rPr>
      <t>未引渡し区間：</t>
    </r>
    <r>
      <rPr>
        <sz val="10"/>
        <color theme="1"/>
        <rFont val="Times New Roman"/>
        <family val="1"/>
      </rPr>
      <t>1</t>
    </r>
    <r>
      <rPr>
        <sz val="10"/>
        <color theme="1"/>
        <rFont val="ＭＳ Ｐ明朝"/>
        <family val="1"/>
        <charset val="128"/>
      </rPr>
      <t>区間約</t>
    </r>
    <r>
      <rPr>
        <sz val="10"/>
        <color theme="1"/>
        <rFont val="Times New Roman"/>
        <family val="1"/>
      </rPr>
      <t>350m</t>
    </r>
    <r>
      <rPr>
        <sz val="10"/>
        <color theme="1"/>
        <rFont val="ＭＳ Ｐ明朝"/>
        <family val="1"/>
        <charset val="128"/>
      </rPr>
      <t>。</t>
    </r>
    <rPh sb="7" eb="9">
      <t>ヨウチ</t>
    </rPh>
    <rPh sb="9" eb="10">
      <t>ミ</t>
    </rPh>
    <rPh sb="10" eb="12">
      <t>シュトク</t>
    </rPh>
    <phoneticPr fontId="2"/>
  </si>
  <si>
    <r>
      <rPr>
        <sz val="10"/>
        <color theme="1"/>
        <rFont val="ＭＳ Ｐ明朝"/>
        <family val="1"/>
        <charset val="128"/>
      </rPr>
      <t>未引渡し区間以外は既に客先へ部分引渡し済み。本区間の工事が未完了でも</t>
    </r>
    <r>
      <rPr>
        <sz val="10"/>
        <color theme="1"/>
        <rFont val="Times New Roman"/>
        <family val="1"/>
      </rPr>
      <t>CP-4/G2</t>
    </r>
    <r>
      <rPr>
        <sz val="10"/>
        <color theme="1"/>
        <rFont val="ＭＳ Ｐ明朝"/>
        <family val="1"/>
        <charset val="128"/>
      </rPr>
      <t>ﾊﾟｯｹｰｼﾞｴﾘｱのほぼ全域への給水が可能な為、残ｴﾘｱを工事ｽｺｰﾌﾟから外すことを提案。</t>
    </r>
    <rPh sb="64" eb="65">
      <t>タメ</t>
    </rPh>
    <phoneticPr fontId="2"/>
  </si>
  <si>
    <r>
      <rPr>
        <b/>
        <sz val="10"/>
        <color rgb="FFFF0000"/>
        <rFont val="ＭＳ Ｐ明朝"/>
        <family val="1"/>
        <charset val="128"/>
      </rPr>
      <t>【業者・ｺﾝｻﾙﾀﾝﾄの</t>
    </r>
    <r>
      <rPr>
        <b/>
        <sz val="10"/>
        <color rgb="FFFF0000"/>
        <rFont val="Times New Roman"/>
        <family val="1"/>
      </rPr>
      <t>L/A</t>
    </r>
    <r>
      <rPr>
        <b/>
        <sz val="10"/>
        <color rgb="FFFF0000"/>
        <rFont val="ＭＳ Ｐ明朝"/>
        <family val="1"/>
        <charset val="128"/>
      </rPr>
      <t>期限切れ後の支払】</t>
    </r>
    <r>
      <rPr>
        <sz val="10"/>
        <rFont val="Times New Roman"/>
        <family val="1"/>
      </rPr>
      <t>LA</t>
    </r>
    <r>
      <rPr>
        <sz val="10"/>
        <rFont val="ＭＳ Ｐ明朝"/>
        <family val="1"/>
        <charset val="128"/>
      </rPr>
      <t>期限内に当初の予定額全てをﾃﾞｨｽﾊﾞｰｽできた。</t>
    </r>
    <r>
      <rPr>
        <sz val="10"/>
        <rFont val="Times New Roman"/>
        <family val="1"/>
      </rPr>
      <t>LA</t>
    </r>
    <r>
      <rPr>
        <sz val="10"/>
        <rFont val="ＭＳ Ｐ明朝"/>
        <family val="1"/>
        <charset val="128"/>
      </rPr>
      <t>期限後はｶｳﾝﾀｰﾊﾟｰﾄﾌｧﾝﾄﾞからﾄﾞﾝ貨で支払われる。</t>
    </r>
    <rPh sb="17" eb="18">
      <t>キ</t>
    </rPh>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</si>
  <si>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Times New Roman"/>
        <family val="1"/>
      </rPr>
      <t>Decree 15</t>
    </r>
    <r>
      <rPr>
        <sz val="10"/>
        <color theme="1"/>
        <rFont val="ＭＳ Ｐ明朝"/>
        <family val="1"/>
        <charset val="128"/>
      </rPr>
      <t>が適用され、</t>
    </r>
    <r>
      <rPr>
        <sz val="10"/>
        <color theme="1"/>
        <rFont val="Times New Roman"/>
        <family val="1"/>
      </rPr>
      <t>Technical Design (TD)</t>
    </r>
    <r>
      <rPr>
        <sz val="10"/>
        <color theme="1"/>
        <rFont val="ＭＳ Ｐ明朝"/>
        <family val="1"/>
        <charset val="128"/>
      </rPr>
      <t>　に対する</t>
    </r>
    <r>
      <rPr>
        <sz val="10"/>
        <color theme="1"/>
        <rFont val="Times New Roman"/>
        <family val="1"/>
      </rPr>
      <t>MoT</t>
    </r>
    <r>
      <rPr>
        <sz val="10"/>
        <color theme="1"/>
        <rFont val="ＭＳ Ｐ明朝"/>
        <family val="1"/>
        <charset val="128"/>
      </rPr>
      <t>の</t>
    </r>
    <r>
      <rPr>
        <sz val="10"/>
        <color theme="1"/>
        <rFont val="Times New Roman"/>
        <family val="1"/>
      </rPr>
      <t>Verification</t>
    </r>
    <r>
      <rPr>
        <sz val="10"/>
        <color theme="1"/>
        <rFont val="ＭＳ Ｐ明朝"/>
        <family val="1"/>
        <charset val="128"/>
      </rPr>
      <t>が必要。この場合</t>
    </r>
    <r>
      <rPr>
        <sz val="10"/>
        <color theme="1"/>
        <rFont val="Times New Roman"/>
        <family val="1"/>
      </rPr>
      <t xml:space="preserve">3rd Party Verifier (3PV) </t>
    </r>
    <r>
      <rPr>
        <sz val="10"/>
        <color theme="1"/>
        <rFont val="ＭＳ Ｐ明朝"/>
        <family val="1"/>
        <charset val="128"/>
      </rPr>
      <t>の調達が必要となる。入札開始はこの</t>
    </r>
    <r>
      <rPr>
        <sz val="10"/>
        <color theme="1"/>
        <rFont val="Times New Roman"/>
        <family val="1"/>
      </rPr>
      <t>Technical Design</t>
    </r>
    <r>
      <rPr>
        <sz val="10"/>
        <color theme="1"/>
        <rFont val="ＭＳ Ｐ明朝"/>
        <family val="1"/>
        <charset val="128"/>
      </rPr>
      <t>の</t>
    </r>
    <r>
      <rPr>
        <sz val="10"/>
        <color theme="1"/>
        <rFont val="Times New Roman"/>
        <family val="1"/>
      </rPr>
      <t>MoT</t>
    </r>
    <r>
      <rPr>
        <sz val="10"/>
        <color theme="1"/>
        <rFont val="ＭＳ Ｐ明朝"/>
        <family val="1"/>
        <charset val="128"/>
      </rPr>
      <t>承認が出る時期に影響される。</t>
    </r>
    <phoneticPr fontId="2"/>
  </si>
  <si>
    <r>
      <rPr>
        <sz val="10"/>
        <color theme="1"/>
        <rFont val="ＭＳ Ｐ明朝"/>
        <family val="1"/>
        <charset val="128"/>
      </rPr>
      <t>特に</t>
    </r>
    <r>
      <rPr>
        <sz val="10"/>
        <color theme="1"/>
        <rFont val="Times New Roman"/>
        <family val="1"/>
      </rPr>
      <t>Special Order</t>
    </r>
    <r>
      <rPr>
        <sz val="10"/>
        <color theme="1"/>
        <rFont val="ＭＳ Ｐ明朝"/>
        <family val="1"/>
        <charset val="128"/>
      </rPr>
      <t>に関しては、設計要員の早期動員や建設資機材の早期調達を迅速に進める事が重要課題である。</t>
    </r>
    <phoneticPr fontId="2"/>
  </si>
  <si>
    <r>
      <rPr>
        <b/>
        <sz val="10"/>
        <color rgb="FFFF0000"/>
        <rFont val="ＭＳ Ｐ明朝"/>
        <family val="1"/>
        <charset val="128"/>
      </rPr>
      <t>【</t>
    </r>
    <r>
      <rPr>
        <b/>
        <sz val="10"/>
        <color rgb="FFFF0000"/>
        <rFont val="Times New Roman"/>
        <family val="1"/>
      </rPr>
      <t>CP1b</t>
    </r>
    <r>
      <rPr>
        <b/>
        <sz val="10"/>
        <color rgb="FFFF0000"/>
        <rFont val="ＭＳ Ｐ明朝"/>
        <family val="1"/>
        <charset val="128"/>
      </rPr>
      <t>】</t>
    </r>
    <r>
      <rPr>
        <sz val="10"/>
        <color theme="1"/>
        <rFont val="ＭＳ Ｐ明朝"/>
        <family val="1"/>
        <charset val="128"/>
      </rPr>
      <t>契約交渉が完了し、</t>
    </r>
    <r>
      <rPr>
        <sz val="10"/>
        <color theme="1"/>
        <rFont val="Times New Roman"/>
        <family val="1"/>
      </rPr>
      <t>Commencement Date</t>
    </r>
    <r>
      <rPr>
        <sz val="10"/>
        <color theme="1"/>
        <rFont val="ＭＳ Ｐ明朝"/>
        <family val="1"/>
        <charset val="128"/>
      </rPr>
      <t>が</t>
    </r>
    <r>
      <rPr>
        <sz val="10"/>
        <color theme="1"/>
        <rFont val="Times New Roman"/>
        <family val="1"/>
      </rPr>
      <t>21 Aug. 2014</t>
    </r>
    <r>
      <rPr>
        <sz val="10"/>
        <color theme="1"/>
        <rFont val="ＭＳ Ｐ明朝"/>
        <family val="1"/>
        <charset val="128"/>
      </rPr>
      <t>で確定した。南部解放４０周年記念事業の為、ｸﾞｴﾝﾌｴ</t>
    </r>
    <r>
      <rPr>
        <sz val="10"/>
        <color theme="1"/>
        <rFont val="Times New Roman"/>
        <family val="1"/>
      </rPr>
      <t xml:space="preserve"> - </t>
    </r>
    <r>
      <rPr>
        <sz val="10"/>
        <color theme="1"/>
        <rFont val="ＭＳ Ｐ明朝"/>
        <family val="1"/>
        <charset val="128"/>
      </rPr>
      <t>ﾚﾛｲ交差点直下のｵﾍﾟﾗﾊｳｽ駅舎の一部を</t>
    </r>
    <r>
      <rPr>
        <sz val="10"/>
        <color theme="1"/>
        <rFont val="Times New Roman"/>
        <family val="1"/>
      </rPr>
      <t>2015</t>
    </r>
    <r>
      <rPr>
        <sz val="10"/>
        <color theme="1"/>
        <rFont val="ＭＳ Ｐ明朝"/>
        <family val="1"/>
        <charset val="128"/>
      </rPr>
      <t>年</t>
    </r>
    <r>
      <rPr>
        <sz val="10"/>
        <color theme="1"/>
        <rFont val="Times New Roman"/>
        <family val="1"/>
      </rPr>
      <t>1</t>
    </r>
    <r>
      <rPr>
        <sz val="10"/>
        <color theme="1"/>
        <rFont val="ＭＳ Ｐ明朝"/>
        <family val="1"/>
        <charset val="128"/>
      </rPr>
      <t>月中に早期完成させることになった（</t>
    </r>
    <r>
      <rPr>
        <sz val="10"/>
        <color theme="1"/>
        <rFont val="Times New Roman"/>
        <family val="1"/>
      </rPr>
      <t>Special Order)</t>
    </r>
    <r>
      <rPr>
        <sz val="10"/>
        <color theme="1"/>
        <rFont val="ＭＳ Ｐ明朝"/>
        <family val="1"/>
        <charset val="128"/>
      </rPr>
      <t>。</t>
    </r>
    <phoneticPr fontId="2"/>
  </si>
  <si>
    <t>2014/8-2019/01</t>
    <phoneticPr fontId="2"/>
  </si>
  <si>
    <t>2012/7-2017/01</t>
    <phoneticPr fontId="2"/>
  </si>
  <si>
    <t>14.1%/32.4%</t>
    <phoneticPr fontId="2"/>
  </si>
  <si>
    <t>17.9%/42.0%</t>
    <phoneticPr fontId="2"/>
  </si>
  <si>
    <t>2013/8-2018/04</t>
    <phoneticPr fontId="2"/>
  </si>
  <si>
    <t>2.0%/3.1%</t>
    <phoneticPr fontId="2"/>
  </si>
  <si>
    <t>3.2%/4.0%</t>
    <phoneticPr fontId="2"/>
  </si>
  <si>
    <r>
      <t>9</t>
    </r>
    <r>
      <rPr>
        <sz val="8"/>
        <rFont val="ＭＳ 明朝"/>
        <family val="1"/>
        <charset val="128"/>
      </rPr>
      <t>月末進捗率
(実績</t>
    </r>
    <r>
      <rPr>
        <sz val="8"/>
        <rFont val="Times New Roman"/>
        <family val="1"/>
      </rPr>
      <t>/</t>
    </r>
    <r>
      <rPr>
        <sz val="8"/>
        <rFont val="ＭＳ 明朝"/>
        <family val="1"/>
        <charset val="128"/>
      </rPr>
      <t>計画)</t>
    </r>
    <rPh sb="1" eb="2">
      <t>ガツ</t>
    </rPh>
    <rPh sb="2" eb="3">
      <t>マツ</t>
    </rPh>
    <rPh sb="8" eb="10">
      <t>ジッセキ</t>
    </rPh>
    <rPh sb="11" eb="13">
      <t>ケイカク</t>
    </rPh>
    <phoneticPr fontId="2"/>
  </si>
  <si>
    <t>9月末         土地取得
(%)</t>
    <rPh sb="1" eb="2">
      <t>ツキ</t>
    </rPh>
    <rPh sb="2" eb="3">
      <t>マツ</t>
    </rPh>
    <rPh sb="12" eb="14">
      <t>トチ</t>
    </rPh>
    <rPh sb="14" eb="16">
      <t>シュトク</t>
    </rPh>
    <phoneticPr fontId="2"/>
  </si>
  <si>
    <t>9月末ﾃﾞｨｽﾊﾞｰｽﾒﾝﾄ(%)</t>
    <rPh sb="1" eb="2">
      <t>ツキ</t>
    </rPh>
    <rPh sb="2" eb="3">
      <t>マツ</t>
    </rPh>
    <phoneticPr fontId="2"/>
  </si>
  <si>
    <t>貧困地域小規模ｲﾝﾌﾗ整備</t>
    <phoneticPr fontId="2"/>
  </si>
  <si>
    <t>全事業の業者　　：</t>
    <rPh sb="0" eb="1">
      <t>ゼン</t>
    </rPh>
    <rPh sb="1" eb="3">
      <t>ジギョウ</t>
    </rPh>
    <rPh sb="4" eb="6">
      <t>ギョウシャ</t>
    </rPh>
    <phoneticPr fontId="2"/>
  </si>
  <si>
    <t>Vietnam</t>
    <phoneticPr fontId="2"/>
  </si>
  <si>
    <t>（当初予定円貨に対する）</t>
    <rPh sb="1" eb="3">
      <t>トウショ</t>
    </rPh>
    <rPh sb="3" eb="5">
      <t>ヨテイ</t>
    </rPh>
    <rPh sb="5" eb="7">
      <t>エンカ</t>
    </rPh>
    <rPh sb="8" eb="9">
      <t>タイ</t>
    </rPh>
    <phoneticPr fontId="2"/>
  </si>
  <si>
    <t>道路</t>
    <rPh sb="0" eb="2">
      <t>ドウロ</t>
    </rPh>
    <phoneticPr fontId="2"/>
  </si>
  <si>
    <t>（事業数）</t>
    <rPh sb="1" eb="3">
      <t>ジギョウ</t>
    </rPh>
    <rPh sb="3" eb="4">
      <t>スウ</t>
    </rPh>
    <phoneticPr fontId="2"/>
  </si>
  <si>
    <t>(完工事業数）</t>
    <rPh sb="1" eb="3">
      <t>カンコウ</t>
    </rPh>
    <rPh sb="3" eb="5">
      <t>ジギョウ</t>
    </rPh>
    <rPh sb="5" eb="6">
      <t>スウ</t>
    </rPh>
    <phoneticPr fontId="2"/>
  </si>
  <si>
    <t>ｵﾘｼﾞﾅﾙ</t>
    <phoneticPr fontId="2"/>
  </si>
  <si>
    <t>2009-</t>
    <phoneticPr fontId="2"/>
  </si>
  <si>
    <t>27(54%)</t>
    <phoneticPr fontId="2"/>
  </si>
  <si>
    <t>40(76%)</t>
    <phoneticPr fontId="2"/>
  </si>
  <si>
    <t>新規（2013年承認）</t>
    <rPh sb="0" eb="2">
      <t>シンキ</t>
    </rPh>
    <rPh sb="7" eb="8">
      <t>ネン</t>
    </rPh>
    <rPh sb="8" eb="10">
      <t>ショウニン</t>
    </rPh>
    <phoneticPr fontId="2"/>
  </si>
  <si>
    <t>2013-</t>
    <phoneticPr fontId="2"/>
  </si>
  <si>
    <t>2(6%)</t>
    <phoneticPr fontId="2"/>
  </si>
  <si>
    <t>12(41%)</t>
    <phoneticPr fontId="2"/>
  </si>
  <si>
    <t>追加（2014年承認）</t>
    <rPh sb="0" eb="2">
      <t>ツイカ</t>
    </rPh>
    <rPh sb="7" eb="8">
      <t>ネン</t>
    </rPh>
    <rPh sb="8" eb="10">
      <t>ショウニン</t>
    </rPh>
    <phoneticPr fontId="2"/>
  </si>
  <si>
    <t>2014-</t>
    <phoneticPr fontId="2"/>
  </si>
  <si>
    <t>-</t>
    <phoneticPr fontId="2"/>
  </si>
  <si>
    <r>
      <t xml:space="preserve">       </t>
    </r>
    <r>
      <rPr>
        <sz val="10"/>
        <rFont val="ＭＳ Ｐ明朝"/>
        <family val="1"/>
        <charset val="128"/>
      </rPr>
      <t>小計</t>
    </r>
    <rPh sb="7" eb="9">
      <t>ショウケイ</t>
    </rPh>
    <phoneticPr fontId="2"/>
  </si>
  <si>
    <t>29(33%)</t>
    <phoneticPr fontId="2"/>
  </si>
  <si>
    <t>52(58%)</t>
    <phoneticPr fontId="2"/>
  </si>
  <si>
    <t>上水</t>
    <rPh sb="0" eb="2">
      <t>ジョウスイ</t>
    </rPh>
    <phoneticPr fontId="2"/>
  </si>
  <si>
    <t>9(56%)</t>
    <phoneticPr fontId="2"/>
  </si>
  <si>
    <t>12(75%)</t>
    <phoneticPr fontId="2"/>
  </si>
  <si>
    <t>9(50%)</t>
    <phoneticPr fontId="2"/>
  </si>
  <si>
    <t>12(66%)</t>
    <phoneticPr fontId="2"/>
  </si>
  <si>
    <t>灌漑</t>
    <rPh sb="0" eb="2">
      <t>カンガイ</t>
    </rPh>
    <phoneticPr fontId="2"/>
  </si>
  <si>
    <t>配電</t>
    <rPh sb="0" eb="2">
      <t>ハイデン</t>
    </rPh>
    <phoneticPr fontId="2"/>
  </si>
  <si>
    <t>61(50%)</t>
    <phoneticPr fontId="2"/>
  </si>
  <si>
    <t>91(75%)</t>
    <phoneticPr fontId="2"/>
  </si>
  <si>
    <t>その他ﾊﾟｲﾛｯﾄ・ｺﾝﾎﾟｰﾈﾝﾄ</t>
    <rPh sb="2" eb="3">
      <t>タ</t>
    </rPh>
    <phoneticPr fontId="2"/>
  </si>
  <si>
    <r>
      <rPr>
        <sz val="10"/>
        <rFont val="ＭＳ Ｐ明朝"/>
        <family val="1"/>
        <charset val="128"/>
      </rPr>
      <t>　</t>
    </r>
    <r>
      <rPr>
        <sz val="10"/>
        <rFont val="Times New Roman"/>
        <family val="1"/>
      </rPr>
      <t>Thanh Hoa/Hoang Hoa (</t>
    </r>
    <r>
      <rPr>
        <sz val="10"/>
        <rFont val="ＭＳ Ｐ明朝"/>
        <family val="1"/>
        <charset val="128"/>
      </rPr>
      <t>ｾﾝﾀｰ、ネットハウス）</t>
    </r>
    <phoneticPr fontId="2"/>
  </si>
  <si>
    <r>
      <t xml:space="preserve">   Dien Bien/Tuan Giao</t>
    </r>
    <r>
      <rPr>
        <sz val="10"/>
        <rFont val="ＭＳ Ｐ明朝"/>
        <family val="1"/>
        <charset val="128"/>
      </rPr>
      <t>（ｾﾝﾀｰ）</t>
    </r>
    <phoneticPr fontId="2"/>
  </si>
  <si>
    <t>2013年完工</t>
    <rPh sb="4" eb="5">
      <t>ネン</t>
    </rPh>
    <rPh sb="5" eb="7">
      <t>カンコウ</t>
    </rPh>
    <phoneticPr fontId="2"/>
  </si>
  <si>
    <t>全事業</t>
    <rPh sb="0" eb="1">
      <t>ゼン</t>
    </rPh>
    <rPh sb="1" eb="3">
      <t>ジギョウ</t>
    </rPh>
    <phoneticPr fontId="2"/>
  </si>
  <si>
    <r>
      <t>2013/6-2019/9</t>
    </r>
    <r>
      <rPr>
        <sz val="8"/>
        <rFont val="ＭＳ Ｐ明朝"/>
        <family val="1"/>
        <charset val="128"/>
      </rPr>
      <t xml:space="preserve">
</t>
    </r>
    <phoneticPr fontId="2"/>
  </si>
  <si>
    <t>54.3%/55.7%</t>
    <phoneticPr fontId="2"/>
  </si>
  <si>
    <r>
      <rPr>
        <b/>
        <sz val="10"/>
        <color rgb="FFFF0000"/>
        <rFont val="ＭＳ Ｐ明朝"/>
        <family val="1"/>
        <charset val="128"/>
      </rPr>
      <t>【業者売掛金未回収】</t>
    </r>
    <r>
      <rPr>
        <sz val="10"/>
        <color theme="1"/>
        <rFont val="Times New Roman"/>
        <family val="1"/>
      </rPr>
      <t>2014</t>
    </r>
    <r>
      <rPr>
        <sz val="10"/>
        <color theme="1"/>
        <rFont val="ＭＳ Ｐ明朝"/>
        <family val="1"/>
        <charset val="128"/>
      </rPr>
      <t>年</t>
    </r>
    <r>
      <rPr>
        <sz val="10"/>
        <color theme="1"/>
        <rFont val="Times New Roman"/>
        <family val="1"/>
      </rPr>
      <t>4</t>
    </r>
    <r>
      <rPr>
        <sz val="10"/>
        <color theme="1"/>
        <rFont val="ＭＳ Ｐ明朝"/>
        <family val="1"/>
        <charset val="128"/>
      </rPr>
      <t>月分までは、</t>
    </r>
    <r>
      <rPr>
        <sz val="10"/>
        <color theme="1"/>
        <rFont val="Times New Roman"/>
        <family val="1"/>
      </rPr>
      <t>8</t>
    </r>
    <r>
      <rPr>
        <sz val="10"/>
        <color theme="1"/>
        <rFont val="ＭＳ Ｐ明朝"/>
        <family val="1"/>
        <charset val="128"/>
      </rPr>
      <t>月中に支払われた。</t>
    </r>
    <rPh sb="1" eb="3">
      <t>ギョウシャ</t>
    </rPh>
    <rPh sb="14" eb="15">
      <t>ネン</t>
    </rPh>
    <rPh sb="16" eb="17">
      <t>ツキ</t>
    </rPh>
    <rPh sb="17" eb="18">
      <t>ブン</t>
    </rPh>
    <rPh sb="23" eb="24">
      <t>ガツ</t>
    </rPh>
    <rPh sb="24" eb="25">
      <t>チュウ</t>
    </rPh>
    <rPh sb="26" eb="28">
      <t>シハラ</t>
    </rPh>
    <phoneticPr fontId="2"/>
  </si>
  <si>
    <t>それ以降は現在承認待ちおよび準備中である。</t>
    <rPh sb="2" eb="4">
      <t>イコウ</t>
    </rPh>
    <rPh sb="5" eb="7">
      <t>ゲンザイ</t>
    </rPh>
    <rPh sb="7" eb="9">
      <t>ショウニン</t>
    </rPh>
    <rPh sb="9" eb="10">
      <t>マ</t>
    </rPh>
    <rPh sb="14" eb="16">
      <t>ジュンビ</t>
    </rPh>
    <rPh sb="16" eb="17">
      <t>チュウ</t>
    </rPh>
    <phoneticPr fontId="2"/>
  </si>
  <si>
    <r>
      <rPr>
        <b/>
        <sz val="10"/>
        <color rgb="FFFF0000"/>
        <rFont val="ＭＳ Ｐ明朝"/>
        <family val="1"/>
        <charset val="128"/>
      </rPr>
      <t>【ｺﾝｻﾙﾀﾝﾄへの支払】</t>
    </r>
    <r>
      <rPr>
        <sz val="10"/>
        <color theme="1"/>
        <rFont val="Times New Roman"/>
        <family val="1"/>
      </rPr>
      <t>1</t>
    </r>
    <r>
      <rPr>
        <sz val="10"/>
        <color theme="1"/>
        <rFont val="ＭＳ Ｐ明朝"/>
        <family val="1"/>
        <charset val="128"/>
      </rPr>
      <t>回目を</t>
    </r>
    <r>
      <rPr>
        <sz val="10"/>
        <color theme="1"/>
        <rFont val="Times New Roman"/>
        <family val="1"/>
      </rPr>
      <t>9</t>
    </r>
    <r>
      <rPr>
        <sz val="10"/>
        <color theme="1"/>
        <rFont val="ＭＳ Ｐ明朝"/>
        <family val="1"/>
        <charset val="128"/>
      </rPr>
      <t>月初旬に受領した。現在、</t>
    </r>
    <r>
      <rPr>
        <sz val="10"/>
        <color theme="1"/>
        <rFont val="Times New Roman"/>
        <family val="1"/>
      </rPr>
      <t>2</t>
    </r>
    <r>
      <rPr>
        <sz val="10"/>
        <color theme="1"/>
        <rFont val="ＭＳ Ｐ明朝"/>
        <family val="1"/>
        <charset val="128"/>
      </rPr>
      <t>回目を</t>
    </r>
    <r>
      <rPr>
        <sz val="10"/>
        <color theme="1"/>
        <rFont val="Times New Roman"/>
        <family val="1"/>
      </rPr>
      <t>Vinamarine/MOT</t>
    </r>
    <r>
      <rPr>
        <sz val="10"/>
        <color theme="1"/>
        <rFont val="ＭＳ Ｐ明朝"/>
        <family val="1"/>
        <charset val="128"/>
      </rPr>
      <t>に対して申請中。</t>
    </r>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</si>
  <si>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</si>
  <si>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t>2013/2-2014/12</t>
    <phoneticPr fontId="2"/>
  </si>
  <si>
    <t>68.3%/71.8%</t>
    <phoneticPr fontId="2"/>
  </si>
  <si>
    <t>82.4%/87.2%</t>
    <phoneticPr fontId="2"/>
  </si>
  <si>
    <t>81.95%/82.9%</t>
    <phoneticPr fontId="2"/>
  </si>
  <si>
    <t>91.9%/93.8%</t>
    <phoneticPr fontId="2"/>
  </si>
  <si>
    <r>
      <rPr>
        <b/>
        <sz val="10"/>
        <color rgb="FFFF0000"/>
        <rFont val="ＭＳ Ｐ明朝"/>
        <family val="1"/>
        <charset val="128"/>
      </rPr>
      <t>【コントラクターの選定】</t>
    </r>
    <r>
      <rPr>
        <b/>
        <sz val="10"/>
        <color rgb="FFFF0000"/>
        <rFont val="Times New Roman"/>
        <family val="1"/>
      </rPr>
      <t xml:space="preserve"> </t>
    </r>
    <r>
      <rPr>
        <sz val="10"/>
        <color theme="1"/>
        <rFont val="ＭＳ Ｐ明朝"/>
        <family val="1"/>
        <charset val="128"/>
      </rPr>
      <t>土木工事</t>
    </r>
    <r>
      <rPr>
        <sz val="10"/>
        <color theme="1"/>
        <rFont val="Times New Roman"/>
        <family val="1"/>
      </rPr>
      <t xml:space="preserve">PK7, PK8 </t>
    </r>
    <r>
      <rPr>
        <sz val="10"/>
        <color theme="1"/>
        <rFont val="ＭＳ Ｐ明朝"/>
        <family val="1"/>
        <charset val="128"/>
      </rPr>
      <t>とも十分に採算がとれる契約額にもかかわらず両工区のここ数カ月の進捗は捗捗しくない。その理由を請負者は自らの財務上の問題としている。</t>
    </r>
    <rPh sb="28" eb="30">
      <t>ジュウブン</t>
    </rPh>
    <rPh sb="31" eb="33">
      <t>サイサン</t>
    </rPh>
    <rPh sb="37" eb="39">
      <t>ケイヤク</t>
    </rPh>
    <rPh sb="39" eb="40">
      <t>ガク</t>
    </rPh>
    <rPh sb="47" eb="48">
      <t>リョウ</t>
    </rPh>
    <rPh sb="48" eb="50">
      <t>コウク</t>
    </rPh>
    <rPh sb="53" eb="54">
      <t>スウ</t>
    </rPh>
    <rPh sb="55" eb="56">
      <t>ゲツ</t>
    </rPh>
    <rPh sb="57" eb="59">
      <t>シンチョク</t>
    </rPh>
    <rPh sb="60" eb="62">
      <t>ハカバカ</t>
    </rPh>
    <rPh sb="69" eb="71">
      <t>リユウ</t>
    </rPh>
    <rPh sb="72" eb="74">
      <t>ウケオイ</t>
    </rPh>
    <rPh sb="74" eb="75">
      <t>シャ</t>
    </rPh>
    <rPh sb="76" eb="77">
      <t>ミズカ</t>
    </rPh>
    <rPh sb="79" eb="81">
      <t>ザイム</t>
    </rPh>
    <rPh sb="81" eb="82">
      <t>ウエ</t>
    </rPh>
    <rPh sb="83" eb="85">
      <t>モンダイ</t>
    </rPh>
    <phoneticPr fontId="2"/>
  </si>
  <si>
    <t>42.1%/100%</t>
    <phoneticPr fontId="2"/>
  </si>
  <si>
    <t>50.3%/100%</t>
    <phoneticPr fontId="2"/>
  </si>
  <si>
    <t>46%/100%</t>
    <phoneticPr fontId="2"/>
  </si>
  <si>
    <t>41.7%/100%</t>
    <phoneticPr fontId="2"/>
  </si>
  <si>
    <t>65.8%/100%</t>
    <phoneticPr fontId="2"/>
  </si>
  <si>
    <t>77.3%/100%</t>
    <phoneticPr fontId="2"/>
  </si>
  <si>
    <t>69.2%/100%</t>
    <phoneticPr fontId="2"/>
  </si>
  <si>
    <t>96.2%/100%</t>
    <phoneticPr fontId="2"/>
  </si>
  <si>
    <t>Consultant</t>
    <phoneticPr fontId="2"/>
  </si>
  <si>
    <t>全体</t>
    <rPh sb="0" eb="2">
      <t>ゼンタイ</t>
    </rPh>
    <phoneticPr fontId="2"/>
  </si>
  <si>
    <r>
      <rPr>
        <sz val="10"/>
        <rFont val="ＭＳ Ｐ明朝"/>
        <family val="1"/>
        <charset val="128"/>
      </rPr>
      <t>【</t>
    </r>
    <r>
      <rPr>
        <sz val="10"/>
        <rFont val="Times New Roman"/>
        <family val="1"/>
      </rPr>
      <t>DD</t>
    </r>
    <r>
      <rPr>
        <sz val="10"/>
        <rFont val="ＭＳ Ｐ明朝"/>
        <family val="1"/>
        <charset val="128"/>
      </rPr>
      <t>分】</t>
    </r>
    <r>
      <rPr>
        <sz val="10"/>
        <rFont val="Times New Roman"/>
        <family val="1"/>
      </rPr>
      <t>MoA</t>
    </r>
    <r>
      <rPr>
        <sz val="10"/>
        <rFont val="ＭＳ Ｐ明朝"/>
        <family val="1"/>
        <charset val="128"/>
      </rPr>
      <t>承認に基づく請求書作成のための資料を客先が審査中。【</t>
    </r>
    <r>
      <rPr>
        <sz val="10"/>
        <rFont val="Times New Roman"/>
        <family val="1"/>
      </rPr>
      <t>CS</t>
    </r>
    <r>
      <rPr>
        <sz val="10"/>
        <rFont val="ＭＳ Ｐ明朝"/>
        <family val="1"/>
        <charset val="128"/>
      </rPr>
      <t>分】</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t>
    </r>
    <r>
      <rPr>
        <sz val="10"/>
        <rFont val="Times New Roman"/>
        <family val="1"/>
      </rPr>
      <t>8</t>
    </r>
    <r>
      <rPr>
        <sz val="10"/>
        <rFont val="ＭＳ Ｐ明朝"/>
        <family val="1"/>
        <charset val="128"/>
      </rPr>
      <t>月の</t>
    </r>
    <r>
      <rPr>
        <sz val="10"/>
        <rFont val="Times New Roman"/>
        <family val="1"/>
      </rPr>
      <t>Working Statement</t>
    </r>
    <r>
      <rPr>
        <sz val="10"/>
        <rFont val="ＭＳ Ｐ明朝"/>
        <family val="1"/>
        <charset val="128"/>
      </rPr>
      <t>は客先が審査中。（細かい指摘事項に対応中）。</t>
    </r>
    <r>
      <rPr>
        <sz val="10"/>
        <rFont val="ＭＳ Ｐ明朝"/>
        <family val="1"/>
        <charset val="128"/>
      </rPr>
      <t/>
    </r>
    <phoneticPr fontId="2"/>
  </si>
  <si>
    <r>
      <rPr>
        <sz val="10"/>
        <rFont val="ＭＳ Ｐ明朝"/>
        <family val="1"/>
        <charset val="128"/>
      </rPr>
      <t>左記</t>
    </r>
    <r>
      <rPr>
        <sz val="10"/>
        <rFont val="Times New Roman"/>
        <family val="1"/>
      </rPr>
      <t xml:space="preserve"> </t>
    </r>
    <r>
      <rPr>
        <sz val="10"/>
        <rFont val="ＭＳ Ｐ明朝"/>
        <family val="1"/>
        <charset val="128"/>
      </rPr>
      <t>【土地取得の促進】、【ｺﾝｻﾙﾀﾝﾄへの支払促進】、【</t>
    </r>
    <r>
      <rPr>
        <sz val="10"/>
        <rFont val="Times New Roman"/>
        <family val="1"/>
      </rPr>
      <t>Addendum No.3</t>
    </r>
    <r>
      <rPr>
        <sz val="10"/>
        <rFont val="ＭＳ Ｐ明朝"/>
        <family val="1"/>
        <charset val="128"/>
      </rPr>
      <t>の承認促進】に関して、ﾊﾉｲ市との定例会議で</t>
    </r>
    <r>
      <rPr>
        <sz val="10"/>
        <rFont val="Times New Roman"/>
        <family val="1"/>
      </rPr>
      <t>JICA</t>
    </r>
    <r>
      <rPr>
        <sz val="10"/>
        <rFont val="ＭＳ Ｐ明朝"/>
        <family val="1"/>
        <charset val="128"/>
      </rPr>
      <t>から催促頂くことを要望。</t>
    </r>
    <rPh sb="0" eb="2">
      <t>サキ</t>
    </rPh>
    <rPh sb="6" eb="8">
      <t>シュトク</t>
    </rPh>
    <rPh sb="46" eb="48">
      <t>ソクシン</t>
    </rPh>
    <rPh sb="50" eb="51">
      <t>カン</t>
    </rPh>
    <rPh sb="71" eb="73">
      <t>サイソク</t>
    </rPh>
    <rPh sb="73" eb="74">
      <t>イタダ</t>
    </rPh>
    <rPh sb="78" eb="80">
      <t>ヨウボウ</t>
    </rPh>
    <phoneticPr fontId="2"/>
  </si>
  <si>
    <r>
      <t>MOF</t>
    </r>
    <r>
      <rPr>
        <sz val="10"/>
        <rFont val="ＭＳ Ｐ明朝"/>
        <family val="1"/>
        <charset val="128"/>
      </rPr>
      <t>より承認を得るように客先に継続要請する。</t>
    </r>
    <rPh sb="5" eb="7">
      <t>ショウニン</t>
    </rPh>
    <rPh sb="8" eb="9">
      <t>エ</t>
    </rPh>
    <rPh sb="13" eb="15">
      <t>キャクサキ</t>
    </rPh>
    <rPh sb="18" eb="20">
      <t>ヨウセイ</t>
    </rPh>
    <phoneticPr fontId="2"/>
  </si>
  <si>
    <r>
      <t>【</t>
    </r>
    <r>
      <rPr>
        <b/>
        <sz val="10"/>
        <color rgb="FFFF0000"/>
        <rFont val="Times New Roman"/>
        <family val="1"/>
      </rPr>
      <t>Addendum No.3</t>
    </r>
    <r>
      <rPr>
        <b/>
        <sz val="10"/>
        <color rgb="FFFF0000"/>
        <rFont val="ＭＳ Ｐ明朝"/>
        <family val="1"/>
        <charset val="128"/>
      </rPr>
      <t>の承認】</t>
    </r>
    <r>
      <rPr>
        <b/>
        <sz val="10"/>
        <color rgb="FFFF0000"/>
        <rFont val="Times New Roman"/>
        <family val="1"/>
      </rPr>
      <t xml:space="preserve"> </t>
    </r>
    <r>
      <rPr>
        <sz val="10"/>
        <rFont val="Times New Roman"/>
        <family val="1"/>
      </rPr>
      <t>Additional Work(Additional packages CP6.4, CP9.1, CP10.1)</t>
    </r>
    <r>
      <rPr>
        <sz val="10"/>
        <rFont val="ＭＳ Ｐ明朝"/>
        <family val="1"/>
        <charset val="128"/>
      </rPr>
      <t>に関するｺﾝｻﾙﾀﾝﾄ契約の</t>
    </r>
    <r>
      <rPr>
        <sz val="10"/>
        <rFont val="Times New Roman"/>
        <family val="1"/>
      </rPr>
      <t>MOF</t>
    </r>
    <r>
      <rPr>
        <sz val="10"/>
        <rFont val="ＭＳ Ｐ明朝"/>
        <family val="1"/>
        <charset val="128"/>
      </rPr>
      <t>承認は出たが、</t>
    </r>
    <r>
      <rPr>
        <sz val="10"/>
        <rFont val="Times New Roman"/>
        <family val="1"/>
      </rPr>
      <t>On-going packages(CP1~CP10)</t>
    </r>
    <r>
      <rPr>
        <sz val="10"/>
        <rFont val="ＭＳ Ｐ明朝"/>
        <family val="1"/>
        <charset val="128"/>
      </rPr>
      <t>の工期延長に関するｺﾝｻﾙﾀﾝﾄ契約の</t>
    </r>
    <r>
      <rPr>
        <sz val="10"/>
        <rFont val="Times New Roman"/>
        <family val="1"/>
      </rPr>
      <t>MOF</t>
    </r>
    <r>
      <rPr>
        <sz val="10"/>
        <rFont val="ＭＳ Ｐ明朝"/>
        <family val="1"/>
        <charset val="128"/>
      </rPr>
      <t>承認が出ない。</t>
    </r>
    <rPh sb="15" eb="17">
      <t>ショウニン</t>
    </rPh>
    <rPh sb="77" eb="78">
      <t>カン</t>
    </rPh>
    <rPh sb="93" eb="95">
      <t>ショウニン</t>
    </rPh>
    <phoneticPr fontId="2"/>
  </si>
  <si>
    <r>
      <rPr>
        <sz val="10"/>
        <rFont val="ＭＳ Ｐ明朝"/>
        <family val="1"/>
        <charset val="128"/>
      </rPr>
      <t>連続壁の止水工事は完了。</t>
    </r>
    <r>
      <rPr>
        <sz val="10"/>
        <rFont val="Times New Roman"/>
        <family val="1"/>
      </rPr>
      <t>8</t>
    </r>
    <r>
      <rPr>
        <sz val="10"/>
        <rFont val="ＭＳ Ｐ明朝"/>
        <family val="1"/>
        <charset val="128"/>
      </rPr>
      <t>月中旬に</t>
    </r>
    <r>
      <rPr>
        <sz val="10"/>
        <rFont val="Times New Roman"/>
        <family val="1"/>
      </rPr>
      <t>middle slab</t>
    </r>
    <r>
      <rPr>
        <sz val="10"/>
        <rFont val="ＭＳ Ｐ明朝"/>
        <family val="1"/>
        <charset val="128"/>
      </rPr>
      <t>、</t>
    </r>
    <r>
      <rPr>
        <sz val="10"/>
        <rFont val="Times New Roman"/>
        <family val="1"/>
      </rPr>
      <t>9</t>
    </r>
    <r>
      <rPr>
        <sz val="10"/>
        <rFont val="ＭＳ Ｐ明朝"/>
        <family val="1"/>
        <charset val="128"/>
      </rPr>
      <t>月下旬に</t>
    </r>
    <r>
      <rPr>
        <sz val="10"/>
        <rFont val="Times New Roman"/>
        <family val="1"/>
      </rPr>
      <t>top slab</t>
    </r>
    <r>
      <rPr>
        <sz val="10"/>
        <rFont val="ＭＳ Ｐ明朝"/>
        <family val="1"/>
        <charset val="128"/>
      </rPr>
      <t>を打設した。仮設材の撤去を始めている。その他工程管理や品質管理などの改善については会議やﾚﾀｰを通じて請負者に引き続き指導している。</t>
    </r>
    <rPh sb="13" eb="14">
      <t>ガツ</t>
    </rPh>
    <rPh sb="14" eb="16">
      <t>チュウジュン</t>
    </rPh>
    <rPh sb="30" eb="31">
      <t>ガツ</t>
    </rPh>
    <rPh sb="31" eb="33">
      <t>ゲジュン</t>
    </rPh>
    <phoneticPr fontId="2"/>
  </si>
  <si>
    <t>99%/100%</t>
    <phoneticPr fontId="2"/>
  </si>
  <si>
    <t>94%/100%</t>
    <phoneticPr fontId="2"/>
  </si>
  <si>
    <r>
      <t>【仮開通済工区の安全管理】</t>
    </r>
    <r>
      <rPr>
        <sz val="10"/>
        <rFont val="ＭＳ Ｐ明朝"/>
        <family val="1"/>
        <charset val="128"/>
      </rPr>
      <t>2014年 ﾃﾄ明けからDRVN傘下のCo238による維持管理･交通管理が開始され、交通管理に関する責任はｺﾝﾄﾗｸﾀｰから離れているが、工事継続の為､十分な安全管理が必要。懸案事項の一つであったPK1AのFlyover1が完了し高速道路にｶﾞｰﾄﾞﾚｰﾙが設置され交差点が解消された。</t>
    </r>
    <phoneticPr fontId="2"/>
  </si>
  <si>
    <t>今後も継続的安全ﾊﾟﾄﾛｰﾙを実施し､Co238､ｺﾝﾄﾗｸﾀｰへ改善を要求する。必要に応じてJICAと協調してPMU2およびCo238へ安全対応を依頼する。</t>
    <phoneticPr fontId="2"/>
  </si>
  <si>
    <t>１．未解決用地の殆どが取り付け道路および側道であり、それに起因して工事完了時期の見通しが立っていないことから、PMU2へTaking Overを本線と取り付け道路・側道に分けることを提案した。PMU2もTaking Overを分ける方向で検討中。
２．未解決用地は施主(PMU2)が地元政府(人民委員会)と協議し用地取得を対応中だが、なかなか合意に至らず。引き続き催促していく。</t>
    <phoneticPr fontId="2"/>
  </si>
  <si>
    <r>
      <rPr>
        <b/>
        <sz val="10"/>
        <color rgb="FFFF0000"/>
        <rFont val="ＭＳ Ｐ明朝"/>
        <family val="1"/>
        <charset val="128"/>
      </rPr>
      <t>【ﾌﾟﾛｼﾞｪｸﾄ資金不足】</t>
    </r>
    <r>
      <rPr>
        <b/>
        <sz val="10"/>
        <color rgb="FFFF0000"/>
        <rFont val="Times New Roman"/>
        <family val="1"/>
      </rPr>
      <t xml:space="preserve"> </t>
    </r>
    <r>
      <rPr>
        <sz val="10"/>
        <rFont val="Times New Roman"/>
        <family val="1"/>
      </rPr>
      <t xml:space="preserve"> </t>
    </r>
    <r>
      <rPr>
        <sz val="10"/>
        <rFont val="ＭＳ Ｐ明朝"/>
        <family val="1"/>
        <charset val="128"/>
      </rPr>
      <t>工事清算のためのﾛｰﾝ予算が不足している｡不足金額は工事費、物価上昇分を含め約</t>
    </r>
    <r>
      <rPr>
        <sz val="10"/>
        <rFont val="Times New Roman"/>
        <family val="1"/>
      </rPr>
      <t>50</t>
    </r>
    <r>
      <rPr>
        <sz val="10"/>
        <rFont val="ＭＳ Ｐ明朝"/>
        <family val="1"/>
        <charset val="128"/>
      </rPr>
      <t>億円。現在</t>
    </r>
    <r>
      <rPr>
        <sz val="10"/>
        <rFont val="Times New Roman"/>
        <family val="1"/>
      </rPr>
      <t>MOT</t>
    </r>
    <r>
      <rPr>
        <sz val="10"/>
        <rFont val="ＭＳ Ｐ明朝"/>
        <family val="1"/>
        <charset val="128"/>
      </rPr>
      <t>は工事費を</t>
    </r>
    <r>
      <rPr>
        <sz val="10"/>
        <rFont val="Times New Roman"/>
        <family val="1"/>
      </rPr>
      <t>10</t>
    </r>
    <r>
      <rPr>
        <sz val="10"/>
        <rFont val="ＭＳ Ｐ明朝"/>
        <family val="1"/>
        <charset val="128"/>
      </rPr>
      <t>月末までに確定し不足金額を首相府に報告する。その後、ﾍﾞﾄﾅﾑ政府内で不足資金の調達を協議する予定となっている。ﾛｰﾝ不足の原因は、物価上昇と</t>
    </r>
    <r>
      <rPr>
        <sz val="10"/>
        <rFont val="Times New Roman"/>
        <family val="1"/>
      </rPr>
      <t>2</t>
    </r>
    <r>
      <rPr>
        <sz val="10"/>
        <rFont val="ＭＳ Ｐ明朝"/>
        <family val="1"/>
        <charset val="128"/>
      </rPr>
      <t>回目のﾛｰﾝ</t>
    </r>
    <r>
      <rPr>
        <sz val="10"/>
        <rFont val="Times New Roman"/>
        <family val="1"/>
      </rPr>
      <t>(</t>
    </r>
    <r>
      <rPr>
        <sz val="10"/>
        <rFont val="Times New Roman"/>
        <family val="1"/>
      </rPr>
      <t>16,486</t>
    </r>
    <r>
      <rPr>
        <sz val="10"/>
        <rFont val="ＭＳ Ｐ明朝"/>
        <family val="1"/>
        <charset val="128"/>
      </rPr>
      <t>百万円</t>
    </r>
    <r>
      <rPr>
        <sz val="10"/>
        <rFont val="Times New Roman"/>
        <family val="1"/>
      </rPr>
      <t>)</t>
    </r>
    <r>
      <rPr>
        <sz val="10"/>
        <rFont val="ＭＳ Ｐ明朝"/>
        <family val="1"/>
        <charset val="128"/>
      </rPr>
      <t>締結後の円安</t>
    </r>
    <r>
      <rPr>
        <sz val="10"/>
        <rFont val="Times New Roman"/>
        <family val="1"/>
      </rPr>
      <t>(</t>
    </r>
    <r>
      <rPr>
        <sz val="10"/>
        <rFont val="ＭＳ Ｐ明朝"/>
        <family val="1"/>
        <charset val="128"/>
      </rPr>
      <t>締結時</t>
    </r>
    <r>
      <rPr>
        <sz val="10"/>
        <rFont val="Times New Roman"/>
        <family val="1"/>
      </rPr>
      <t xml:space="preserve"> 1 Yen = 270 VND =&gt; </t>
    </r>
    <r>
      <rPr>
        <sz val="10"/>
        <rFont val="ＭＳ Ｐ明朝"/>
        <family val="1"/>
        <charset val="128"/>
      </rPr>
      <t>現在</t>
    </r>
    <r>
      <rPr>
        <sz val="10"/>
        <rFont val="Times New Roman"/>
        <family val="1"/>
      </rPr>
      <t xml:space="preserve"> 200 VND)</t>
    </r>
    <r>
      <rPr>
        <sz val="10"/>
        <rFont val="ＭＳ Ｐ明朝"/>
        <family val="1"/>
        <charset val="128"/>
      </rPr>
      <t>。円安による影響で</t>
    </r>
    <r>
      <rPr>
        <sz val="10"/>
        <rFont val="Times New Roman"/>
        <family val="1"/>
      </rPr>
      <t>VND</t>
    </r>
    <r>
      <rPr>
        <sz val="10"/>
        <rFont val="ＭＳ Ｐ明朝"/>
        <family val="1"/>
        <charset val="128"/>
      </rPr>
      <t>貨分が約</t>
    </r>
    <r>
      <rPr>
        <sz val="10"/>
        <rFont val="Times New Roman"/>
        <family val="1"/>
      </rPr>
      <t>24</t>
    </r>
    <r>
      <rPr>
        <sz val="10"/>
        <rFont val="ＭＳ Ｐ明朝"/>
        <family val="1"/>
        <charset val="128"/>
      </rPr>
      <t>億円減となっている。</t>
    </r>
    <phoneticPr fontId="2"/>
  </si>
  <si>
    <r>
      <rPr>
        <sz val="10"/>
        <rFont val="ＭＳ Ｐ明朝"/>
        <family val="1"/>
        <charset val="128"/>
      </rPr>
      <t>「左記用地取得」：用地取得は地方政府の担当のため、</t>
    </r>
    <r>
      <rPr>
        <sz val="10"/>
        <rFont val="Times New Roman"/>
        <family val="1"/>
      </rPr>
      <t>PMU2</t>
    </r>
    <r>
      <rPr>
        <sz val="10"/>
        <rFont val="ＭＳ Ｐ明朝"/>
        <family val="1"/>
        <charset val="128"/>
      </rPr>
      <t>が地方政府に強く要請するが、なかなか用地取得が進まない。そこで、</t>
    </r>
    <r>
      <rPr>
        <sz val="10"/>
        <rFont val="Times New Roman"/>
        <family val="1"/>
      </rPr>
      <t>JICA</t>
    </r>
    <r>
      <rPr>
        <sz val="10"/>
        <rFont val="ＭＳ Ｐ明朝"/>
        <family val="1"/>
        <charset val="128"/>
      </rPr>
      <t>からも用地取得に関し</t>
    </r>
    <r>
      <rPr>
        <sz val="10"/>
        <rFont val="Times New Roman"/>
        <family val="1"/>
      </rPr>
      <t>PMU2</t>
    </r>
    <r>
      <rPr>
        <sz val="10"/>
        <rFont val="ＭＳ Ｐ明朝"/>
        <family val="1"/>
        <charset val="128"/>
      </rPr>
      <t>、地方政府に対し、用地取得ｽｹｼﾞｭｰﾙ等を明確にするよう依頼されることを要望。</t>
    </r>
    <phoneticPr fontId="2"/>
  </si>
  <si>
    <t>Consultant</t>
    <phoneticPr fontId="2"/>
  </si>
  <si>
    <t>51号線給水（8/13 L/A期限切れ）</t>
    <rPh sb="15" eb="17">
      <t>キゲン</t>
    </rPh>
    <rPh sb="17" eb="18">
      <t>キ</t>
    </rPh>
    <phoneticPr fontId="2"/>
  </si>
  <si>
    <t>Pkg-1</t>
    <phoneticPr fontId="2"/>
  </si>
  <si>
    <t>2005/2-2010/8</t>
    <phoneticPr fontId="2"/>
  </si>
  <si>
    <t xml:space="preserve">・MOTの積算承認促進のため、Verification機関への積算内容説明など施主へのサポートを行う。
・契約書ドラフトを作成済みで施主、業者に確認中であるが、コメント反映させ最終化し、早期契約締結につなげる。
</t>
    <rPh sb="5" eb="7">
      <t>セキサン</t>
    </rPh>
    <rPh sb="7" eb="9">
      <t>ショウニン</t>
    </rPh>
    <rPh sb="9" eb="11">
      <t>ソクシン</t>
    </rPh>
    <rPh sb="27" eb="29">
      <t>キカン</t>
    </rPh>
    <rPh sb="31" eb="33">
      <t>セキサン</t>
    </rPh>
    <rPh sb="33" eb="35">
      <t>ナイヨウ</t>
    </rPh>
    <rPh sb="35" eb="37">
      <t>セツメイ</t>
    </rPh>
    <rPh sb="39" eb="41">
      <t>セシュ</t>
    </rPh>
    <rPh sb="48" eb="49">
      <t>オコナ</t>
    </rPh>
    <rPh sb="53" eb="55">
      <t>ケイヤク</t>
    </rPh>
    <rPh sb="55" eb="56">
      <t>ショ</t>
    </rPh>
    <rPh sb="61" eb="63">
      <t>サクセイ</t>
    </rPh>
    <rPh sb="63" eb="64">
      <t>ス</t>
    </rPh>
    <rPh sb="66" eb="68">
      <t>セシュ</t>
    </rPh>
    <rPh sb="69" eb="71">
      <t>ギョウシャ</t>
    </rPh>
    <rPh sb="72" eb="74">
      <t>カクニン</t>
    </rPh>
    <rPh sb="74" eb="75">
      <t>チュウ</t>
    </rPh>
    <rPh sb="84" eb="86">
      <t>ハンエイ</t>
    </rPh>
    <rPh sb="88" eb="90">
      <t>サイシュウ</t>
    </rPh>
    <rPh sb="90" eb="91">
      <t>カ</t>
    </rPh>
    <rPh sb="93" eb="95">
      <t>ソウキ</t>
    </rPh>
    <rPh sb="95" eb="97">
      <t>ケイヤク</t>
    </rPh>
    <rPh sb="97" eb="99">
      <t>テイケツ</t>
    </rPh>
    <phoneticPr fontId="2"/>
  </si>
  <si>
    <t>Pkg-2</t>
    <phoneticPr fontId="2"/>
  </si>
  <si>
    <t>2004/10-2010/3</t>
    <phoneticPr fontId="2"/>
  </si>
  <si>
    <t>Pkg-3</t>
    <phoneticPr fontId="2"/>
  </si>
  <si>
    <t>2005/2-2010/5</t>
    <phoneticPr fontId="2"/>
  </si>
  <si>
    <t>Pkg01(IC3 S1)</t>
    <phoneticPr fontId="2"/>
  </si>
  <si>
    <t>IC3(Stage-1)&amp;カントー市側ｻｰﾋﾞｽ道路</t>
    <rPh sb="17" eb="18">
      <t>シ</t>
    </rPh>
    <rPh sb="18" eb="19">
      <t>ガワ</t>
    </rPh>
    <phoneticPr fontId="2"/>
  </si>
  <si>
    <t>2009/10-2013/5</t>
    <phoneticPr fontId="2"/>
  </si>
  <si>
    <t>Pkg-SHMS</t>
    <phoneticPr fontId="2"/>
  </si>
  <si>
    <t>2012/7-2012/12</t>
    <phoneticPr fontId="2"/>
  </si>
  <si>
    <t>Pkg-IC3 S2</t>
    <phoneticPr fontId="2"/>
  </si>
  <si>
    <t>IC3（Stage-2）&amp;Landscaping</t>
    <phoneticPr fontId="2"/>
  </si>
  <si>
    <t>2012/7-2014/2</t>
    <phoneticPr fontId="2"/>
  </si>
  <si>
    <r>
      <rPr>
        <sz val="10"/>
        <color theme="1"/>
        <rFont val="ＭＳ Ｐ明朝"/>
        <family val="1"/>
        <charset val="128"/>
      </rPr>
      <t>①一般ﾛｰﾝの建設ｶﾃｺﾞﾘｰ残余金を使用することで、</t>
    </r>
    <r>
      <rPr>
        <sz val="10"/>
        <color theme="1"/>
        <rFont val="Times New Roman"/>
        <family val="1"/>
      </rPr>
      <t>STEP</t>
    </r>
    <r>
      <rPr>
        <sz val="10"/>
        <color theme="1"/>
        <rFont val="ＭＳ Ｐ明朝"/>
        <family val="1"/>
        <charset val="128"/>
      </rPr>
      <t>ﾛｰﾝへｼﾌﾄせずにｺﾝｻﾙﾀﾝﾄ費用をｶﾊﾞｰできる見込みである。施主に対しては、一般ﾛｰﾝでｺﾝｻﾙﾀﾝﾄ費用を優先的に使用することを要請頂くことを要望（前任の織田様からはその方針にて施主に通知済みと聞いております）</t>
    </r>
    <rPh sb="107" eb="109">
      <t>ヨウボウ</t>
    </rPh>
    <rPh sb="110" eb="112">
      <t>ゼンニン</t>
    </rPh>
    <rPh sb="113" eb="116">
      <t>オダサマ</t>
    </rPh>
    <rPh sb="121" eb="123">
      <t>ホウシン</t>
    </rPh>
    <rPh sb="125" eb="127">
      <t>セシュ</t>
    </rPh>
    <rPh sb="128" eb="130">
      <t>ツウチ</t>
    </rPh>
    <rPh sb="130" eb="131">
      <t>ス</t>
    </rPh>
    <rPh sb="133" eb="134">
      <t>キ</t>
    </rPh>
    <phoneticPr fontId="2"/>
  </si>
  <si>
    <t>北側取付橋梁沈下対策工事（契約前）</t>
    <rPh sb="0" eb="2">
      <t>キタガワ</t>
    </rPh>
    <rPh sb="2" eb="4">
      <t>トリツケ</t>
    </rPh>
    <rPh sb="4" eb="6">
      <t>キョウリョウ</t>
    </rPh>
    <rPh sb="6" eb="8">
      <t>チンカ</t>
    </rPh>
    <rPh sb="8" eb="10">
      <t>タイサク</t>
    </rPh>
    <rPh sb="10" eb="12">
      <t>コウジ</t>
    </rPh>
    <rPh sb="13" eb="15">
      <t>ケイヤク</t>
    </rPh>
    <rPh sb="15" eb="16">
      <t>マエ</t>
    </rPh>
    <phoneticPr fontId="2"/>
  </si>
  <si>
    <r>
      <rPr>
        <b/>
        <sz val="10"/>
        <color rgb="FFFF0000"/>
        <rFont val="ＭＳ Ｐ明朝"/>
        <family val="1"/>
        <charset val="128"/>
      </rPr>
      <t>【ｺﾝｻﾙﾀﾝﾄ契約】</t>
    </r>
    <r>
      <rPr>
        <sz val="10"/>
        <color theme="1"/>
        <rFont val="ＭＳ Ｐ明朝"/>
        <family val="1"/>
        <charset val="128"/>
      </rPr>
      <t>①一般ﾛｰﾝのｺﾝｻﾙﾀﾝﾄｶﾃｺﾞﾘｰ予算が不足する。</t>
    </r>
    <phoneticPr fontId="2"/>
  </si>
  <si>
    <r>
      <rPr>
        <sz val="10"/>
        <color theme="1"/>
        <rFont val="ＭＳ Ｐ明朝"/>
        <family val="1"/>
        <charset val="128"/>
      </rPr>
      <t>①施主は不足分については</t>
    </r>
    <r>
      <rPr>
        <sz val="10"/>
        <color theme="1"/>
        <rFont val="Times New Roman"/>
        <family val="1"/>
      </rPr>
      <t>STEP</t>
    </r>
    <r>
      <rPr>
        <sz val="10"/>
        <color theme="1"/>
        <rFont val="ＭＳ Ｐ明朝"/>
        <family val="1"/>
        <charset val="128"/>
      </rPr>
      <t>ﾛｰﾝへのｼﾌﾄを考えている。</t>
    </r>
    <phoneticPr fontId="2"/>
  </si>
  <si>
    <r>
      <rPr>
        <sz val="10"/>
        <color theme="1"/>
        <rFont val="ＭＳ Ｐ明朝"/>
        <family val="1"/>
        <charset val="128"/>
      </rPr>
      <t>②施主にて、</t>
    </r>
    <r>
      <rPr>
        <sz val="10"/>
        <color theme="1"/>
        <rFont val="Times New Roman"/>
        <family val="1"/>
      </rPr>
      <t>MOF</t>
    </r>
    <r>
      <rPr>
        <sz val="10"/>
        <color theme="1"/>
        <rFont val="ＭＳ Ｐ明朝"/>
        <family val="1"/>
        <charset val="128"/>
      </rPr>
      <t>への回答書ドラフトは作成済みであり、後は</t>
    </r>
    <r>
      <rPr>
        <sz val="10"/>
        <color theme="1"/>
        <rFont val="Times New Roman"/>
        <family val="1"/>
      </rPr>
      <t>MOT</t>
    </r>
    <r>
      <rPr>
        <sz val="10"/>
        <color theme="1"/>
        <rFont val="ＭＳ Ｐ明朝"/>
        <family val="1"/>
        <charset val="128"/>
      </rPr>
      <t>が発行するだけであるが、</t>
    </r>
    <r>
      <rPr>
        <sz val="10"/>
        <color theme="1"/>
        <rFont val="Times New Roman"/>
        <family val="1"/>
      </rPr>
      <t>MOT</t>
    </r>
    <r>
      <rPr>
        <sz val="10"/>
        <color theme="1"/>
        <rFont val="ＭＳ Ｐ明朝"/>
        <family val="1"/>
        <charset val="128"/>
      </rPr>
      <t>内で</t>
    </r>
    <r>
      <rPr>
        <sz val="10"/>
        <color theme="1"/>
        <rFont val="Times New Roman"/>
        <family val="1"/>
      </rPr>
      <t>DPI</t>
    </r>
    <r>
      <rPr>
        <sz val="10"/>
        <color theme="1"/>
        <rFont val="ＭＳ Ｐ明朝"/>
        <family val="1"/>
        <charset val="128"/>
      </rPr>
      <t>か</t>
    </r>
    <r>
      <rPr>
        <sz val="10"/>
        <color theme="1"/>
        <rFont val="Times New Roman"/>
        <family val="1"/>
      </rPr>
      <t>TCQM</t>
    </r>
    <r>
      <rPr>
        <sz val="10"/>
        <color theme="1"/>
        <rFont val="ＭＳ Ｐ明朝"/>
        <family val="1"/>
        <charset val="128"/>
      </rPr>
      <t>から出すかでもめている。</t>
    </r>
    <phoneticPr fontId="2"/>
  </si>
  <si>
    <t>ﾋﾞﾝﾌｯｸ省投資環境改善</t>
    <phoneticPr fontId="2"/>
  </si>
  <si>
    <t>CP-1</t>
    <phoneticPr fontId="2"/>
  </si>
  <si>
    <t>ﾒﾘﾝ道路新設</t>
    <phoneticPr fontId="2"/>
  </si>
  <si>
    <t>Korea</t>
    <phoneticPr fontId="2"/>
  </si>
  <si>
    <t>POSCO E&amp;C</t>
    <phoneticPr fontId="2"/>
  </si>
  <si>
    <t>2011/9-2015/12</t>
    <phoneticPr fontId="2"/>
  </si>
  <si>
    <r>
      <t>26.84</t>
    </r>
    <r>
      <rPr>
        <sz val="8"/>
        <rFont val="ＭＳ Ｐ明朝"/>
        <family val="1"/>
        <charset val="128"/>
      </rPr>
      <t>％</t>
    </r>
    <r>
      <rPr>
        <sz val="8"/>
        <rFont val="Times New Roman"/>
        <family val="1"/>
      </rPr>
      <t>/61.54%</t>
    </r>
    <r>
      <rPr>
        <sz val="11"/>
        <color theme="1"/>
        <rFont val="ＭＳ Ｐゴシック"/>
        <family val="2"/>
        <charset val="128"/>
        <scheme val="minor"/>
      </rPr>
      <t/>
    </r>
    <phoneticPr fontId="2"/>
  </si>
  <si>
    <r>
      <t>33.12</t>
    </r>
    <r>
      <rPr>
        <sz val="8"/>
        <rFont val="ＭＳ Ｐ明朝"/>
        <family val="1"/>
        <charset val="128"/>
      </rPr>
      <t>％</t>
    </r>
    <r>
      <rPr>
        <sz val="8"/>
        <rFont val="Times New Roman"/>
        <family val="1"/>
      </rPr>
      <t>/71.15%</t>
    </r>
    <r>
      <rPr>
        <sz val="11"/>
        <color theme="1"/>
        <rFont val="ＭＳ Ｐゴシック"/>
        <family val="2"/>
        <charset val="128"/>
        <scheme val="minor"/>
      </rPr>
      <t/>
    </r>
    <phoneticPr fontId="2"/>
  </si>
  <si>
    <r>
      <rPr>
        <sz val="10"/>
        <color theme="1"/>
        <rFont val="ＭＳ Ｐ明朝"/>
        <family val="1"/>
        <charset val="128"/>
      </rPr>
      <t>引続き「土地取得」に関し、</t>
    </r>
    <r>
      <rPr>
        <sz val="10"/>
        <color theme="1"/>
        <rFont val="Times New Roman"/>
        <family val="1"/>
      </rPr>
      <t>PMU</t>
    </r>
    <r>
      <rPr>
        <sz val="10"/>
        <color theme="1"/>
        <rFont val="ＭＳ Ｐ明朝"/>
        <family val="1"/>
        <charset val="128"/>
      </rPr>
      <t>への催促を要望。</t>
    </r>
    <phoneticPr fontId="2"/>
  </si>
  <si>
    <t>上水道施設改善</t>
    <phoneticPr fontId="2"/>
  </si>
  <si>
    <t>2014/5-2016/5</t>
    <phoneticPr fontId="2"/>
  </si>
  <si>
    <r>
      <t>0</t>
    </r>
    <r>
      <rPr>
        <sz val="8"/>
        <rFont val="ＭＳ Ｐ明朝"/>
        <family val="1"/>
        <charset val="128"/>
      </rPr>
      <t>％</t>
    </r>
    <r>
      <rPr>
        <sz val="8"/>
        <rFont val="Times New Roman"/>
        <family val="1"/>
      </rPr>
      <t>/0%</t>
    </r>
    <r>
      <rPr>
        <sz val="11"/>
        <color theme="1"/>
        <rFont val="ＭＳ Ｐゴシック"/>
        <family val="2"/>
        <charset val="128"/>
        <scheme val="minor"/>
      </rPr>
      <t/>
    </r>
    <phoneticPr fontId="2"/>
  </si>
  <si>
    <r>
      <t>4.39</t>
    </r>
    <r>
      <rPr>
        <sz val="8"/>
        <rFont val="ＭＳ Ｐ明朝"/>
        <family val="1"/>
        <charset val="128"/>
      </rPr>
      <t>％</t>
    </r>
    <r>
      <rPr>
        <sz val="8"/>
        <rFont val="Times New Roman"/>
        <family val="1"/>
      </rPr>
      <t>/11.30%</t>
    </r>
    <r>
      <rPr>
        <sz val="11"/>
        <color theme="1"/>
        <rFont val="ＭＳ Ｐゴシック"/>
        <family val="2"/>
        <charset val="128"/>
        <scheme val="minor"/>
      </rPr>
      <t/>
    </r>
    <phoneticPr fontId="2"/>
  </si>
  <si>
    <t>下水道施設改善</t>
    <phoneticPr fontId="2"/>
  </si>
  <si>
    <t>Vietnam</t>
    <phoneticPr fontId="2"/>
  </si>
  <si>
    <t>VIWASEEN</t>
    <phoneticPr fontId="2"/>
  </si>
  <si>
    <t>2011/12-2015/12</t>
    <phoneticPr fontId="2"/>
  </si>
  <si>
    <r>
      <t>85.0</t>
    </r>
    <r>
      <rPr>
        <sz val="8"/>
        <rFont val="ＭＳ Ｐ明朝"/>
        <family val="1"/>
        <charset val="128"/>
      </rPr>
      <t>％</t>
    </r>
    <r>
      <rPr>
        <sz val="8"/>
        <rFont val="Times New Roman"/>
        <family val="1"/>
      </rPr>
      <t>/93.4%</t>
    </r>
    <r>
      <rPr>
        <sz val="11"/>
        <color theme="1"/>
        <rFont val="ＭＳ Ｐゴシック"/>
        <family val="2"/>
        <charset val="128"/>
        <scheme val="minor"/>
      </rPr>
      <t/>
    </r>
    <phoneticPr fontId="2"/>
  </si>
  <si>
    <r>
      <t>90.00</t>
    </r>
    <r>
      <rPr>
        <sz val="8"/>
        <rFont val="ＭＳ Ｐ明朝"/>
        <family val="1"/>
        <charset val="128"/>
      </rPr>
      <t>％</t>
    </r>
    <r>
      <rPr>
        <sz val="8"/>
        <rFont val="Times New Roman"/>
        <family val="1"/>
      </rPr>
      <t>/97.08%</t>
    </r>
    <r>
      <rPr>
        <sz val="11"/>
        <color theme="1"/>
        <rFont val="ＭＳ Ｐゴシック"/>
        <family val="2"/>
        <charset val="128"/>
        <scheme val="minor"/>
      </rPr>
      <t/>
    </r>
    <phoneticPr fontId="2"/>
  </si>
  <si>
    <t>Entec &amp; Miba</t>
    <phoneticPr fontId="2"/>
  </si>
  <si>
    <t>2011/12-2012/5</t>
    <phoneticPr fontId="2"/>
  </si>
  <si>
    <t>ﾋﾞﾝｲｴﾝ地区配電線の供給</t>
    <phoneticPr fontId="2"/>
  </si>
  <si>
    <t>Hanaka</t>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</si>
  <si>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rFont val="ＭＳ Ｐ明朝"/>
        <family val="1"/>
        <charset val="128"/>
      </rPr>
      <t>市内道路施工個所</t>
    </r>
    <r>
      <rPr>
        <sz val="10"/>
        <color theme="1"/>
        <rFont val="ＭＳ Ｐ明朝"/>
        <family val="1"/>
        <charset val="128"/>
      </rPr>
      <t>に対する道路使用許可の遅れ、処理場の追加機器の設置遅れ、施工個所の地元住民の反対による遅れ、業者の財務問題等により遅れが生じている。</t>
    </r>
    <rPh sb="6" eb="8">
      <t>シナイ</t>
    </rPh>
    <rPh sb="8" eb="10">
      <t>ドウロ</t>
    </rPh>
    <rPh sb="10" eb="12">
      <t>セコウ</t>
    </rPh>
    <rPh sb="12" eb="14">
      <t>カショ</t>
    </rPh>
    <rPh sb="37" eb="39">
      <t>セッチ</t>
    </rPh>
    <rPh sb="39" eb="40">
      <t>オク</t>
    </rPh>
    <rPh sb="42" eb="44">
      <t>セコウ</t>
    </rPh>
    <rPh sb="44" eb="46">
      <t>カショ</t>
    </rPh>
    <rPh sb="47" eb="49">
      <t>ジモト</t>
    </rPh>
    <rPh sb="49" eb="51">
      <t>ジュウミン</t>
    </rPh>
    <rPh sb="52" eb="54">
      <t>ハンタイ</t>
    </rPh>
    <rPh sb="57" eb="58">
      <t>オク</t>
    </rPh>
    <rPh sb="60" eb="62">
      <t>ギョウシャ</t>
    </rPh>
    <rPh sb="63" eb="65">
      <t>ザイム</t>
    </rPh>
    <rPh sb="65" eb="67">
      <t>モンダイ</t>
    </rPh>
    <rPh sb="67" eb="68">
      <t>トウ</t>
    </rPh>
    <rPh sb="71" eb="72">
      <t>オク</t>
    </rPh>
    <rPh sb="74" eb="75">
      <t>ショウ</t>
    </rPh>
    <phoneticPr fontId="2"/>
  </si>
  <si>
    <r>
      <rPr>
        <sz val="10"/>
        <color theme="1"/>
        <rFont val="ＭＳ Ｐ明朝"/>
        <family val="1"/>
        <charset val="128"/>
      </rPr>
      <t>引続き</t>
    </r>
    <r>
      <rPr>
        <sz val="10"/>
        <color theme="1"/>
        <rFont val="Times New Roman"/>
        <family val="1"/>
      </rPr>
      <t>PMU/</t>
    </r>
    <r>
      <rPr>
        <sz val="10"/>
        <color theme="1"/>
        <rFont val="ＭＳ Ｐ明朝"/>
        <family val="1"/>
        <charset val="128"/>
      </rPr>
      <t>業者と共に、施工個所の道路使用許可早期入手に努める。</t>
    </r>
    <r>
      <rPr>
        <sz val="10"/>
        <color theme="1"/>
        <rFont val="Times New Roman"/>
        <family val="1"/>
      </rPr>
      <t>PMU</t>
    </r>
    <r>
      <rPr>
        <sz val="10"/>
        <color theme="1"/>
        <rFont val="ＭＳ Ｐ明朝"/>
        <family val="1"/>
        <charset val="128"/>
      </rPr>
      <t>に対し、反対地元住民への説明および了解の取得を促進する。</t>
    </r>
    <rPh sb="13" eb="15">
      <t>セコウ</t>
    </rPh>
    <rPh sb="40" eb="42">
      <t>ハンタイ</t>
    </rPh>
    <rPh sb="42" eb="44">
      <t>ジモト</t>
    </rPh>
    <rPh sb="44" eb="46">
      <t>ジュウミン</t>
    </rPh>
    <rPh sb="48" eb="50">
      <t>セツメイ</t>
    </rPh>
    <rPh sb="53" eb="55">
      <t>リョウカイ</t>
    </rPh>
    <rPh sb="56" eb="58">
      <t>シュトク</t>
    </rPh>
    <rPh sb="59" eb="61">
      <t>ソクシン</t>
    </rPh>
    <phoneticPr fontId="2"/>
  </si>
  <si>
    <t>ﾋﾞﾝｲｴﾝ地区配電網改善修復</t>
    <phoneticPr fontId="2"/>
  </si>
  <si>
    <t>Duyen Ha</t>
    <phoneticPr fontId="2"/>
  </si>
  <si>
    <r>
      <t>61.0</t>
    </r>
    <r>
      <rPr>
        <sz val="8"/>
        <rFont val="ＭＳ Ｐ明朝"/>
        <family val="1"/>
        <charset val="128"/>
      </rPr>
      <t>％</t>
    </r>
    <r>
      <rPr>
        <sz val="8"/>
        <rFont val="Times New Roman"/>
        <family val="1"/>
      </rPr>
      <t>/93.33%</t>
    </r>
    <r>
      <rPr>
        <sz val="11"/>
        <color theme="1"/>
        <rFont val="ＭＳ Ｐゴシック"/>
        <family val="2"/>
        <charset val="128"/>
        <scheme val="minor"/>
      </rPr>
      <t/>
    </r>
    <phoneticPr fontId="2"/>
  </si>
  <si>
    <r>
      <t>69.0</t>
    </r>
    <r>
      <rPr>
        <sz val="8"/>
        <rFont val="ＭＳ Ｐ明朝"/>
        <family val="1"/>
        <charset val="128"/>
      </rPr>
      <t>％</t>
    </r>
    <r>
      <rPr>
        <sz val="8"/>
        <rFont val="Times New Roman"/>
        <family val="1"/>
      </rPr>
      <t>/91.67%</t>
    </r>
    <r>
      <rPr>
        <sz val="11"/>
        <color theme="1"/>
        <rFont val="ＭＳ Ｐゴシック"/>
        <family val="2"/>
        <charset val="128"/>
        <scheme val="minor"/>
      </rPr>
      <t/>
    </r>
    <phoneticPr fontId="2"/>
  </si>
  <si>
    <r>
      <t>100</t>
    </r>
    <r>
      <rPr>
        <b/>
        <sz val="8"/>
        <rFont val="ＭＳ Ｐ明朝"/>
        <family val="1"/>
        <charset val="128"/>
      </rPr>
      <t>％</t>
    </r>
    <r>
      <rPr>
        <b/>
        <sz val="8"/>
        <rFont val="Times New Roman"/>
        <family val="1"/>
      </rPr>
      <t>/</t>
    </r>
    <phoneticPr fontId="2"/>
  </si>
  <si>
    <t>ﾌｯｸｲｴﾝ地区配電線の供給</t>
    <phoneticPr fontId="2"/>
  </si>
  <si>
    <t>Vietnam</t>
    <phoneticPr fontId="2"/>
  </si>
  <si>
    <t>Hanaka</t>
    <phoneticPr fontId="2"/>
  </si>
  <si>
    <t>2011/12-2012/5</t>
    <phoneticPr fontId="2"/>
  </si>
  <si>
    <r>
      <t>PMU</t>
    </r>
    <r>
      <rPr>
        <sz val="10"/>
        <color theme="1"/>
        <rFont val="ＭＳ Ｐ明朝"/>
        <family val="1"/>
        <charset val="128"/>
      </rPr>
      <t>を通じ人民委員会の設計変更承認の促進および電力会社による停電計画・実施の促進を行う。</t>
    </r>
    <rPh sb="4" eb="5">
      <t>ツウ</t>
    </rPh>
    <rPh sb="6" eb="8">
      <t>ジンミン</t>
    </rPh>
    <rPh sb="8" eb="11">
      <t>イインカイ</t>
    </rPh>
    <rPh sb="16" eb="18">
      <t>ショウニン</t>
    </rPh>
    <phoneticPr fontId="2"/>
  </si>
  <si>
    <t>ﾌｯｸｲｴﾝ地区配電網改善修復</t>
    <phoneticPr fontId="2"/>
  </si>
  <si>
    <t>Cuu Long/Xay Lap Dien</t>
    <phoneticPr fontId="2"/>
  </si>
  <si>
    <t>2012/1-2015/12</t>
    <phoneticPr fontId="2"/>
  </si>
  <si>
    <r>
      <t>45.0</t>
    </r>
    <r>
      <rPr>
        <sz val="8"/>
        <rFont val="ＭＳ Ｐ明朝"/>
        <family val="1"/>
        <charset val="128"/>
      </rPr>
      <t>％</t>
    </r>
    <r>
      <rPr>
        <sz val="8"/>
        <rFont val="Times New Roman"/>
        <family val="1"/>
      </rPr>
      <t>/93.1%</t>
    </r>
    <phoneticPr fontId="2"/>
  </si>
  <si>
    <r>
      <t>49.0</t>
    </r>
    <r>
      <rPr>
        <sz val="8"/>
        <rFont val="ＭＳ Ｐ明朝"/>
        <family val="1"/>
        <charset val="128"/>
      </rPr>
      <t>％</t>
    </r>
    <r>
      <rPr>
        <sz val="8"/>
        <rFont val="Times New Roman"/>
        <family val="1"/>
      </rPr>
      <t>/91.43%</t>
    </r>
    <phoneticPr fontId="2"/>
  </si>
  <si>
    <r>
      <t>PMU</t>
    </r>
    <r>
      <rPr>
        <sz val="10"/>
        <color theme="1"/>
        <rFont val="ＭＳ Ｐ明朝"/>
        <family val="1"/>
        <charset val="128"/>
      </rPr>
      <t>を通じ人民委員会の早期承認を促す。</t>
    </r>
    <phoneticPr fontId="2"/>
  </si>
  <si>
    <r>
      <rPr>
        <b/>
        <sz val="10"/>
        <color rgb="FFFF0000"/>
        <rFont val="ＭＳ Ｐ明朝"/>
        <family val="1"/>
        <charset val="128"/>
      </rPr>
      <t>【ｺﾝｻﾙﾀﾝﾄ追加契約】</t>
    </r>
    <r>
      <rPr>
        <sz val="10"/>
        <color theme="1"/>
        <rFont val="Times New Roman"/>
        <family val="1"/>
      </rPr>
      <t>Addendum No.8</t>
    </r>
    <r>
      <rPr>
        <sz val="10"/>
        <color theme="1"/>
        <rFont val="ＭＳ Ｐ明朝"/>
        <family val="1"/>
        <charset val="128"/>
      </rPr>
      <t>（</t>
    </r>
    <r>
      <rPr>
        <sz val="10"/>
        <color theme="1"/>
        <rFont val="Times New Roman"/>
        <family val="1"/>
      </rPr>
      <t>2013/10</t>
    </r>
    <r>
      <rPr>
        <sz val="10"/>
        <color theme="1"/>
        <rFont val="ＭＳ Ｐ明朝"/>
        <family val="1"/>
        <charset val="128"/>
      </rPr>
      <t>～</t>
    </r>
    <r>
      <rPr>
        <sz val="10"/>
        <color theme="1"/>
        <rFont val="Times New Roman"/>
        <family val="1"/>
      </rPr>
      <t>201</t>
    </r>
    <r>
      <rPr>
        <sz val="10"/>
        <color rgb="FFFF0000"/>
        <rFont val="Times New Roman"/>
        <family val="1"/>
      </rPr>
      <t>6/5</t>
    </r>
    <r>
      <rPr>
        <sz val="10"/>
        <color theme="1"/>
        <rFont val="ＭＳ Ｐ明朝"/>
        <family val="1"/>
        <charset val="128"/>
      </rPr>
      <t>迄の費用）の締結を</t>
    </r>
    <r>
      <rPr>
        <sz val="10"/>
        <color theme="1"/>
        <rFont val="Times New Roman"/>
        <family val="1"/>
      </rPr>
      <t>PMU</t>
    </r>
    <r>
      <rPr>
        <sz val="10"/>
        <color theme="1"/>
        <rFont val="ＭＳ Ｐ明朝"/>
        <family val="1"/>
        <charset val="128"/>
      </rPr>
      <t>と8月7日に行い、人民委員会およびJICAへ提出した。9月3日に人民委員会よりPMUに質問レター（</t>
    </r>
    <r>
      <rPr>
        <sz val="10"/>
        <color rgb="FFFF0000"/>
        <rFont val="ＭＳ Ｐ明朝"/>
        <family val="1"/>
        <charset val="128"/>
      </rPr>
      <t>Addendum No.6で承認済み</t>
    </r>
    <r>
      <rPr>
        <sz val="10"/>
        <color theme="1"/>
        <rFont val="ＭＳ Ｐ明朝"/>
        <family val="1"/>
        <charset val="128"/>
      </rPr>
      <t>コンサルタントの月報酬等に関して）が届き、現在PMUは回答レターを準備中である。</t>
    </r>
    <rPh sb="8" eb="10">
      <t>ツイカ</t>
    </rPh>
    <rPh sb="10" eb="12">
      <t>ケイヤク</t>
    </rPh>
    <rPh sb="41" eb="42">
      <t>マデ</t>
    </rPh>
    <rPh sb="47" eb="49">
      <t>テイケツ</t>
    </rPh>
    <rPh sb="55" eb="56">
      <t>ガツ</t>
    </rPh>
    <rPh sb="57" eb="58">
      <t>ニチ</t>
    </rPh>
    <rPh sb="59" eb="60">
      <t>オコナ</t>
    </rPh>
    <rPh sb="62" eb="64">
      <t>ジンミン</t>
    </rPh>
    <rPh sb="64" eb="67">
      <t>イインカイ</t>
    </rPh>
    <rPh sb="75" eb="77">
      <t>テイシュツ</t>
    </rPh>
    <rPh sb="81" eb="82">
      <t>ガツ</t>
    </rPh>
    <rPh sb="83" eb="84">
      <t>ニチ</t>
    </rPh>
    <rPh sb="85" eb="87">
      <t>ジンミン</t>
    </rPh>
    <rPh sb="87" eb="90">
      <t>イインカイ</t>
    </rPh>
    <rPh sb="96" eb="98">
      <t>シツモン</t>
    </rPh>
    <rPh sb="116" eb="118">
      <t>ショウニン</t>
    </rPh>
    <rPh sb="118" eb="119">
      <t>ズ</t>
    </rPh>
    <rPh sb="131" eb="132">
      <t>トウ</t>
    </rPh>
    <rPh sb="133" eb="134">
      <t>カン</t>
    </rPh>
    <rPh sb="138" eb="139">
      <t>トド</t>
    </rPh>
    <rPh sb="141" eb="143">
      <t>ゲンザイ</t>
    </rPh>
    <rPh sb="147" eb="149">
      <t>カイトウ</t>
    </rPh>
    <rPh sb="153" eb="156">
      <t>ジュンビチュウ</t>
    </rPh>
    <phoneticPr fontId="2"/>
  </si>
  <si>
    <r>
      <rPr>
        <sz val="10"/>
        <color theme="1"/>
        <rFont val="ＭＳ Ｐ明朝"/>
        <family val="1"/>
        <charset val="128"/>
      </rPr>
      <t>今後</t>
    </r>
    <r>
      <rPr>
        <sz val="10"/>
        <color theme="1"/>
        <rFont val="ＭＳ Ｐ明朝"/>
        <family val="1"/>
        <charset val="128"/>
      </rPr>
      <t>の人民委員会内の手続促進につき、</t>
    </r>
    <r>
      <rPr>
        <sz val="10"/>
        <color theme="1"/>
        <rFont val="Times New Roman"/>
        <family val="1"/>
      </rPr>
      <t>PMU</t>
    </r>
    <r>
      <rPr>
        <sz val="10"/>
        <color theme="1"/>
        <rFont val="ＭＳ Ｐ明朝"/>
        <family val="1"/>
        <charset val="128"/>
      </rPr>
      <t>・人民委員会への催促を要望。</t>
    </r>
    <phoneticPr fontId="2"/>
  </si>
  <si>
    <r>
      <rPr>
        <sz val="10"/>
        <color theme="1"/>
        <rFont val="ＭＳ Ｐ明朝"/>
        <family val="1"/>
        <charset val="128"/>
      </rPr>
      <t>①土地取得に関し、引続き</t>
    </r>
    <r>
      <rPr>
        <sz val="10"/>
        <color theme="1"/>
        <rFont val="Times New Roman"/>
        <family val="1"/>
      </rPr>
      <t>PMU</t>
    </r>
    <r>
      <rPr>
        <sz val="10"/>
        <color theme="1"/>
        <rFont val="ＭＳ Ｐ明朝"/>
        <family val="1"/>
        <charset val="128"/>
      </rPr>
      <t>へ確認を行う。
②</t>
    </r>
    <r>
      <rPr>
        <sz val="10"/>
        <color theme="1"/>
        <rFont val="Times New Roman"/>
        <family val="1"/>
      </rPr>
      <t>PMU/</t>
    </r>
    <r>
      <rPr>
        <sz val="10"/>
        <color theme="1"/>
        <rFont val="ＭＳ Ｐ明朝"/>
        <family val="1"/>
        <charset val="128"/>
      </rPr>
      <t>業者</t>
    </r>
    <r>
      <rPr>
        <sz val="10"/>
        <color theme="1"/>
        <rFont val="Times New Roman"/>
        <family val="1"/>
      </rPr>
      <t>/</t>
    </r>
    <r>
      <rPr>
        <sz val="10"/>
        <color theme="1"/>
        <rFont val="ＭＳ Ｐ明朝"/>
        <family val="1"/>
        <charset val="128"/>
      </rPr>
      <t>ｺﾝｻﾙﾀﾝﾄの会議により工期延長期間を早期に同意し、業者へ修正工程表を提出させ工事進捗管理を行う。一部土地取得遅れｴﾘｱに関しては、業者の工事促進策（地盤改良の代替え案）を早期提出させ、</t>
    </r>
    <r>
      <rPr>
        <sz val="10"/>
        <color theme="1"/>
        <rFont val="Times New Roman"/>
        <family val="1"/>
      </rPr>
      <t>PMU/</t>
    </r>
    <r>
      <rPr>
        <sz val="10"/>
        <color theme="1"/>
        <rFont val="ＭＳ Ｐ明朝"/>
        <family val="1"/>
        <charset val="128"/>
      </rPr>
      <t>業者</t>
    </r>
    <r>
      <rPr>
        <sz val="10"/>
        <color theme="1"/>
        <rFont val="Times New Roman"/>
        <family val="1"/>
      </rPr>
      <t>/</t>
    </r>
    <r>
      <rPr>
        <sz val="10"/>
        <color theme="1"/>
        <rFont val="ＭＳ Ｐ明朝"/>
        <family val="1"/>
        <charset val="128"/>
      </rPr>
      <t>ｺﾝｻﾙﾀﾝﾄにより代替案の決定を促す。</t>
    </r>
    <rPh sb="39" eb="41">
      <t>カイギ</t>
    </rPh>
    <rPh sb="44" eb="46">
      <t>コウキ</t>
    </rPh>
    <rPh sb="46" eb="48">
      <t>エンチョウ</t>
    </rPh>
    <rPh sb="48" eb="50">
      <t>キカン</t>
    </rPh>
    <rPh sb="51" eb="53">
      <t>ソウキ</t>
    </rPh>
    <rPh sb="54" eb="56">
      <t>ドウイ</t>
    </rPh>
    <rPh sb="61" eb="63">
      <t>シュウセイ</t>
    </rPh>
    <rPh sb="63" eb="65">
      <t>コウテイ</t>
    </rPh>
    <rPh sb="65" eb="66">
      <t>ヒョウ</t>
    </rPh>
    <rPh sb="67" eb="69">
      <t>テイシュツ</t>
    </rPh>
    <rPh sb="73" eb="75">
      <t>シンチョク</t>
    </rPh>
    <rPh sb="75" eb="77">
      <t>カンリ</t>
    </rPh>
    <rPh sb="78" eb="79">
      <t>オコナ</t>
    </rPh>
    <rPh sb="83" eb="85">
      <t>トチ</t>
    </rPh>
    <rPh sb="85" eb="87">
      <t>シュトク</t>
    </rPh>
    <rPh sb="87" eb="88">
      <t>オク</t>
    </rPh>
    <rPh sb="107" eb="109">
      <t>ジバン</t>
    </rPh>
    <rPh sb="109" eb="111">
      <t>カイリョウ</t>
    </rPh>
    <rPh sb="112" eb="114">
      <t>ダイガ</t>
    </rPh>
    <rPh sb="115" eb="116">
      <t>アン</t>
    </rPh>
    <rPh sb="120" eb="122">
      <t>テイシュツ</t>
    </rPh>
    <rPh sb="142" eb="144">
      <t>ダイガ</t>
    </rPh>
    <rPh sb="144" eb="145">
      <t>アン</t>
    </rPh>
    <rPh sb="146" eb="148">
      <t>ケッテイ</t>
    </rPh>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</si>
  <si>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t>
    </r>
    <r>
      <rPr>
        <sz val="10"/>
        <color theme="1"/>
        <rFont val="Times New Roman"/>
        <family val="1"/>
      </rPr>
      <t>6</t>
    </r>
    <r>
      <rPr>
        <sz val="10"/>
        <color theme="1"/>
        <rFont val="ＭＳ Ｐ明朝"/>
        <family val="1"/>
        <charset val="128"/>
      </rPr>
      <t>月</t>
    </r>
    <r>
      <rPr>
        <sz val="10"/>
        <color theme="1"/>
        <rFont val="Times New Roman"/>
        <family val="1"/>
      </rPr>
      <t>10</t>
    </r>
    <r>
      <rPr>
        <sz val="10"/>
        <color theme="1"/>
        <rFont val="ＭＳ Ｐ明朝"/>
        <family val="1"/>
        <charset val="128"/>
      </rPr>
      <t>日に業者より提出された前渡金請求（</t>
    </r>
    <r>
      <rPr>
        <sz val="10"/>
        <color theme="1"/>
        <rFont val="Times New Roman"/>
        <family val="1"/>
      </rPr>
      <t>6</t>
    </r>
    <r>
      <rPr>
        <sz val="10"/>
        <color theme="1"/>
        <rFont val="ＭＳ Ｐ明朝"/>
        <family val="1"/>
        <charset val="128"/>
      </rPr>
      <t>月</t>
    </r>
    <r>
      <rPr>
        <sz val="10"/>
        <color theme="1"/>
        <rFont val="Times New Roman"/>
        <family val="1"/>
      </rPr>
      <t>11</t>
    </r>
    <r>
      <rPr>
        <sz val="10"/>
        <color theme="1"/>
        <rFont val="ＭＳ Ｐ明朝"/>
        <family val="1"/>
        <charset val="128"/>
      </rPr>
      <t>日付でｺﾝｻﾙﾀﾝﾄ承認）に対し</t>
    </r>
    <r>
      <rPr>
        <sz val="10"/>
        <color theme="1"/>
        <rFont val="Times New Roman"/>
        <family val="1"/>
      </rPr>
      <t>MOF</t>
    </r>
    <r>
      <rPr>
        <sz val="10"/>
        <color theme="1"/>
        <rFont val="ＭＳ Ｐ明朝"/>
        <family val="1"/>
        <charset val="128"/>
      </rPr>
      <t>より質疑（原入札条件からの変更個所について）があり、前渡金の支払いが遅れており、工事進捗の遅れが生じている。業者は契約に基づき、ｸﾚｰﾑ（工期、追加費用）を検討中。</t>
    </r>
    <phoneticPr fontId="2"/>
  </si>
  <si>
    <r>
      <rPr>
        <sz val="10"/>
        <color theme="1"/>
        <rFont val="ＭＳ Ｐ明朝"/>
        <family val="1"/>
        <charset val="128"/>
      </rPr>
      <t>現在</t>
    </r>
    <r>
      <rPr>
        <sz val="10"/>
        <color theme="1"/>
        <rFont val="Times New Roman"/>
        <family val="1"/>
      </rPr>
      <t>PMU</t>
    </r>
    <r>
      <rPr>
        <sz val="10"/>
        <color theme="1"/>
        <rFont val="ＭＳ Ｐ明朝"/>
        <family val="1"/>
        <charset val="128"/>
      </rPr>
      <t>が</t>
    </r>
    <r>
      <rPr>
        <sz val="10"/>
        <color theme="1"/>
        <rFont val="Times New Roman"/>
        <family val="1"/>
      </rPr>
      <t>MOF,MOC,MPI</t>
    </r>
    <r>
      <rPr>
        <sz val="10"/>
        <color theme="1"/>
        <rFont val="ＭＳ Ｐ明朝"/>
        <family val="1"/>
        <charset val="128"/>
      </rPr>
      <t>との協議を受け、ﾚﾀｰの準備中。</t>
    </r>
    <r>
      <rPr>
        <sz val="10"/>
        <color theme="1"/>
        <rFont val="Times New Roman"/>
        <family val="1"/>
      </rPr>
      <t>PMU</t>
    </r>
    <r>
      <rPr>
        <sz val="10"/>
        <color theme="1"/>
        <rFont val="ＭＳ Ｐ明朝"/>
        <family val="1"/>
        <charset val="128"/>
      </rPr>
      <t>へ対し、ﾚﾀｰの早期発出を促す。</t>
    </r>
    <phoneticPr fontId="2"/>
  </si>
  <si>
    <t>施工ﾊﾟｰﾃｨｰ追加による促進。</t>
    <rPh sb="0" eb="2">
      <t>セコウ</t>
    </rPh>
    <rPh sb="8" eb="10">
      <t>ツイカ</t>
    </rPh>
    <rPh sb="13" eb="15">
      <t>ソクシン</t>
    </rPh>
    <phoneticPr fontId="2"/>
  </si>
  <si>
    <t>設計変更による土地取得の負担軽減、請負業者代表者（取締役クラス）との直接協議による工事促進要請。</t>
    <rPh sb="7" eb="9">
      <t>トチ</t>
    </rPh>
    <rPh sb="9" eb="11">
      <t>シュトク</t>
    </rPh>
    <rPh sb="17" eb="19">
      <t>ウケオイ</t>
    </rPh>
    <rPh sb="19" eb="21">
      <t>ギョウシャ</t>
    </rPh>
    <rPh sb="21" eb="24">
      <t>ダイヒョウシャ</t>
    </rPh>
    <rPh sb="25" eb="28">
      <t>トリシマリヤク</t>
    </rPh>
    <rPh sb="34" eb="36">
      <t>チョクセツ</t>
    </rPh>
    <rPh sb="36" eb="38">
      <t>キョウギ</t>
    </rPh>
    <rPh sb="41" eb="43">
      <t>コウジ</t>
    </rPh>
    <rPh sb="43" eb="45">
      <t>ソクシン</t>
    </rPh>
    <rPh sb="45" eb="47">
      <t>ヨウセイ</t>
    </rPh>
    <phoneticPr fontId="2"/>
  </si>
  <si>
    <t>チョーハンポンプ場の用地買収促進要請継続。</t>
    <rPh sb="8" eb="9">
      <t>ジョウ</t>
    </rPh>
    <rPh sb="10" eb="12">
      <t>ヨウチ</t>
    </rPh>
    <rPh sb="12" eb="14">
      <t>バイシュウ</t>
    </rPh>
    <rPh sb="14" eb="16">
      <t>ソクシン</t>
    </rPh>
    <rPh sb="16" eb="18">
      <t>ヨウセイ</t>
    </rPh>
    <rPh sb="18" eb="20">
      <t>ケイゾク</t>
    </rPh>
    <phoneticPr fontId="2"/>
  </si>
  <si>
    <t>施設計画変更により、用地買収軽減ならびに工事促進を図る計画。変更に伴う水理的影響評価のため、水理解析を１０月実施予定。</t>
    <rPh sb="0" eb="2">
      <t>シセツ</t>
    </rPh>
    <rPh sb="2" eb="4">
      <t>ケイカク</t>
    </rPh>
    <rPh sb="4" eb="6">
      <t>ヘンコウ</t>
    </rPh>
    <rPh sb="10" eb="12">
      <t>ヨウチ</t>
    </rPh>
    <rPh sb="12" eb="14">
      <t>バイシュウ</t>
    </rPh>
    <rPh sb="14" eb="16">
      <t>ケイゲン</t>
    </rPh>
    <rPh sb="20" eb="22">
      <t>コウジ</t>
    </rPh>
    <rPh sb="22" eb="24">
      <t>ソクシン</t>
    </rPh>
    <rPh sb="25" eb="26">
      <t>ハカ</t>
    </rPh>
    <rPh sb="27" eb="29">
      <t>ケイカク</t>
    </rPh>
    <rPh sb="30" eb="32">
      <t>ヘンコウ</t>
    </rPh>
    <rPh sb="33" eb="34">
      <t>トモナ</t>
    </rPh>
    <rPh sb="35" eb="37">
      <t>スイリ</t>
    </rPh>
    <rPh sb="37" eb="38">
      <t>テキ</t>
    </rPh>
    <rPh sb="38" eb="40">
      <t>エイキョウ</t>
    </rPh>
    <rPh sb="40" eb="42">
      <t>ヒョウカ</t>
    </rPh>
    <rPh sb="46" eb="48">
      <t>スイリ</t>
    </rPh>
    <rPh sb="48" eb="50">
      <t>カイセキ</t>
    </rPh>
    <rPh sb="53" eb="54">
      <t>ガツ</t>
    </rPh>
    <rPh sb="54" eb="56">
      <t>ジッシ</t>
    </rPh>
    <rPh sb="56" eb="58">
      <t>ヨテイ</t>
    </rPh>
    <phoneticPr fontId="2"/>
  </si>
  <si>
    <t>ＰＭＵへの用地買収促進要請、請負業者の工事管理指導強化。</t>
    <rPh sb="5" eb="7">
      <t>ヨウチ</t>
    </rPh>
    <rPh sb="7" eb="9">
      <t>バイシュウ</t>
    </rPh>
    <rPh sb="9" eb="11">
      <t>ソクシン</t>
    </rPh>
    <rPh sb="11" eb="13">
      <t>ヨウセイ</t>
    </rPh>
    <rPh sb="14" eb="16">
      <t>ウケオイ</t>
    </rPh>
    <rPh sb="16" eb="18">
      <t>ギョウシャ</t>
    </rPh>
    <rPh sb="19" eb="21">
      <t>コウジ</t>
    </rPh>
    <rPh sb="21" eb="23">
      <t>カンリ</t>
    </rPh>
    <rPh sb="23" eb="25">
      <t>シドウ</t>
    </rPh>
    <rPh sb="25" eb="27">
      <t>キョウカ</t>
    </rPh>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</si>
  <si>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color theme="1"/>
        <rFont val="ＭＳ Ｐ明朝"/>
        <family val="1"/>
        <charset val="128"/>
      </rPr>
      <t>道路使用許可遅延（国道横断、市場内配管許可）</t>
    </r>
    <rPh sb="20" eb="22">
      <t>イチバ</t>
    </rPh>
    <rPh sb="22" eb="23">
      <t>ナイ</t>
    </rPh>
    <rPh sb="23" eb="25">
      <t>ハイカン</t>
    </rPh>
    <rPh sb="25" eb="27">
      <t>キョカ</t>
    </rPh>
    <phoneticPr fontId="2"/>
  </si>
  <si>
    <r>
      <rPr>
        <b/>
        <sz val="10"/>
        <color rgb="FFFF0000"/>
        <rFont val="ＭＳ Ｐ明朝"/>
        <family val="1"/>
        <charset val="128"/>
      </rPr>
      <t>【</t>
    </r>
    <r>
      <rPr>
        <b/>
        <sz val="10"/>
        <color rgb="FFFF0000"/>
        <rFont val="Times New Roman"/>
        <family val="1"/>
      </rPr>
      <t>CPA2</t>
    </r>
    <r>
      <rPr>
        <b/>
        <sz val="10"/>
        <color rgb="FFFF0000"/>
        <rFont val="ＭＳ Ｐ明朝"/>
        <family val="1"/>
        <charset val="128"/>
      </rPr>
      <t>】</t>
    </r>
    <r>
      <rPr>
        <sz val="10"/>
        <color theme="1"/>
        <rFont val="ＭＳ Ｐ明朝"/>
        <family val="1"/>
        <charset val="128"/>
      </rPr>
      <t>ｱﾝｷﾑﾊｲ水路土地取得遅延（土地計画再承認手続中）、一部下水道設計変更承認遅延（他部局調整遅延）</t>
    </r>
    <rPh sb="14" eb="16">
      <t>トチ</t>
    </rPh>
    <rPh sb="16" eb="18">
      <t>シュトク</t>
    </rPh>
    <rPh sb="21" eb="23">
      <t>トチ</t>
    </rPh>
    <rPh sb="23" eb="25">
      <t>ケイカク</t>
    </rPh>
    <rPh sb="25" eb="28">
      <t>サイショウニン</t>
    </rPh>
    <rPh sb="28" eb="30">
      <t>テツヅ</t>
    </rPh>
    <rPh sb="30" eb="31">
      <t>チュウ</t>
    </rPh>
    <rPh sb="33" eb="35">
      <t>イチブ</t>
    </rPh>
    <rPh sb="35" eb="38">
      <t>ゲスイドウ</t>
    </rPh>
    <rPh sb="38" eb="40">
      <t>セッケイ</t>
    </rPh>
    <rPh sb="40" eb="42">
      <t>ヘンコウ</t>
    </rPh>
    <rPh sb="42" eb="44">
      <t>ショウニン</t>
    </rPh>
    <rPh sb="44" eb="46">
      <t>チエン</t>
    </rPh>
    <rPh sb="47" eb="48">
      <t>タ</t>
    </rPh>
    <rPh sb="48" eb="50">
      <t>ブキョク</t>
    </rPh>
    <rPh sb="50" eb="52">
      <t>チョウセイ</t>
    </rPh>
    <rPh sb="52" eb="54">
      <t>チエン</t>
    </rPh>
    <phoneticPr fontId="2"/>
  </si>
  <si>
    <r>
      <rPr>
        <b/>
        <sz val="10"/>
        <color rgb="FFFF0000"/>
        <rFont val="ＭＳ Ｐ明朝"/>
        <family val="1"/>
        <charset val="128"/>
      </rPr>
      <t>【</t>
    </r>
    <r>
      <rPr>
        <b/>
        <sz val="10"/>
        <color rgb="FFFF0000"/>
        <rFont val="Times New Roman"/>
        <family val="1"/>
      </rPr>
      <t>CPA3</t>
    </r>
    <r>
      <rPr>
        <b/>
        <sz val="10"/>
        <color rgb="FFFF0000"/>
        <rFont val="ＭＳ Ｐ明朝"/>
        <family val="1"/>
        <charset val="128"/>
      </rPr>
      <t>】</t>
    </r>
    <r>
      <rPr>
        <sz val="10"/>
        <color theme="1"/>
        <rFont val="ＭＳ Ｐ明朝"/>
        <family val="1"/>
        <charset val="128"/>
      </rPr>
      <t>土地取得遅延（ﾁｮｰﾊﾝ、ｷｳｿﾝ、ﾗｸﾁｬｲ）</t>
    </r>
    <rPh sb="6" eb="8">
      <t>トチ</t>
    </rPh>
    <rPh sb="8" eb="10">
      <t>シュトク</t>
    </rPh>
    <phoneticPr fontId="2"/>
  </si>
  <si>
    <r>
      <rPr>
        <b/>
        <sz val="10"/>
        <color rgb="FFFF0000"/>
        <rFont val="ＭＳ Ｐ明朝"/>
        <family val="1"/>
        <charset val="128"/>
      </rPr>
      <t>【</t>
    </r>
    <r>
      <rPr>
        <b/>
        <sz val="10"/>
        <color rgb="FFFF0000"/>
        <rFont val="Times New Roman"/>
        <family val="1"/>
      </rPr>
      <t>CPB</t>
    </r>
    <r>
      <rPr>
        <b/>
        <sz val="10"/>
        <color rgb="FFFF0000"/>
        <rFont val="ＭＳ Ｐ明朝"/>
        <family val="1"/>
        <charset val="128"/>
      </rPr>
      <t>】</t>
    </r>
    <r>
      <rPr>
        <sz val="10"/>
        <color theme="1"/>
        <rFont val="ＭＳ Ｐ明朝"/>
        <family val="1"/>
        <charset val="128"/>
      </rPr>
      <t>土地取得遅延（主要施設箇所の買収継続中）、請負業者－下請業者間の契約問題による遅れ</t>
    </r>
    <rPh sb="5" eb="7">
      <t>トチ</t>
    </rPh>
    <rPh sb="7" eb="9">
      <t>シュトク</t>
    </rPh>
    <rPh sb="12" eb="14">
      <t>シュヨウ</t>
    </rPh>
    <rPh sb="14" eb="16">
      <t>シセツ</t>
    </rPh>
    <rPh sb="16" eb="18">
      <t>カショ</t>
    </rPh>
    <rPh sb="19" eb="21">
      <t>バイシュウ</t>
    </rPh>
    <rPh sb="21" eb="24">
      <t>ケイゾクチュウ</t>
    </rPh>
    <rPh sb="26" eb="28">
      <t>ウケオイ</t>
    </rPh>
    <rPh sb="28" eb="30">
      <t>ギョウシャ</t>
    </rPh>
    <rPh sb="31" eb="33">
      <t>シタウ</t>
    </rPh>
    <rPh sb="33" eb="35">
      <t>ギョウシャ</t>
    </rPh>
    <rPh sb="35" eb="36">
      <t>カン</t>
    </rPh>
    <rPh sb="37" eb="39">
      <t>ケイヤク</t>
    </rPh>
    <rPh sb="39" eb="41">
      <t>モンダイ</t>
    </rPh>
    <rPh sb="44" eb="45">
      <t>オク</t>
    </rPh>
    <phoneticPr fontId="2"/>
  </si>
  <si>
    <t>CP-A1</t>
    <phoneticPr fontId="2"/>
  </si>
  <si>
    <t>Bach Dang Construvtion</t>
    <phoneticPr fontId="2"/>
  </si>
  <si>
    <t>2012/2-2015/2</t>
    <phoneticPr fontId="2"/>
  </si>
  <si>
    <t>60%/72%</t>
    <phoneticPr fontId="2"/>
  </si>
  <si>
    <t>72.0%/94.0%</t>
    <phoneticPr fontId="2"/>
  </si>
  <si>
    <t>CP-A2</t>
    <phoneticPr fontId="2"/>
  </si>
  <si>
    <t>水路改善(暗渠含む)､下水管路布設</t>
    <phoneticPr fontId="2"/>
  </si>
  <si>
    <t>CIENCI 8-Viet Nat JV</t>
    <phoneticPr fontId="2"/>
  </si>
  <si>
    <t>2012/9-2015/12</t>
    <phoneticPr fontId="2"/>
  </si>
  <si>
    <t>12%/64%</t>
    <phoneticPr fontId="2"/>
  </si>
  <si>
    <t>14.0%/77.0%</t>
    <phoneticPr fontId="2"/>
  </si>
  <si>
    <t>CP-A3</t>
    <phoneticPr fontId="2"/>
  </si>
  <si>
    <t>汚水中継ポンプ場建設</t>
    <phoneticPr fontId="2"/>
  </si>
  <si>
    <t>Bach Dang-Bach Dang 1</t>
    <phoneticPr fontId="2"/>
  </si>
  <si>
    <t>2013/3-2015/8</t>
    <phoneticPr fontId="2"/>
  </si>
  <si>
    <t>1.7%/53%</t>
    <phoneticPr fontId="2"/>
  </si>
  <si>
    <t>1.7%/74.0%</t>
    <phoneticPr fontId="2"/>
  </si>
  <si>
    <t>CP-A4</t>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</si>
  <si>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</si>
  <si>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Hydraulic No.4</t>
    <phoneticPr fontId="2"/>
  </si>
  <si>
    <t>2012/2-2015/9</t>
    <phoneticPr fontId="2"/>
  </si>
  <si>
    <t>6.3%/65%</t>
    <phoneticPr fontId="2"/>
  </si>
  <si>
    <t>8.0%/80.0%</t>
    <phoneticPr fontId="2"/>
  </si>
  <si>
    <t>CP-B</t>
    <phoneticPr fontId="2"/>
  </si>
  <si>
    <r>
      <t>Kumho Industrial (Korea, under nego.</t>
    </r>
    <r>
      <rPr>
        <sz val="8"/>
        <rFont val="ＭＳ Ｐ明朝"/>
        <family val="1"/>
        <charset val="128"/>
      </rPr>
      <t>）</t>
    </r>
    <phoneticPr fontId="2"/>
  </si>
  <si>
    <t>2014/4-2017/11</t>
    <phoneticPr fontId="2"/>
  </si>
  <si>
    <t>0%/0%</t>
    <phoneticPr fontId="2"/>
  </si>
  <si>
    <t>0.7%/2.4%</t>
    <phoneticPr fontId="2"/>
  </si>
  <si>
    <t>Consultant</t>
    <phoneticPr fontId="2"/>
  </si>
  <si>
    <t>円貨：22％
現地貨：9％</t>
    <rPh sb="0" eb="2">
      <t>エンカ</t>
    </rPh>
    <rPh sb="7" eb="9">
      <t>ゲンチ</t>
    </rPh>
    <rPh sb="9" eb="10">
      <t>カ</t>
    </rPh>
    <phoneticPr fontId="2"/>
  </si>
  <si>
    <r>
      <rPr>
        <b/>
        <sz val="10"/>
        <color rgb="FFFF0000"/>
        <rFont val="ＭＳ Ｐ明朝"/>
        <family val="1"/>
        <charset val="128"/>
      </rPr>
      <t>【問題点①】　</t>
    </r>
    <r>
      <rPr>
        <sz val="10"/>
        <rFont val="ＭＳ Ｐ明朝"/>
        <family val="1"/>
        <charset val="128"/>
      </rPr>
      <t>左記⑥～⑧のｻﾌﾞｺﾝ</t>
    </r>
    <r>
      <rPr>
        <sz val="10"/>
        <color theme="1"/>
        <rFont val="ＭＳ Ｐ明朝"/>
        <family val="1"/>
        <charset val="128"/>
      </rPr>
      <t>業務実施ｽｹｼﾞｭｰﾙに無理があったため終了が遅れ、DARDによるアウトプット承認の遅れ、契約調達の遅れに繋がっている。森林開発については随意契約であるため契約締結は進んでいる。しかし、インフラ建設契約はLCBで調達する必要があるため時間が掛る。</t>
    </r>
    <rPh sb="1" eb="4">
      <t>モンダイテン</t>
    </rPh>
    <rPh sb="7" eb="9">
      <t>サキ</t>
    </rPh>
    <rPh sb="18" eb="20">
      <t>ギョウム</t>
    </rPh>
    <rPh sb="20" eb="22">
      <t>ジッシ</t>
    </rPh>
    <rPh sb="30" eb="32">
      <t>ムリ</t>
    </rPh>
    <rPh sb="38" eb="40">
      <t>シュウリョウ</t>
    </rPh>
    <rPh sb="41" eb="42">
      <t>オク</t>
    </rPh>
    <rPh sb="57" eb="59">
      <t>ショウニン</t>
    </rPh>
    <rPh sb="60" eb="61">
      <t>オク</t>
    </rPh>
    <rPh sb="63" eb="65">
      <t>ケイヤク</t>
    </rPh>
    <rPh sb="65" eb="67">
      <t>チョウタツ</t>
    </rPh>
    <rPh sb="68" eb="69">
      <t>オク</t>
    </rPh>
    <rPh sb="71" eb="72">
      <t>ツナ</t>
    </rPh>
    <rPh sb="78" eb="80">
      <t>シンリン</t>
    </rPh>
    <rPh sb="80" eb="82">
      <t>カイハツ</t>
    </rPh>
    <rPh sb="87" eb="89">
      <t>ズイイ</t>
    </rPh>
    <rPh sb="89" eb="91">
      <t>ケイヤク</t>
    </rPh>
    <rPh sb="96" eb="98">
      <t>ケイヤク</t>
    </rPh>
    <rPh sb="98" eb="100">
      <t>テイケツ</t>
    </rPh>
    <rPh sb="101" eb="102">
      <t>スス</t>
    </rPh>
    <rPh sb="115" eb="117">
      <t>ケンセツ</t>
    </rPh>
    <rPh sb="117" eb="119">
      <t>ケイヤク</t>
    </rPh>
    <rPh sb="124" eb="126">
      <t>チョウタツ</t>
    </rPh>
    <rPh sb="128" eb="130">
      <t>ヒツヨウ</t>
    </rPh>
    <rPh sb="135" eb="137">
      <t>ジカン</t>
    </rPh>
    <rPh sb="138" eb="139">
      <t>カカ</t>
    </rPh>
    <phoneticPr fontId="2"/>
  </si>
  <si>
    <t>PPMUは契約調達（LCB）および契約監理に不慣れなため、契約調達および契約監理に係るキャパビルをサブコン活動として実施中。
目標達成を重視し過ぎるあまり、適期を外した無理な植林や工事を実施しないよう注意喚起を行う。</t>
    <rPh sb="5" eb="7">
      <t>ケイヤク</t>
    </rPh>
    <rPh sb="7" eb="9">
      <t>チョウタツ</t>
    </rPh>
    <rPh sb="17" eb="19">
      <t>ケイヤク</t>
    </rPh>
    <rPh sb="19" eb="21">
      <t>カンリ</t>
    </rPh>
    <rPh sb="22" eb="24">
      <t>フナ</t>
    </rPh>
    <rPh sb="29" eb="31">
      <t>ケイヤク</t>
    </rPh>
    <rPh sb="31" eb="33">
      <t>チョウタツ</t>
    </rPh>
    <rPh sb="36" eb="38">
      <t>ケイヤク</t>
    </rPh>
    <rPh sb="38" eb="40">
      <t>カンリ</t>
    </rPh>
    <rPh sb="41" eb="42">
      <t>カカワ</t>
    </rPh>
    <rPh sb="53" eb="55">
      <t>カツドウ</t>
    </rPh>
    <rPh sb="58" eb="61">
      <t>ジッシチュウ</t>
    </rPh>
    <rPh sb="64" eb="66">
      <t>モクヒョウ</t>
    </rPh>
    <rPh sb="66" eb="68">
      <t>タッセイ</t>
    </rPh>
    <rPh sb="71" eb="73">
      <t>ス</t>
    </rPh>
    <rPh sb="79" eb="81">
      <t>テッキ</t>
    </rPh>
    <rPh sb="82" eb="83">
      <t>ハズ</t>
    </rPh>
    <rPh sb="85" eb="87">
      <t>ムリ</t>
    </rPh>
    <rPh sb="88" eb="90">
      <t>ショクリン</t>
    </rPh>
    <rPh sb="91" eb="93">
      <t>コウジ</t>
    </rPh>
    <phoneticPr fontId="2"/>
  </si>
  <si>
    <r>
      <rPr>
        <sz val="10"/>
        <color theme="1"/>
        <rFont val="ＭＳ Ｐ明朝"/>
        <family val="1"/>
        <charset val="128"/>
      </rPr>
      <t>（前回と同じ）</t>
    </r>
    <r>
      <rPr>
        <sz val="10"/>
        <color theme="1"/>
        <rFont val="Times New Roman"/>
        <family val="1"/>
      </rPr>
      <t xml:space="preserve">
MARD</t>
    </r>
    <r>
      <rPr>
        <sz val="10"/>
        <color theme="1"/>
        <rFont val="ＭＳ Ｐ明朝"/>
        <family val="1"/>
        <charset val="128"/>
      </rPr>
      <t>大臣、副大臣と面談の際、「植林活動は季節性が高い。目標達成を焦るあまり無理なｽｹｼﾞｭｰﾙでの実施を行うべきではない。無理な目標達成よりも質の高い事業実施を望んでいる」ことを</t>
    </r>
    <r>
      <rPr>
        <sz val="10"/>
        <color theme="1"/>
        <rFont val="Times New Roman"/>
        <family val="1"/>
      </rPr>
      <t>JICA</t>
    </r>
    <r>
      <rPr>
        <sz val="10"/>
        <color theme="1"/>
        <rFont val="ＭＳ Ｐ明朝"/>
        <family val="1"/>
        <charset val="128"/>
      </rPr>
      <t xml:space="preserve">からもﾘﾏｲﾝﾄﾞ頂くことを要望。
</t>
    </r>
    <rPh sb="1" eb="3">
      <t>ゼンカイ</t>
    </rPh>
    <rPh sb="4" eb="5">
      <t>オナ</t>
    </rPh>
    <rPh sb="12" eb="14">
      <t>ダイジン</t>
    </rPh>
    <rPh sb="15" eb="18">
      <t>フクダイジン</t>
    </rPh>
    <rPh sb="19" eb="21">
      <t>メンダン</t>
    </rPh>
    <rPh sb="22" eb="23">
      <t>サイ</t>
    </rPh>
    <rPh sb="25" eb="27">
      <t>ショクリン</t>
    </rPh>
    <rPh sb="27" eb="29">
      <t>カツドウ</t>
    </rPh>
    <rPh sb="30" eb="33">
      <t>キセツセイ</t>
    </rPh>
    <rPh sb="34" eb="35">
      <t>タカ</t>
    </rPh>
    <rPh sb="37" eb="39">
      <t>モクヒョウ</t>
    </rPh>
    <rPh sb="39" eb="41">
      <t>タッセイ</t>
    </rPh>
    <rPh sb="42" eb="43">
      <t>アセ</t>
    </rPh>
    <rPh sb="47" eb="49">
      <t>ムリ</t>
    </rPh>
    <rPh sb="59" eb="61">
      <t>ジッシ</t>
    </rPh>
    <rPh sb="62" eb="63">
      <t>オコナ</t>
    </rPh>
    <rPh sb="71" eb="73">
      <t>ムリ</t>
    </rPh>
    <rPh sb="74" eb="76">
      <t>モクヒョウ</t>
    </rPh>
    <rPh sb="76" eb="78">
      <t>タッセイ</t>
    </rPh>
    <rPh sb="81" eb="82">
      <t>シツ</t>
    </rPh>
    <rPh sb="83" eb="84">
      <t>タカ</t>
    </rPh>
    <rPh sb="85" eb="87">
      <t>ジギョウ</t>
    </rPh>
    <rPh sb="87" eb="89">
      <t>ジッシ</t>
    </rPh>
    <rPh sb="90" eb="91">
      <t>ノゾ</t>
    </rPh>
    <rPh sb="117" eb="119">
      <t>ヨウボウ</t>
    </rPh>
    <phoneticPr fontId="2"/>
  </si>
  <si>
    <t>土地取得無し</t>
    <rPh sb="0" eb="2">
      <t>トチ</t>
    </rPh>
    <rPh sb="2" eb="4">
      <t>シュトク</t>
    </rPh>
    <rPh sb="4" eb="5">
      <t>ナ</t>
    </rPh>
    <phoneticPr fontId="2"/>
  </si>
  <si>
    <t>プロジェクトオリエンテーション（11省）</t>
    <rPh sb="18" eb="19">
      <t>ショウ</t>
    </rPh>
    <phoneticPr fontId="2"/>
  </si>
  <si>
    <t>事業実施ﾏﾆｭｱﾙ・ガイドライン作成</t>
    <rPh sb="0" eb="2">
      <t>ジギョウ</t>
    </rPh>
    <rPh sb="2" eb="4">
      <t>ジッシ</t>
    </rPh>
    <rPh sb="16" eb="18">
      <t>サクセイ</t>
    </rPh>
    <phoneticPr fontId="2"/>
  </si>
  <si>
    <t>森林インフラ詳細設計（掲示板）</t>
    <rPh sb="0" eb="2">
      <t>シンリン</t>
    </rPh>
    <rPh sb="6" eb="8">
      <t>ショウサイ</t>
    </rPh>
    <rPh sb="8" eb="10">
      <t>セッケイ</t>
    </rPh>
    <rPh sb="11" eb="14">
      <t>ケイジバン</t>
    </rPh>
    <phoneticPr fontId="2"/>
  </si>
  <si>
    <t>⑨</t>
    <phoneticPr fontId="2"/>
  </si>
  <si>
    <t>Training Needs Assessment</t>
    <phoneticPr fontId="2"/>
  </si>
  <si>
    <t>2014/7-10</t>
    <phoneticPr fontId="2"/>
  </si>
  <si>
    <t>⑩</t>
    <phoneticPr fontId="2"/>
  </si>
  <si>
    <t>政府職員能力強化（調達・契約監理）</t>
    <rPh sb="0" eb="2">
      <t>セイフ</t>
    </rPh>
    <rPh sb="2" eb="4">
      <t>ショクイン</t>
    </rPh>
    <rPh sb="4" eb="6">
      <t>ノウリョク</t>
    </rPh>
    <rPh sb="6" eb="8">
      <t>キョウカ</t>
    </rPh>
    <rPh sb="9" eb="11">
      <t>チョウタツ</t>
    </rPh>
    <rPh sb="12" eb="14">
      <t>ケイヤク</t>
    </rPh>
    <rPh sb="14" eb="16">
      <t>カンリ</t>
    </rPh>
    <phoneticPr fontId="2"/>
  </si>
  <si>
    <t>ICDM</t>
  </si>
  <si>
    <t>プロジェクト活動</t>
    <rPh sb="6" eb="8">
      <t>カツドウ</t>
    </rPh>
    <phoneticPr fontId="2"/>
  </si>
  <si>
    <t>2014年目標（計画）</t>
    <rPh sb="8" eb="10">
      <t>ケイカク</t>
    </rPh>
    <phoneticPr fontId="2"/>
  </si>
  <si>
    <t>MoD上</t>
    <rPh sb="3" eb="4">
      <t>ジョウ</t>
    </rPh>
    <phoneticPr fontId="2"/>
  </si>
  <si>
    <t>昨年承認</t>
    <rPh sb="0" eb="2">
      <t>サクネン</t>
    </rPh>
    <rPh sb="2" eb="4">
      <t>ショウニン</t>
    </rPh>
    <phoneticPr fontId="2"/>
  </si>
  <si>
    <t>調査・設計終了</t>
    <rPh sb="0" eb="2">
      <t>チョウサ</t>
    </rPh>
    <rPh sb="3" eb="5">
      <t>セッケイ</t>
    </rPh>
    <rPh sb="5" eb="7">
      <t>シュウリョウ</t>
    </rPh>
    <phoneticPr fontId="2"/>
  </si>
  <si>
    <t>実施契約締結</t>
    <rPh sb="0" eb="2">
      <t>ジッシ</t>
    </rPh>
    <rPh sb="2" eb="4">
      <t>ケイヤク</t>
    </rPh>
    <rPh sb="4" eb="6">
      <t>テイケツ</t>
    </rPh>
    <phoneticPr fontId="2"/>
  </si>
  <si>
    <r>
      <rPr>
        <b/>
        <sz val="10"/>
        <color rgb="FFFF0000"/>
        <rFont val="ＭＳ Ｐ明朝"/>
        <family val="1"/>
        <charset val="128"/>
      </rPr>
      <t>【補足説明】　</t>
    </r>
    <r>
      <rPr>
        <sz val="10"/>
        <color theme="1"/>
        <rFont val="ＭＳ Ｐ明朝"/>
        <family val="1"/>
        <charset val="128"/>
      </rPr>
      <t>植林およびｲﾝﾌﾗ建設の詳細計画・設計は、ｺﾝｻﾙﾀﾝﾄがｻﾌﾞｺﾝ業務として実施している。ｺﾝｻﾙﾀﾝﾄｻｰﾋﾞｽの開始が当初予定よりも約</t>
    </r>
    <r>
      <rPr>
        <sz val="10"/>
        <color theme="1"/>
        <rFont val="Times New Roman"/>
        <family val="1"/>
      </rPr>
      <t>8</t>
    </r>
    <r>
      <rPr>
        <sz val="10"/>
        <color theme="1"/>
        <rFont val="ＭＳ Ｐ明朝"/>
        <family val="1"/>
        <charset val="128"/>
      </rPr>
      <t>カ月遅れたにも係らず、元々の年次目標よりも大きな目標を設定するのは無謀と言える。</t>
    </r>
    <rPh sb="69" eb="71">
      <t>トウショ</t>
    </rPh>
    <phoneticPr fontId="2"/>
  </si>
  <si>
    <r>
      <rPr>
        <b/>
        <sz val="10"/>
        <color rgb="FFFF0000"/>
        <rFont val="ＭＳ Ｐ明朝"/>
        <family val="1"/>
        <charset val="128"/>
      </rPr>
      <t>【問題点③】</t>
    </r>
    <r>
      <rPr>
        <sz val="10"/>
        <color theme="1"/>
        <rFont val="ＭＳ Ｐ明朝"/>
        <family val="1"/>
        <charset val="128"/>
      </rPr>
      <t xml:space="preserve">　森林開発の契約締結が進んでおり、PPMUsはコントラクターから受領した前払い金請求書をCPMUへ提出。森林開発契約の前払い金はMOF Circular 118（2013）で「契約額の50％を超えないこと」と規定されており、コントラクターはそれに従って50％の前払い金を請求。しかし、MOFが「50％は多すぎる」と前払い金のディスバースメントを拒否している。
</t>
    </r>
    <rPh sb="7" eb="9">
      <t>シンリン</t>
    </rPh>
    <rPh sb="9" eb="11">
      <t>カイハツ</t>
    </rPh>
    <rPh sb="12" eb="14">
      <t>ケイヤク</t>
    </rPh>
    <rPh sb="14" eb="16">
      <t>テイケツ</t>
    </rPh>
    <rPh sb="17" eb="18">
      <t>スス</t>
    </rPh>
    <rPh sb="38" eb="40">
      <t>ジュリョウ</t>
    </rPh>
    <rPh sb="42" eb="44">
      <t>マエバラ</t>
    </rPh>
    <rPh sb="45" eb="46">
      <t>キン</t>
    </rPh>
    <rPh sb="46" eb="48">
      <t>セイキュウ</t>
    </rPh>
    <rPh sb="48" eb="49">
      <t>ショ</t>
    </rPh>
    <rPh sb="55" eb="57">
      <t>テイシュツ</t>
    </rPh>
    <rPh sb="58" eb="60">
      <t>シンリン</t>
    </rPh>
    <rPh sb="60" eb="62">
      <t>カイハツ</t>
    </rPh>
    <rPh sb="62" eb="64">
      <t>ケイヤク</t>
    </rPh>
    <rPh sb="65" eb="67">
      <t>マエバラ</t>
    </rPh>
    <rPh sb="68" eb="69">
      <t>キン</t>
    </rPh>
    <rPh sb="94" eb="96">
      <t>ケイヤク</t>
    </rPh>
    <rPh sb="96" eb="97">
      <t>ガク</t>
    </rPh>
    <rPh sb="102" eb="103">
      <t>コ</t>
    </rPh>
    <rPh sb="110" eb="112">
      <t>キテイ</t>
    </rPh>
    <rPh sb="129" eb="130">
      <t>シタガ</t>
    </rPh>
    <rPh sb="136" eb="138">
      <t>マエバラ</t>
    </rPh>
    <rPh sb="139" eb="140">
      <t>キン</t>
    </rPh>
    <rPh sb="141" eb="143">
      <t>セイキュウ</t>
    </rPh>
    <rPh sb="157" eb="158">
      <t>オオ</t>
    </rPh>
    <rPh sb="163" eb="165">
      <t>マエバラ</t>
    </rPh>
    <rPh sb="166" eb="167">
      <t>キン</t>
    </rPh>
    <rPh sb="178" eb="180">
      <t>キョヒ</t>
    </rPh>
    <phoneticPr fontId="2"/>
  </si>
  <si>
    <t>森林開発契約（4年間）は1年目のコストが全体の50％を超えるため、MOF Circularでは最大50％まで前払いできるように規定している。これはSPL-3植林事業でも同様であった。MOF Circularで規定しているものをMOFが認めないのは不条理。CPMUはMOFを説得中であるが、手に余る時はJICA事務所へ支援を依頼する可能性あり。</t>
    <rPh sb="0" eb="2">
      <t>シンリン</t>
    </rPh>
    <rPh sb="2" eb="4">
      <t>カイハツ</t>
    </rPh>
    <rPh sb="4" eb="6">
      <t>ケイヤク</t>
    </rPh>
    <rPh sb="8" eb="10">
      <t>ネンカン</t>
    </rPh>
    <rPh sb="13" eb="15">
      <t>ネンメ</t>
    </rPh>
    <rPh sb="20" eb="22">
      <t>ゼンタイ</t>
    </rPh>
    <rPh sb="27" eb="28">
      <t>コ</t>
    </rPh>
    <rPh sb="47" eb="49">
      <t>サイダイ</t>
    </rPh>
    <rPh sb="63" eb="65">
      <t>キテイ</t>
    </rPh>
    <rPh sb="78" eb="80">
      <t>ショクリン</t>
    </rPh>
    <rPh sb="80" eb="82">
      <t>ジギョウ</t>
    </rPh>
    <rPh sb="84" eb="86">
      <t>ドウヨウ</t>
    </rPh>
    <rPh sb="104" eb="106">
      <t>キテイ</t>
    </rPh>
    <rPh sb="117" eb="118">
      <t>ミト</t>
    </rPh>
    <rPh sb="123" eb="126">
      <t>フジョウリ</t>
    </rPh>
    <rPh sb="136" eb="138">
      <t>セットク</t>
    </rPh>
    <rPh sb="138" eb="139">
      <t>チュウ</t>
    </rPh>
    <rPh sb="144" eb="145">
      <t>テ</t>
    </rPh>
    <rPh sb="146" eb="147">
      <t>アマ</t>
    </rPh>
    <rPh sb="148" eb="149">
      <t>トキ</t>
    </rPh>
    <rPh sb="154" eb="156">
      <t>ジム</t>
    </rPh>
    <rPh sb="156" eb="157">
      <t>ショ</t>
    </rPh>
    <rPh sb="158" eb="160">
      <t>シエン</t>
    </rPh>
    <rPh sb="161" eb="163">
      <t>イライ</t>
    </rPh>
    <rPh sb="165" eb="168">
      <t>カノウセイ</t>
    </rPh>
    <phoneticPr fontId="2"/>
  </si>
  <si>
    <t>水供給（箇所）</t>
    <rPh sb="0" eb="1">
      <t>ミズ</t>
    </rPh>
    <rPh sb="1" eb="3">
      <t>キョウキュウ</t>
    </rPh>
    <rPh sb="4" eb="6">
      <t>カショ</t>
    </rPh>
    <phoneticPr fontId="2"/>
  </si>
  <si>
    <r>
      <rPr>
        <b/>
        <sz val="10"/>
        <color rgb="FFFF0000"/>
        <rFont val="ＭＳ Ｐ明朝"/>
        <family val="1"/>
        <charset val="128"/>
      </rPr>
      <t>【</t>
    </r>
    <r>
      <rPr>
        <b/>
        <sz val="10"/>
        <color rgb="FFFF0000"/>
        <rFont val="Times New Roman"/>
        <family val="1"/>
      </rPr>
      <t>CP-1</t>
    </r>
    <r>
      <rPr>
        <b/>
        <sz val="10"/>
        <color rgb="FFFF0000"/>
        <rFont val="ＭＳ Ｐ明朝"/>
        <family val="1"/>
        <charset val="128"/>
      </rPr>
      <t>】</t>
    </r>
    <r>
      <rPr>
        <sz val="10"/>
        <color theme="1"/>
        <rFont val="ＭＳ Ｐ明朝"/>
        <family val="1"/>
        <charset val="128"/>
      </rPr>
      <t>①ｺﾝｻﾙﾀﾝﾄに対し</t>
    </r>
    <r>
      <rPr>
        <sz val="10"/>
        <color theme="1"/>
        <rFont val="Times New Roman"/>
        <family val="1"/>
      </rPr>
      <t>PMU</t>
    </r>
    <r>
      <rPr>
        <sz val="10"/>
        <color theme="1"/>
        <rFont val="ＭＳ Ｐ明朝"/>
        <family val="1"/>
        <charset val="128"/>
      </rPr>
      <t>より2014年末の未取得用地の引き渡し条件での工事工程見直しの指示があり、現在PMU/業者/ｺﾝｻﾙﾀﾝﾄで協議中。
②業者より8月</t>
    </r>
    <r>
      <rPr>
        <sz val="10"/>
        <color theme="1"/>
        <rFont val="Times New Roman"/>
        <family val="1"/>
      </rPr>
      <t>22</t>
    </r>
    <r>
      <rPr>
        <sz val="10"/>
        <color theme="1"/>
        <rFont val="ＭＳ Ｐ明朝"/>
        <family val="1"/>
        <charset val="128"/>
      </rPr>
      <t>日付で所長交代申請（4人目）があり、9月8日付で条件付き承認した。</t>
    </r>
    <r>
      <rPr>
        <sz val="10"/>
        <color theme="1"/>
        <rFont val="Times New Roman"/>
        <family val="1"/>
      </rPr>
      <t>PMU</t>
    </r>
    <r>
      <rPr>
        <sz val="10"/>
        <color theme="1"/>
        <rFont val="ＭＳ Ｐ明朝"/>
        <family val="1"/>
        <charset val="128"/>
      </rPr>
      <t>による</t>
    </r>
    <r>
      <rPr>
        <sz val="10"/>
        <color theme="1"/>
        <rFont val="Times New Roman"/>
        <family val="1"/>
      </rPr>
      <t>Block 7</t>
    </r>
    <r>
      <rPr>
        <sz val="10"/>
        <color theme="1"/>
        <rFont val="ＭＳ Ｐ明朝"/>
        <family val="1"/>
        <charset val="128"/>
      </rPr>
      <t>の接収は、6月3日に行ったﾋﾞﾝﾌｯｸ人民委員会委員長との現場視察・会議により引き続き業者による施工が認められた。上記委員長との会議で、業者は10月10日までに一部区間の舗装（基層）完了を同意したが、進捗に遅れが生じている。</t>
    </r>
    <rPh sb="15" eb="16">
      <t>タイ</t>
    </rPh>
    <rPh sb="26" eb="27">
      <t>ネン</t>
    </rPh>
    <rPh sb="27" eb="28">
      <t>マツ</t>
    </rPh>
    <rPh sb="29" eb="30">
      <t>ミ</t>
    </rPh>
    <rPh sb="30" eb="32">
      <t>シュトク</t>
    </rPh>
    <rPh sb="32" eb="34">
      <t>ヨウチ</t>
    </rPh>
    <rPh sb="35" eb="36">
      <t>ヒ</t>
    </rPh>
    <rPh sb="37" eb="38">
      <t>ワタ</t>
    </rPh>
    <rPh sb="39" eb="41">
      <t>ジョウケン</t>
    </rPh>
    <rPh sb="43" eb="45">
      <t>コウジ</t>
    </rPh>
    <rPh sb="45" eb="47">
      <t>コウテイ</t>
    </rPh>
    <rPh sb="47" eb="49">
      <t>ミナオ</t>
    </rPh>
    <rPh sb="51" eb="53">
      <t>シジ</t>
    </rPh>
    <rPh sb="57" eb="59">
      <t>ゲンザイ</t>
    </rPh>
    <rPh sb="63" eb="65">
      <t>ギョウシャ</t>
    </rPh>
    <rPh sb="74" eb="77">
      <t>キョウギチュウ</t>
    </rPh>
    <rPh sb="80" eb="82">
      <t>ギョウシャ</t>
    </rPh>
    <rPh sb="89" eb="90">
      <t>ヅケ</t>
    </rPh>
    <rPh sb="95" eb="97">
      <t>シンセイ</t>
    </rPh>
    <rPh sb="99" eb="100">
      <t>ニン</t>
    </rPh>
    <rPh sb="100" eb="101">
      <t>メ</t>
    </rPh>
    <rPh sb="107" eb="108">
      <t>ガツ</t>
    </rPh>
    <rPh sb="109" eb="110">
      <t>ニチ</t>
    </rPh>
    <rPh sb="110" eb="111">
      <t>ヅケ</t>
    </rPh>
    <rPh sb="112" eb="115">
      <t>ジョウケンツ</t>
    </rPh>
    <rPh sb="116" eb="118">
      <t>ショウニン</t>
    </rPh>
    <rPh sb="140" eb="141">
      <t>ガツ</t>
    </rPh>
    <rPh sb="142" eb="143">
      <t>ニチ</t>
    </rPh>
    <rPh sb="144" eb="145">
      <t>オコナ</t>
    </rPh>
    <rPh sb="153" eb="155">
      <t>ジンミン</t>
    </rPh>
    <rPh sb="155" eb="158">
      <t>イインカイ</t>
    </rPh>
    <rPh sb="158" eb="161">
      <t>イインチョウ</t>
    </rPh>
    <rPh sb="163" eb="165">
      <t>ゲンバ</t>
    </rPh>
    <rPh sb="165" eb="167">
      <t>シサツ</t>
    </rPh>
    <rPh sb="168" eb="170">
      <t>カイギ</t>
    </rPh>
    <rPh sb="173" eb="174">
      <t>ヒ</t>
    </rPh>
    <rPh sb="175" eb="176">
      <t>ツヅ</t>
    </rPh>
    <rPh sb="177" eb="179">
      <t>ギョウシャ</t>
    </rPh>
    <rPh sb="182" eb="184">
      <t>セコウ</t>
    </rPh>
    <rPh sb="185" eb="186">
      <t>ミト</t>
    </rPh>
    <rPh sb="191" eb="193">
      <t>ジョウキ</t>
    </rPh>
    <rPh sb="193" eb="196">
      <t>イインチョウ</t>
    </rPh>
    <rPh sb="198" eb="200">
      <t>カイギ</t>
    </rPh>
    <rPh sb="202" eb="204">
      <t>ギョウシャ</t>
    </rPh>
    <rPh sb="207" eb="208">
      <t>ガツ</t>
    </rPh>
    <rPh sb="210" eb="211">
      <t>ニチ</t>
    </rPh>
    <rPh sb="214" eb="216">
      <t>イチブ</t>
    </rPh>
    <rPh sb="216" eb="218">
      <t>クカン</t>
    </rPh>
    <rPh sb="219" eb="221">
      <t>ホソウ</t>
    </rPh>
    <rPh sb="222" eb="224">
      <t>キソウ</t>
    </rPh>
    <rPh sb="225" eb="227">
      <t>カンリョウ</t>
    </rPh>
    <rPh sb="228" eb="230">
      <t>ドウイ</t>
    </rPh>
    <rPh sb="234" eb="236">
      <t>シンチョク</t>
    </rPh>
    <rPh sb="237" eb="238">
      <t>オク</t>
    </rPh>
    <rPh sb="240" eb="241">
      <t>ショウ</t>
    </rPh>
    <phoneticPr fontId="2"/>
  </si>
  <si>
    <r>
      <t>10</t>
    </r>
    <r>
      <rPr>
        <sz val="10"/>
        <color theme="1"/>
        <rFont val="ＭＳ Ｐ明朝"/>
        <family val="1"/>
        <charset val="128"/>
      </rPr>
      <t>月</t>
    </r>
    <r>
      <rPr>
        <sz val="10"/>
        <color theme="1"/>
        <rFont val="Times New Roman"/>
        <family val="1"/>
      </rPr>
      <t>7</t>
    </r>
    <r>
      <rPr>
        <sz val="10"/>
        <color theme="1"/>
        <rFont val="ＭＳ Ｐ明朝"/>
        <family val="1"/>
        <charset val="128"/>
      </rPr>
      <t>日には強制収用が実施される予定。</t>
    </r>
    <r>
      <rPr>
        <sz val="10"/>
        <color theme="1"/>
        <rFont val="ＭＳ Ｐ明朝"/>
        <family val="1"/>
        <charset val="128"/>
      </rPr>
      <t>引渡し後</t>
    </r>
    <r>
      <rPr>
        <sz val="10"/>
        <color theme="1"/>
        <rFont val="Times New Roman"/>
        <family val="1"/>
      </rPr>
      <t>2</t>
    </r>
    <r>
      <rPr>
        <sz val="10"/>
        <color theme="1"/>
        <rFont val="ＭＳ Ｐ明朝"/>
        <family val="1"/>
        <charset val="128"/>
      </rPr>
      <t>カ月程度でこのパッケージが完了予定。</t>
    </r>
    <rPh sb="2" eb="3">
      <t>ツキ</t>
    </rPh>
    <rPh sb="4" eb="5">
      <t>ニチ</t>
    </rPh>
    <rPh sb="7" eb="9">
      <t>キョウセイ</t>
    </rPh>
    <rPh sb="9" eb="11">
      <t>シュウヨウ</t>
    </rPh>
    <rPh sb="12" eb="14">
      <t>ジッシ</t>
    </rPh>
    <rPh sb="17" eb="19">
      <t>ヨテイ</t>
    </rPh>
    <phoneticPr fontId="2"/>
  </si>
  <si>
    <r>
      <t>9</t>
    </r>
    <r>
      <rPr>
        <sz val="10"/>
        <color theme="1"/>
        <rFont val="ＭＳ Ｐ明朝"/>
        <family val="1"/>
        <charset val="128"/>
      </rPr>
      <t>月下旬に最終金額の確認会議が開催され、支払われるｱｲﾃﾑ、金額等が最終確認された。また</t>
    </r>
    <r>
      <rPr>
        <sz val="10"/>
        <color theme="1"/>
        <rFont val="Times New Roman"/>
        <family val="1"/>
      </rPr>
      <t>12</t>
    </r>
    <r>
      <rPr>
        <sz val="10"/>
        <color theme="1"/>
        <rFont val="ＭＳ Ｐ明朝"/>
        <family val="1"/>
        <charset val="128"/>
      </rPr>
      <t>月末までの完了が確認された。客先へは必要な原資を確保することを要請している。客先からは必要な資金は既に確保している旨、口頭で回答があったが、ﾓﾆﾀｰする。</t>
    </r>
    <rPh sb="1" eb="2">
      <t>ツキ</t>
    </rPh>
    <rPh sb="2" eb="4">
      <t>ゲジュン</t>
    </rPh>
    <rPh sb="15" eb="17">
      <t>カイサイ</t>
    </rPh>
    <rPh sb="34" eb="36">
      <t>サイシュウ</t>
    </rPh>
    <rPh sb="46" eb="47">
      <t>ツキ</t>
    </rPh>
    <rPh sb="47" eb="48">
      <t>マツ</t>
    </rPh>
    <rPh sb="51" eb="53">
      <t>カンリョウ</t>
    </rPh>
    <rPh sb="54" eb="56">
      <t>カクニン</t>
    </rPh>
    <phoneticPr fontId="2"/>
  </si>
  <si>
    <r>
      <rPr>
        <sz val="10"/>
        <color theme="1"/>
        <rFont val="ＭＳ Ｐ明朝"/>
        <family val="1"/>
        <charset val="128"/>
      </rPr>
      <t>請求書に対して、継続的な支払がなされない。</t>
    </r>
    <r>
      <rPr>
        <sz val="10"/>
        <color theme="1"/>
        <rFont val="Times New Roman"/>
        <family val="1"/>
      </rPr>
      <t>Vinamarine/MOT</t>
    </r>
    <r>
      <rPr>
        <sz val="10"/>
        <color theme="1"/>
        <rFont val="ＭＳ Ｐ明朝"/>
        <family val="1"/>
        <charset val="128"/>
      </rPr>
      <t>あてｽﾑｰｽな支払催促を継続。</t>
    </r>
    <rPh sb="0" eb="3">
      <t>セイキュウショ</t>
    </rPh>
    <rPh sb="4" eb="5">
      <t>タイ</t>
    </rPh>
    <rPh sb="8" eb="10">
      <t>ケイゾク</t>
    </rPh>
    <rPh sb="10" eb="11">
      <t>テキ</t>
    </rPh>
    <rPh sb="12" eb="14">
      <t>シハライ</t>
    </rPh>
    <rPh sb="42" eb="44">
      <t>シハラ</t>
    </rPh>
    <rPh sb="44" eb="46">
      <t>サイソク</t>
    </rPh>
    <rPh sb="47" eb="49">
      <t>ケイゾク</t>
    </rPh>
    <phoneticPr fontId="2"/>
  </si>
  <si>
    <r>
      <rPr>
        <b/>
        <sz val="10"/>
        <color rgb="FFFF0000"/>
        <rFont val="ＭＳ Ｐ明朝"/>
        <family val="1"/>
        <charset val="128"/>
      </rPr>
      <t>【</t>
    </r>
    <r>
      <rPr>
        <b/>
        <sz val="10"/>
        <color rgb="FFFF0000"/>
        <rFont val="Times New Roman"/>
        <family val="1"/>
      </rPr>
      <t>Package8/Package9</t>
    </r>
    <r>
      <rPr>
        <b/>
        <sz val="10"/>
        <color rgb="FFFF0000"/>
        <rFont val="ＭＳ Ｐ明朝"/>
        <family val="1"/>
        <charset val="128"/>
      </rPr>
      <t>】</t>
    </r>
    <r>
      <rPr>
        <sz val="10"/>
        <rFont val="ＭＳ Ｐ明朝"/>
        <family val="1"/>
        <charset val="128"/>
      </rPr>
      <t>航路水深</t>
    </r>
    <r>
      <rPr>
        <sz val="10"/>
        <rFont val="Times New Roman"/>
        <family val="1"/>
      </rPr>
      <t>(-14.0m)</t>
    </r>
    <r>
      <rPr>
        <sz val="10"/>
        <rFont val="ＭＳ Ｐ明朝"/>
        <family val="1"/>
        <charset val="128"/>
      </rPr>
      <t>の決定がなされたが、べ国側による</t>
    </r>
    <r>
      <rPr>
        <sz val="10"/>
        <rFont val="Times New Roman"/>
        <family val="1"/>
      </rPr>
      <t>F/S</t>
    </r>
    <r>
      <rPr>
        <sz val="10"/>
        <rFont val="ＭＳ Ｐ明朝"/>
        <family val="1"/>
        <charset val="128"/>
      </rPr>
      <t>からの計画諸元の修正並びに承認手続中である。並行して５月７日より</t>
    </r>
    <r>
      <rPr>
        <sz val="10"/>
        <rFont val="Times New Roman"/>
        <family val="1"/>
      </rPr>
      <t>MPMUII</t>
    </r>
    <r>
      <rPr>
        <sz val="10"/>
        <rFont val="ＭＳ Ｐ明朝"/>
        <family val="1"/>
        <charset val="128"/>
      </rPr>
      <t>により入札図書（案）作業開始、ｺﾝｻﾙﾀﾝﾄは</t>
    </r>
    <r>
      <rPr>
        <sz val="10"/>
        <rFont val="Times New Roman"/>
        <family val="1"/>
      </rPr>
      <t>8</t>
    </r>
    <r>
      <rPr>
        <sz val="10"/>
        <rFont val="ＭＳ Ｐ明朝"/>
        <family val="1"/>
        <charset val="128"/>
      </rPr>
      <t>月中旬にﾄﾞﾗﾌﾄを</t>
    </r>
    <r>
      <rPr>
        <sz val="10"/>
        <rFont val="Times New Roman"/>
        <family val="1"/>
      </rPr>
      <t>MPMUII</t>
    </r>
    <r>
      <rPr>
        <sz val="10"/>
        <rFont val="ＭＳ Ｐ明朝"/>
        <family val="1"/>
        <charset val="128"/>
      </rPr>
      <t>へ提出し、現在内容を確認中。</t>
    </r>
    <phoneticPr fontId="2"/>
  </si>
  <si>
    <r>
      <rPr>
        <b/>
        <sz val="10"/>
        <color rgb="FFFF0000"/>
        <rFont val="ＭＳ Ｐ明朝"/>
        <family val="1"/>
        <charset val="128"/>
      </rPr>
      <t>【</t>
    </r>
    <r>
      <rPr>
        <b/>
        <sz val="10"/>
        <color rgb="FFFF0000"/>
        <rFont val="Times New Roman"/>
        <family val="1"/>
      </rPr>
      <t>Package10</t>
    </r>
    <r>
      <rPr>
        <b/>
        <sz val="10"/>
        <color rgb="FFFF0000"/>
        <rFont val="ＭＳ Ｐ明朝"/>
        <family val="1"/>
        <charset val="128"/>
      </rPr>
      <t>】</t>
    </r>
    <r>
      <rPr>
        <sz val="10"/>
        <rFont val="ＭＳ Ｐ明朝"/>
        <family val="1"/>
        <charset val="128"/>
      </rPr>
      <t>工事の工法内容に係る報告が</t>
    </r>
    <r>
      <rPr>
        <sz val="10"/>
        <rFont val="Times New Roman"/>
        <family val="1"/>
      </rPr>
      <t>9</t>
    </r>
    <r>
      <rPr>
        <sz val="10"/>
        <rFont val="ＭＳ Ｐ明朝"/>
        <family val="1"/>
        <charset val="128"/>
      </rPr>
      <t>月中旬に</t>
    </r>
    <r>
      <rPr>
        <sz val="10"/>
        <rFont val="Times New Roman"/>
        <family val="1"/>
      </rPr>
      <t>MPMUII</t>
    </r>
    <r>
      <rPr>
        <sz val="10"/>
        <rFont val="ＭＳ Ｐ明朝"/>
        <family val="1"/>
        <charset val="128"/>
      </rPr>
      <t>から</t>
    </r>
    <r>
      <rPr>
        <sz val="10"/>
        <rFont val="Times New Roman"/>
        <family val="1"/>
      </rPr>
      <t>Vinamarine</t>
    </r>
    <r>
      <rPr>
        <sz val="10"/>
        <rFont val="ＭＳ Ｐ明朝"/>
        <family val="1"/>
        <charset val="128"/>
      </rPr>
      <t>へ提出され、現在</t>
    </r>
    <r>
      <rPr>
        <sz val="10"/>
        <rFont val="Times New Roman"/>
        <family val="1"/>
      </rPr>
      <t>Vinamarine</t>
    </r>
    <r>
      <rPr>
        <sz val="10"/>
        <rFont val="ＭＳ Ｐ明朝"/>
        <family val="1"/>
        <charset val="128"/>
      </rPr>
      <t>にて内容確認中。</t>
    </r>
    <rPh sb="19" eb="20">
      <t>カカ</t>
    </rPh>
    <phoneticPr fontId="2"/>
  </si>
  <si>
    <r>
      <rPr>
        <sz val="10"/>
        <color theme="1"/>
        <rFont val="ＭＳ Ｐ明朝"/>
        <family val="1"/>
        <charset val="128"/>
      </rPr>
      <t>下記をご検討頂きたい。（継続）　　　　　　　　　　　　　　　　　　　　　　　　　　　　　　　　　　　　　　　　　　　　　　　　　　　　　　　　　　　　　　　　　　　　　　　　　　　　　　　　　　　　　　　　　　　　</t>
    </r>
    <r>
      <rPr>
        <sz val="10"/>
        <color theme="1"/>
        <rFont val="Times New Roman"/>
        <family val="1"/>
      </rPr>
      <t>"</t>
    </r>
    <r>
      <rPr>
        <sz val="10"/>
        <color theme="1"/>
        <rFont val="ＭＳ Ｐ明朝"/>
        <family val="1"/>
        <charset val="128"/>
      </rPr>
      <t>工程厳守･品質重視･安全第一を明確にする為､</t>
    </r>
    <r>
      <rPr>
        <sz val="10"/>
        <color theme="1"/>
        <rFont val="Times New Roman"/>
        <family val="1"/>
      </rPr>
      <t>E/N</t>
    </r>
    <r>
      <rPr>
        <sz val="10"/>
        <color theme="1"/>
        <rFont val="ＭＳ Ｐ明朝"/>
        <family val="1"/>
        <charset val="128"/>
      </rPr>
      <t>や</t>
    </r>
    <r>
      <rPr>
        <sz val="10"/>
        <color theme="1"/>
        <rFont val="Times New Roman"/>
        <family val="1"/>
      </rPr>
      <t>P/Q</t>
    </r>
    <r>
      <rPr>
        <sz val="10"/>
        <color theme="1"/>
        <rFont val="ＭＳ Ｐ明朝"/>
        <family val="1"/>
        <charset val="128"/>
      </rPr>
      <t>時に</t>
    </r>
    <r>
      <rPr>
        <sz val="10"/>
        <color theme="1"/>
        <rFont val="Times New Roman"/>
        <family val="1"/>
      </rPr>
      <t xml:space="preserve"> 1) </t>
    </r>
    <r>
      <rPr>
        <sz val="10"/>
        <color theme="1"/>
        <rFont val="ＭＳ Ｐ明朝"/>
        <family val="1"/>
        <charset val="128"/>
      </rPr>
      <t>財務体質の審査基準を明確にし、評価を行う､</t>
    </r>
    <r>
      <rPr>
        <sz val="10"/>
        <color theme="1"/>
        <rFont val="Times New Roman"/>
        <family val="1"/>
      </rPr>
      <t xml:space="preserve"> 2) </t>
    </r>
    <r>
      <rPr>
        <sz val="10"/>
        <color theme="1"/>
        <rFont val="ＭＳ Ｐ明朝"/>
        <family val="1"/>
        <charset val="128"/>
      </rPr>
      <t>直近</t>
    </r>
    <r>
      <rPr>
        <sz val="10"/>
        <color theme="1"/>
        <rFont val="Times New Roman"/>
        <family val="1"/>
      </rPr>
      <t>Projects</t>
    </r>
    <r>
      <rPr>
        <sz val="10"/>
        <color theme="1"/>
        <rFont val="ＭＳ Ｐ明朝"/>
        <family val="1"/>
        <charset val="128"/>
      </rPr>
      <t>（</t>
    </r>
    <r>
      <rPr>
        <sz val="10"/>
        <color theme="1"/>
        <rFont val="Times New Roman"/>
        <family val="1"/>
      </rPr>
      <t>5</t>
    </r>
    <r>
      <rPr>
        <sz val="10"/>
        <color theme="1"/>
        <rFont val="ＭＳ Ｐ明朝"/>
        <family val="1"/>
        <charset val="128"/>
      </rPr>
      <t>年以内に完了</t>
    </r>
    <r>
      <rPr>
        <sz val="10"/>
        <color theme="1"/>
        <rFont val="Times New Roman"/>
        <family val="1"/>
      </rPr>
      <t>&amp;</t>
    </r>
    <r>
      <rPr>
        <sz val="10"/>
        <color theme="1"/>
        <rFont val="ＭＳ Ｐ明朝"/>
        <family val="1"/>
        <charset val="128"/>
      </rPr>
      <t>実施中案件）の工程・品質記録・安全成績を提出させ評価を行う。いずれも評価基準を</t>
    </r>
    <r>
      <rPr>
        <sz val="10"/>
        <color theme="1"/>
        <rFont val="Times New Roman"/>
        <family val="1"/>
      </rPr>
      <t>International</t>
    </r>
    <r>
      <rPr>
        <sz val="10"/>
        <color theme="1"/>
        <rFont val="ＭＳ Ｐ明朝"/>
        <family val="1"/>
        <charset val="128"/>
      </rPr>
      <t>ﾚﾍﾞﾙとして劣悪業者を排除する。</t>
    </r>
    <r>
      <rPr>
        <sz val="10"/>
        <color theme="1"/>
        <rFont val="Times New Roman"/>
        <family val="1"/>
      </rPr>
      <t>"</t>
    </r>
    <rPh sb="0" eb="2">
      <t>カキ</t>
    </rPh>
    <rPh sb="4" eb="6">
      <t>ケントウ</t>
    </rPh>
    <rPh sb="6" eb="7">
      <t>イタダ</t>
    </rPh>
    <rPh sb="12" eb="14">
      <t>ケイゾク</t>
    </rPh>
    <phoneticPr fontId="2"/>
  </si>
  <si>
    <r>
      <t>JICA</t>
    </r>
    <r>
      <rPr>
        <sz val="10"/>
        <color theme="1"/>
        <rFont val="ＭＳ Ｐ明朝"/>
        <family val="1"/>
        <charset val="128"/>
      </rPr>
      <t>による</t>
    </r>
    <r>
      <rPr>
        <sz val="10"/>
        <color theme="1"/>
        <rFont val="Times New Roman"/>
        <family val="1"/>
      </rPr>
      <t>3PV</t>
    </r>
    <r>
      <rPr>
        <sz val="10"/>
        <color theme="1"/>
        <rFont val="ＭＳ Ｐ明朝"/>
        <family val="1"/>
        <charset val="128"/>
      </rPr>
      <t>の調達がほぼ完了し、</t>
    </r>
    <r>
      <rPr>
        <sz val="10"/>
        <color theme="1"/>
        <rFont val="Times New Roman"/>
        <family val="1"/>
      </rPr>
      <t>10</t>
    </r>
    <r>
      <rPr>
        <sz val="10"/>
        <color theme="1"/>
        <rFont val="ＭＳ Ｐ明朝"/>
        <family val="1"/>
        <charset val="128"/>
      </rPr>
      <t>月上旬にはキックオフミーティングが開催される予定</t>
    </r>
    <rPh sb="23" eb="24">
      <t>ウエ</t>
    </rPh>
    <phoneticPr fontId="2"/>
  </si>
  <si>
    <r>
      <rPr>
        <sz val="10"/>
        <color theme="1"/>
        <rFont val="ＭＳ Ｐ明朝"/>
        <family val="1"/>
        <charset val="128"/>
      </rPr>
      <t>この区間はﾋﾞﾝｽﾞｵﾝ省にあり、</t>
    </r>
    <r>
      <rPr>
        <sz val="10"/>
        <color theme="1"/>
        <rFont val="Times New Roman"/>
        <family val="1"/>
      </rPr>
      <t>HCMC</t>
    </r>
    <r>
      <rPr>
        <sz val="10"/>
        <color theme="1"/>
        <rFont val="ＭＳ Ｐ明朝"/>
        <family val="1"/>
        <charset val="128"/>
      </rPr>
      <t>の管轄から外れる為、用地の買収交渉が難航している。</t>
    </r>
    <r>
      <rPr>
        <sz val="10"/>
        <color theme="1"/>
        <rFont val="Times New Roman"/>
        <family val="1"/>
      </rPr>
      <t>HCMC</t>
    </r>
    <r>
      <rPr>
        <sz val="10"/>
        <color theme="1"/>
        <rFont val="ＭＳ Ｐ明朝"/>
        <family val="1"/>
        <charset val="128"/>
      </rPr>
      <t>に対し継続的に本件の早期解決を強く要求している</t>
    </r>
    <r>
      <rPr>
        <sz val="10"/>
        <color theme="1"/>
        <rFont val="Times New Roman"/>
        <family val="1"/>
      </rPr>
      <t>(</t>
    </r>
    <r>
      <rPr>
        <sz val="10"/>
        <color theme="1"/>
        <rFont val="ＭＳ Ｐ明朝"/>
        <family val="1"/>
        <charset val="128"/>
      </rPr>
      <t>現時点で</t>
    </r>
    <r>
      <rPr>
        <sz val="10"/>
        <color theme="1"/>
        <rFont val="Times New Roman"/>
        <family val="1"/>
      </rPr>
      <t>2014</t>
    </r>
    <r>
      <rPr>
        <sz val="10"/>
        <color theme="1"/>
        <rFont val="ＭＳ Ｐ明朝"/>
        <family val="1"/>
        <charset val="128"/>
      </rPr>
      <t>年内の引渡し予定）。</t>
    </r>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</si>
  <si>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t>
    </r>
    <r>
      <rPr>
        <sz val="10"/>
        <color theme="1"/>
        <rFont val="ＭＳ Ｐ明朝"/>
        <family val="1"/>
        <charset val="128"/>
      </rPr>
      <t>全長約</t>
    </r>
    <r>
      <rPr>
        <sz val="10"/>
        <color theme="1"/>
        <rFont val="Times New Roman"/>
        <family val="1"/>
      </rPr>
      <t>17km</t>
    </r>
    <r>
      <rPr>
        <sz val="10"/>
        <color theme="1"/>
        <rFont val="ＭＳ Ｐ明朝"/>
        <family val="1"/>
        <charset val="128"/>
      </rPr>
      <t>のうち約</t>
    </r>
    <r>
      <rPr>
        <sz val="10"/>
        <color theme="1"/>
        <rFont val="Times New Roman"/>
        <family val="1"/>
      </rPr>
      <t>900m (</t>
    </r>
    <r>
      <rPr>
        <sz val="10"/>
        <color theme="1"/>
        <rFont val="ＭＳ Ｐ明朝"/>
        <family val="1"/>
        <charset val="128"/>
      </rPr>
      <t>ﾋﾞﾝｽﾞｵﾝ省</t>
    </r>
    <r>
      <rPr>
        <sz val="10"/>
        <color theme="1"/>
        <rFont val="Times New Roman"/>
        <family val="1"/>
      </rPr>
      <t>)</t>
    </r>
    <r>
      <rPr>
        <sz val="10"/>
        <color theme="1"/>
        <rFont val="ＭＳ Ｐ明朝"/>
        <family val="1"/>
        <charset val="128"/>
      </rPr>
      <t>の土地取得が未解決で当該区間の地質調査､設計､基礎工事が未着手｡</t>
    </r>
    <rPh sb="35" eb="37">
      <t>シュトク</t>
    </rPh>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</si>
  <si>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color theme="1"/>
        <rFont val="ＭＳ Ｐ明朝"/>
        <family val="1"/>
        <charset val="128"/>
      </rPr>
      <t>ｻﾌﾞｼｽﾃﾑに関するｺﾝﾄﾗｸﾀｰから提出される技術書類の品質が悪く、施主側からもｸﾚｰﾑが出ている。その結果、技術書類の提出・承認に係るｽｹｼﾞｭｰﾙに遅れが出ている。</t>
    </r>
    <phoneticPr fontId="2"/>
  </si>
  <si>
    <r>
      <t>Employer's Claim</t>
    </r>
    <r>
      <rPr>
        <sz val="10"/>
        <color theme="1"/>
        <rFont val="ＭＳ Ｐ明朝"/>
        <family val="1"/>
        <charset val="128"/>
      </rPr>
      <t>をｺﾝﾄﾗｸﾀｰ（現場）および本社に出状したが、今後とも品質管理体制の改善を継続的に督促していく。</t>
    </r>
    <phoneticPr fontId="2"/>
  </si>
  <si>
    <r>
      <rPr>
        <sz val="10"/>
        <rFont val="ＭＳ Ｐ明朝"/>
        <family val="1"/>
        <charset val="128"/>
      </rPr>
      <t>ｺﾝｻﾙﾀﾝﾄ・ﾃﾞｨｽﾊﾞｰｽﾒﾝﾄ</t>
    </r>
    <r>
      <rPr>
        <sz val="10"/>
        <rFont val="Times New Roman"/>
        <family val="1"/>
      </rPr>
      <t>(%)</t>
    </r>
    <phoneticPr fontId="2"/>
  </si>
  <si>
    <r>
      <rPr>
        <sz val="10"/>
        <rFont val="ＭＳ Ｐ明朝"/>
        <family val="1"/>
        <charset val="128"/>
      </rPr>
      <t>円貨　：　</t>
    </r>
    <r>
      <rPr>
        <sz val="10"/>
        <rFont val="Times New Roman"/>
        <family val="1"/>
      </rPr>
      <t>99%</t>
    </r>
    <phoneticPr fontId="2"/>
  </si>
  <si>
    <r>
      <t>VND</t>
    </r>
    <r>
      <rPr>
        <sz val="10"/>
        <rFont val="ＭＳ Ｐ明朝"/>
        <family val="1"/>
        <charset val="128"/>
      </rPr>
      <t>　：　</t>
    </r>
    <r>
      <rPr>
        <sz val="10"/>
        <rFont val="Times New Roman"/>
        <family val="1"/>
      </rPr>
      <t>73%</t>
    </r>
    <phoneticPr fontId="2"/>
  </si>
  <si>
    <t xml:space="preserve">
　　</t>
    <phoneticPr fontId="2"/>
  </si>
  <si>
    <r>
      <t>*2014</t>
    </r>
    <r>
      <rPr>
        <sz val="10"/>
        <rFont val="ＭＳ Ｐ明朝"/>
        <family val="1"/>
        <charset val="128"/>
      </rPr>
      <t>年</t>
    </r>
    <r>
      <rPr>
        <sz val="10"/>
        <rFont val="Times New Roman"/>
        <family val="1"/>
      </rPr>
      <t>2</t>
    </r>
    <r>
      <rPr>
        <sz val="10"/>
        <rFont val="ＭＳ Ｐ明朝"/>
        <family val="1"/>
        <charset val="128"/>
      </rPr>
      <t>月から変更（追加）契約を交渉中。</t>
    </r>
    <r>
      <rPr>
        <sz val="10"/>
        <rFont val="Times New Roman"/>
        <family val="1"/>
      </rPr>
      <t>9</t>
    </r>
    <r>
      <rPr>
        <sz val="10"/>
        <rFont val="ＭＳ Ｐ明朝"/>
        <family val="1"/>
        <charset val="128"/>
      </rPr>
      <t>月末までに契約の締結に至っていない。</t>
    </r>
    <phoneticPr fontId="2"/>
  </si>
  <si>
    <r>
      <rPr>
        <sz val="10"/>
        <color theme="1"/>
        <rFont val="ＭＳ Ｐ明朝"/>
        <family val="1"/>
        <charset val="128"/>
      </rPr>
      <t>積算に関し、べ国側より合理的でないｺﾒﾝﾄが出た場合で、現場で解決に時間がかかると判断した場合は、別途相談させて頂きたい。
・契約に関する</t>
    </r>
    <r>
      <rPr>
        <sz val="10"/>
        <color theme="1"/>
        <rFont val="Times New Roman"/>
        <family val="1"/>
      </rPr>
      <t>JICA</t>
    </r>
    <r>
      <rPr>
        <sz val="10"/>
        <color theme="1"/>
        <rFont val="ＭＳ Ｐ明朝"/>
        <family val="1"/>
        <charset val="128"/>
      </rPr>
      <t>承認申請が</t>
    </r>
    <r>
      <rPr>
        <sz val="10"/>
        <color theme="1"/>
        <rFont val="Times New Roman"/>
        <family val="1"/>
      </rPr>
      <t>MOT</t>
    </r>
    <r>
      <rPr>
        <sz val="10"/>
        <color theme="1"/>
        <rFont val="ＭＳ Ｐ明朝"/>
        <family val="1"/>
        <charset val="128"/>
      </rPr>
      <t>または</t>
    </r>
    <r>
      <rPr>
        <sz val="10"/>
        <color theme="1"/>
        <rFont val="Times New Roman"/>
        <family val="1"/>
      </rPr>
      <t>Cuu Long CIPM</t>
    </r>
    <r>
      <rPr>
        <sz val="10"/>
        <color theme="1"/>
        <rFont val="ＭＳ Ｐ明朝"/>
        <family val="1"/>
        <charset val="128"/>
      </rPr>
      <t>より上がった際は、早急な承認をお願いしたい。</t>
    </r>
    <rPh sb="0" eb="2">
      <t>セキサン</t>
    </rPh>
    <rPh sb="3" eb="4">
      <t>カン</t>
    </rPh>
    <rPh sb="7" eb="8">
      <t>コク</t>
    </rPh>
    <rPh sb="8" eb="9">
      <t>ガワ</t>
    </rPh>
    <rPh sb="11" eb="14">
      <t>ゴウリテキ</t>
    </rPh>
    <rPh sb="22" eb="23">
      <t>デ</t>
    </rPh>
    <rPh sb="24" eb="26">
      <t>バアイ</t>
    </rPh>
    <rPh sb="28" eb="30">
      <t>ゲンバ</t>
    </rPh>
    <rPh sb="31" eb="33">
      <t>カイケツ</t>
    </rPh>
    <rPh sb="34" eb="36">
      <t>ジカン</t>
    </rPh>
    <rPh sb="41" eb="43">
      <t>ハンダン</t>
    </rPh>
    <rPh sb="45" eb="47">
      <t>バアイ</t>
    </rPh>
    <rPh sb="49" eb="51">
      <t>ベット</t>
    </rPh>
    <rPh sb="51" eb="53">
      <t>ソウダン</t>
    </rPh>
    <rPh sb="56" eb="57">
      <t>イタダ</t>
    </rPh>
    <rPh sb="63" eb="65">
      <t>ケイヤク</t>
    </rPh>
    <rPh sb="66" eb="67">
      <t>カン</t>
    </rPh>
    <rPh sb="73" eb="75">
      <t>ショウニン</t>
    </rPh>
    <rPh sb="75" eb="77">
      <t>シンセイ</t>
    </rPh>
    <rPh sb="99" eb="100">
      <t>ア</t>
    </rPh>
    <rPh sb="103" eb="104">
      <t>サイ</t>
    </rPh>
    <rPh sb="106" eb="108">
      <t>ソウキュウ</t>
    </rPh>
    <rPh sb="109" eb="111">
      <t>ショウニン</t>
    </rPh>
    <rPh sb="113" eb="114">
      <t>ネガイ</t>
    </rPh>
    <phoneticPr fontId="2"/>
  </si>
  <si>
    <r>
      <rPr>
        <b/>
        <sz val="10"/>
        <color rgb="FFFF0000"/>
        <rFont val="ＭＳ Ｐ明朝"/>
        <family val="1"/>
        <charset val="128"/>
      </rPr>
      <t>【北側取付橋梁沈下対策工事】</t>
    </r>
    <r>
      <rPr>
        <sz val="10"/>
        <color theme="1"/>
        <rFont val="ＭＳ Ｐ明朝"/>
        <family val="1"/>
        <charset val="128"/>
      </rPr>
      <t>ﾍﾞ国側指定のﾉﾐｺﾝによる試験施工、ｺﾝｻﾙﾀﾝﾄの詳細設計</t>
    </r>
    <r>
      <rPr>
        <sz val="10"/>
        <color theme="1"/>
        <rFont val="Times New Roman"/>
        <family val="1"/>
      </rPr>
      <t>(</t>
    </r>
    <r>
      <rPr>
        <sz val="10"/>
        <color theme="1"/>
        <rFont val="ＭＳ Ｐ明朝"/>
        <family val="1"/>
        <charset val="128"/>
      </rPr>
      <t>ｺﾝｻﾙﾀﾝﾄからの承認申請</t>
    </r>
    <r>
      <rPr>
        <sz val="10"/>
        <color theme="1"/>
        <rFont val="Times New Roman"/>
        <family val="1"/>
      </rPr>
      <t>4</t>
    </r>
    <r>
      <rPr>
        <sz val="10"/>
        <color theme="1"/>
        <rFont val="ＭＳ Ｐ明朝"/>
        <family val="1"/>
        <charset val="128"/>
      </rPr>
      <t>月</t>
    </r>
    <r>
      <rPr>
        <sz val="10"/>
        <color theme="1"/>
        <rFont val="Times New Roman"/>
        <family val="1"/>
      </rPr>
      <t>22</t>
    </r>
    <r>
      <rPr>
        <sz val="10"/>
        <color theme="1"/>
        <rFont val="ＭＳ Ｐ明朝"/>
        <family val="1"/>
        <charset val="128"/>
      </rPr>
      <t>日</t>
    </r>
    <r>
      <rPr>
        <sz val="10"/>
        <color theme="1"/>
        <rFont val="Times New Roman"/>
        <family val="1"/>
      </rPr>
      <t>)</t>
    </r>
    <r>
      <rPr>
        <sz val="10"/>
        <color theme="1"/>
        <rFont val="ＭＳ Ｐ明朝"/>
        <family val="1"/>
        <charset val="128"/>
      </rPr>
      <t>を実施した。</t>
    </r>
    <r>
      <rPr>
        <sz val="10"/>
        <color theme="1"/>
        <rFont val="Times New Roman"/>
        <family val="1"/>
      </rPr>
      <t>2014</t>
    </r>
    <r>
      <rPr>
        <sz val="10"/>
        <color theme="1"/>
        <rFont val="ＭＳ Ｐ明朝"/>
        <family val="1"/>
        <charset val="128"/>
      </rPr>
      <t>年</t>
    </r>
    <r>
      <rPr>
        <sz val="10"/>
        <color theme="1"/>
        <rFont val="Times New Roman"/>
        <family val="1"/>
      </rPr>
      <t>6</t>
    </r>
    <r>
      <rPr>
        <sz val="10"/>
        <color theme="1"/>
        <rFont val="ＭＳ Ｐ明朝"/>
        <family val="1"/>
        <charset val="128"/>
      </rPr>
      <t>月</t>
    </r>
    <r>
      <rPr>
        <sz val="10"/>
        <color theme="1"/>
        <rFont val="Times New Roman"/>
        <family val="1"/>
      </rPr>
      <t>3</t>
    </r>
    <r>
      <rPr>
        <sz val="10"/>
        <color theme="1"/>
        <rFont val="ＭＳ Ｐ明朝"/>
        <family val="1"/>
        <charset val="128"/>
      </rPr>
      <t>日にﾃｸﾆｶﾙに関し詳細設計の</t>
    </r>
    <r>
      <rPr>
        <sz val="10"/>
        <color theme="1"/>
        <rFont val="Times New Roman"/>
        <family val="1"/>
      </rPr>
      <t>MOT</t>
    </r>
    <r>
      <rPr>
        <sz val="10"/>
        <color theme="1"/>
        <rFont val="ＭＳ Ｐ明朝"/>
        <family val="1"/>
        <charset val="128"/>
      </rPr>
      <t>承認を得る。ｺｽﾄに関し、施主は杭体</t>
    </r>
    <r>
      <rPr>
        <sz val="10"/>
        <color theme="1"/>
        <rFont val="Times New Roman"/>
        <family val="1"/>
      </rPr>
      <t>(</t>
    </r>
    <r>
      <rPr>
        <sz val="10"/>
        <color theme="1"/>
        <rFont val="ＭＳ Ｐ明朝"/>
        <family val="1"/>
        <charset val="128"/>
      </rPr>
      <t>ﾘﾊﾞｰｽｻｰｷｭﾚｰｼｮﾝ工</t>
    </r>
    <r>
      <rPr>
        <sz val="10"/>
        <color theme="1"/>
        <rFont val="Times New Roman"/>
        <family val="1"/>
      </rPr>
      <t>)</t>
    </r>
    <r>
      <rPr>
        <sz val="10"/>
        <color theme="1"/>
        <rFont val="ＭＳ Ｐ明朝"/>
        <family val="1"/>
        <charset val="128"/>
      </rPr>
      <t>をべ国業者にて施工という条件を撤回し、ｺﾝｻﾙﾀﾝﾄは新たな条件にて積算を行い</t>
    </r>
    <r>
      <rPr>
        <sz val="10"/>
        <color theme="1"/>
        <rFont val="Times New Roman"/>
        <family val="1"/>
      </rPr>
      <t>9</t>
    </r>
    <r>
      <rPr>
        <sz val="10"/>
        <color theme="1"/>
        <rFont val="ＭＳ Ｐ明朝"/>
        <family val="1"/>
        <charset val="128"/>
      </rPr>
      <t>月</t>
    </r>
    <r>
      <rPr>
        <sz val="10"/>
        <color theme="1"/>
        <rFont val="Times New Roman"/>
        <family val="1"/>
      </rPr>
      <t>5</t>
    </r>
    <r>
      <rPr>
        <sz val="10"/>
        <color theme="1"/>
        <rFont val="ＭＳ Ｐ明朝"/>
        <family val="1"/>
        <charset val="128"/>
      </rPr>
      <t>日に施主に提出。現在ﾍﾞ国側にて審査中。提出時点で業者見積額とは施工方法の違い等、約</t>
    </r>
    <r>
      <rPr>
        <sz val="10"/>
        <color theme="1"/>
        <rFont val="Times New Roman"/>
        <family val="1"/>
      </rPr>
      <t>4</t>
    </r>
    <r>
      <rPr>
        <sz val="10"/>
        <color theme="1"/>
        <rFont val="ＭＳ Ｐ明朝"/>
        <family val="1"/>
        <charset val="128"/>
      </rPr>
      <t>千万円の差があるが、引続き技術的協議を行い、調整が必要な場合は工事開始後の</t>
    </r>
    <r>
      <rPr>
        <sz val="10"/>
        <color theme="1"/>
        <rFont val="Times New Roman"/>
        <family val="1"/>
      </rPr>
      <t>Method Statement</t>
    </r>
    <r>
      <rPr>
        <sz val="10"/>
        <color theme="1"/>
        <rFont val="ＭＳ Ｐ明朝"/>
        <family val="1"/>
        <charset val="128"/>
      </rPr>
      <t>時等に扱うことを検討中。ﾍﾞ国側の予算確定と工事開始を急ぎたい。</t>
    </r>
    <rPh sb="76" eb="77">
      <t>ネン</t>
    </rPh>
    <rPh sb="78" eb="79">
      <t>ガツ</t>
    </rPh>
    <rPh sb="80" eb="81">
      <t>ニチ</t>
    </rPh>
    <rPh sb="88" eb="89">
      <t>カン</t>
    </rPh>
    <rPh sb="90" eb="92">
      <t>ショウサイ</t>
    </rPh>
    <rPh sb="92" eb="94">
      <t>セッケイ</t>
    </rPh>
    <rPh sb="98" eb="100">
      <t>ショウニン</t>
    </rPh>
    <rPh sb="101" eb="102">
      <t>エ</t>
    </rPh>
    <rPh sb="108" eb="109">
      <t>カン</t>
    </rPh>
    <rPh sb="111" eb="113">
      <t>セシュ</t>
    </rPh>
    <rPh sb="135" eb="136">
      <t>コク</t>
    </rPh>
    <rPh sb="136" eb="138">
      <t>ギョウシャ</t>
    </rPh>
    <rPh sb="145" eb="147">
      <t>ジョウケン</t>
    </rPh>
    <rPh sb="148" eb="150">
      <t>テッカイ</t>
    </rPh>
    <rPh sb="160" eb="161">
      <t>アラ</t>
    </rPh>
    <rPh sb="163" eb="165">
      <t>ジョウケン</t>
    </rPh>
    <rPh sb="167" eb="169">
      <t>セキサン</t>
    </rPh>
    <rPh sb="170" eb="171">
      <t>オコナ</t>
    </rPh>
    <rPh sb="173" eb="174">
      <t>ガツ</t>
    </rPh>
    <rPh sb="175" eb="176">
      <t>ニチ</t>
    </rPh>
    <rPh sb="177" eb="179">
      <t>セシュ</t>
    </rPh>
    <rPh sb="180" eb="182">
      <t>テイシュツ</t>
    </rPh>
    <rPh sb="183" eb="185">
      <t>ゲンザイ</t>
    </rPh>
    <rPh sb="187" eb="188">
      <t>コク</t>
    </rPh>
    <rPh sb="188" eb="189">
      <t>ガワ</t>
    </rPh>
    <rPh sb="191" eb="193">
      <t>シンサ</t>
    </rPh>
    <rPh sb="193" eb="194">
      <t>チュウ</t>
    </rPh>
    <rPh sb="195" eb="197">
      <t>テイシュツ</t>
    </rPh>
    <rPh sb="197" eb="199">
      <t>ジテン</t>
    </rPh>
    <rPh sb="200" eb="202">
      <t>ギョウシャ</t>
    </rPh>
    <rPh sb="202" eb="204">
      <t>ミツ</t>
    </rPh>
    <rPh sb="204" eb="205">
      <t>ガク</t>
    </rPh>
    <rPh sb="207" eb="209">
      <t>セコウ</t>
    </rPh>
    <rPh sb="209" eb="211">
      <t>ホウホウ</t>
    </rPh>
    <rPh sb="212" eb="213">
      <t>チガ</t>
    </rPh>
    <rPh sb="214" eb="215">
      <t>トウ</t>
    </rPh>
    <rPh sb="216" eb="217">
      <t>ヤク</t>
    </rPh>
    <rPh sb="218" eb="221">
      <t>センマンエン</t>
    </rPh>
    <rPh sb="222" eb="223">
      <t>サ</t>
    </rPh>
    <rPh sb="228" eb="229">
      <t>ヒ</t>
    </rPh>
    <rPh sb="229" eb="230">
      <t>ツヅ</t>
    </rPh>
    <rPh sb="231" eb="234">
      <t>ギジュツテキ</t>
    </rPh>
    <rPh sb="234" eb="236">
      <t>キョウギ</t>
    </rPh>
    <rPh sb="237" eb="238">
      <t>オコナ</t>
    </rPh>
    <rPh sb="240" eb="242">
      <t>チョウセイ</t>
    </rPh>
    <rPh sb="243" eb="245">
      <t>ヒツヨウ</t>
    </rPh>
    <rPh sb="246" eb="248">
      <t>バアイ</t>
    </rPh>
    <rPh sb="249" eb="251">
      <t>コウジ</t>
    </rPh>
    <rPh sb="251" eb="253">
      <t>カイシ</t>
    </rPh>
    <rPh sb="253" eb="254">
      <t>ゴ</t>
    </rPh>
    <rPh sb="271" eb="272">
      <t>ジ</t>
    </rPh>
    <rPh sb="272" eb="273">
      <t>トウ</t>
    </rPh>
    <rPh sb="274" eb="275">
      <t>アツカ</t>
    </rPh>
    <rPh sb="279" eb="281">
      <t>ケントウ</t>
    </rPh>
    <rPh sb="281" eb="282">
      <t>チュウ</t>
    </rPh>
    <rPh sb="285" eb="286">
      <t>コク</t>
    </rPh>
    <rPh sb="286" eb="287">
      <t>ガワ</t>
    </rPh>
    <rPh sb="288" eb="290">
      <t>ヨサン</t>
    </rPh>
    <rPh sb="290" eb="292">
      <t>カクテイ</t>
    </rPh>
    <rPh sb="293" eb="295">
      <t>コウジ</t>
    </rPh>
    <rPh sb="295" eb="297">
      <t>カイシ</t>
    </rPh>
    <rPh sb="298" eb="299">
      <t>イソ</t>
    </rPh>
    <phoneticPr fontId="2"/>
  </si>
  <si>
    <r>
      <rPr>
        <sz val="10"/>
        <color theme="1"/>
        <rFont val="ＭＳ Ｐ明朝"/>
        <family val="1"/>
        <charset val="128"/>
      </rPr>
      <t>②</t>
    </r>
    <r>
      <rPr>
        <sz val="10"/>
        <color theme="1"/>
        <rFont val="Times New Roman"/>
        <family val="1"/>
      </rPr>
      <t>IC3(Stage-2)</t>
    </r>
    <r>
      <rPr>
        <sz val="10"/>
        <color theme="1"/>
        <rFont val="ＭＳ Ｐ明朝"/>
        <family val="1"/>
        <charset val="128"/>
      </rPr>
      <t>の設計費用の一部約</t>
    </r>
    <r>
      <rPr>
        <sz val="10"/>
        <color theme="1"/>
        <rFont val="Times New Roman"/>
        <family val="1"/>
      </rPr>
      <t>1.5</t>
    </r>
    <r>
      <rPr>
        <sz val="10"/>
        <color theme="1"/>
        <rFont val="ＭＳ Ｐ明朝"/>
        <family val="1"/>
        <charset val="128"/>
      </rPr>
      <t>千万円</t>
    </r>
    <r>
      <rPr>
        <sz val="10"/>
        <color theme="1"/>
        <rFont val="Times New Roman"/>
        <family val="1"/>
      </rPr>
      <t>(Addendum No.13-2&amp;4)</t>
    </r>
    <r>
      <rPr>
        <sz val="10"/>
        <color theme="1"/>
        <rFont val="ＭＳ Ｐ明朝"/>
        <family val="1"/>
        <charset val="128"/>
      </rPr>
      <t>が未払い。既に請求書類は</t>
    </r>
    <r>
      <rPr>
        <sz val="10"/>
        <color theme="1"/>
        <rFont val="Times New Roman"/>
        <family val="1"/>
      </rPr>
      <t>MOF</t>
    </r>
    <r>
      <rPr>
        <sz val="10"/>
        <color theme="1"/>
        <rFont val="ＭＳ Ｐ明朝"/>
        <family val="1"/>
        <charset val="128"/>
      </rPr>
      <t>まで上がっているが、</t>
    </r>
    <r>
      <rPr>
        <sz val="10"/>
        <color theme="1"/>
        <rFont val="Times New Roman"/>
        <family val="1"/>
      </rPr>
      <t>MOF</t>
    </r>
    <r>
      <rPr>
        <sz val="10"/>
        <color theme="1"/>
        <rFont val="ＭＳ Ｐ明朝"/>
        <family val="1"/>
        <charset val="128"/>
      </rPr>
      <t>の</t>
    </r>
    <r>
      <rPr>
        <sz val="10"/>
        <color theme="1"/>
        <rFont val="Times New Roman"/>
        <family val="1"/>
      </rPr>
      <t>Clarification</t>
    </r>
    <r>
      <rPr>
        <sz val="10"/>
        <color theme="1"/>
        <rFont val="ＭＳ Ｐ明朝"/>
        <family val="1"/>
        <charset val="128"/>
      </rPr>
      <t>に対して</t>
    </r>
    <r>
      <rPr>
        <sz val="10"/>
        <color theme="1"/>
        <rFont val="Times New Roman"/>
        <family val="1"/>
      </rPr>
      <t>MOT</t>
    </r>
    <r>
      <rPr>
        <sz val="10"/>
        <color theme="1"/>
        <rFont val="ＭＳ Ｐ明朝"/>
        <family val="1"/>
        <charset val="128"/>
      </rPr>
      <t>側が未対応。</t>
    </r>
    <phoneticPr fontId="2"/>
  </si>
  <si>
    <r>
      <rPr>
        <sz val="10"/>
        <rFont val="ＭＳ Ｐ明朝"/>
        <family val="1"/>
        <charset val="128"/>
      </rPr>
      <t>円貨　：　</t>
    </r>
    <r>
      <rPr>
        <sz val="10"/>
        <rFont val="Times New Roman"/>
        <family val="1"/>
      </rPr>
      <t>99.9%</t>
    </r>
    <phoneticPr fontId="2"/>
  </si>
  <si>
    <r>
      <t>VND</t>
    </r>
    <r>
      <rPr>
        <sz val="10"/>
        <rFont val="ＭＳ Ｐ明朝"/>
        <family val="1"/>
        <charset val="128"/>
      </rPr>
      <t>　：　</t>
    </r>
    <r>
      <rPr>
        <sz val="10"/>
        <rFont val="Times New Roman"/>
        <family val="1"/>
      </rPr>
      <t>95.2%</t>
    </r>
    <phoneticPr fontId="2"/>
  </si>
  <si>
    <t>2015年度分のｻﾌﾞｺﾝ業務契約⑦＆⑧を準備中</t>
    <rPh sb="4" eb="6">
      <t>ネンド</t>
    </rPh>
    <rPh sb="6" eb="7">
      <t>ブン</t>
    </rPh>
    <rPh sb="13" eb="15">
      <t>ギョウム</t>
    </rPh>
    <rPh sb="15" eb="17">
      <t>ケイヤク</t>
    </rPh>
    <rPh sb="21" eb="24">
      <t>ジュンビチュウ</t>
    </rPh>
    <phoneticPr fontId="2"/>
  </si>
  <si>
    <t>2012年完工（ｾﾝﾀｰの配電､上水施設除く）</t>
    <rPh sb="4" eb="5">
      <t>ネン</t>
    </rPh>
    <rPh sb="5" eb="7">
      <t>カンコウ</t>
    </rPh>
    <phoneticPr fontId="2"/>
  </si>
  <si>
    <t>4月末</t>
    <rPh sb="2" eb="3">
      <t>マツ</t>
    </rPh>
    <phoneticPr fontId="2"/>
  </si>
  <si>
    <t>9月末</t>
    <rPh sb="1" eb="2">
      <t>ツキ</t>
    </rPh>
    <rPh sb="2" eb="3">
      <t>マツ</t>
    </rPh>
    <phoneticPr fontId="2"/>
  </si>
  <si>
    <r>
      <rPr>
        <u/>
        <sz val="10"/>
        <rFont val="Times New Roman"/>
        <family val="1"/>
      </rPr>
      <t>9</t>
    </r>
    <r>
      <rPr>
        <u/>
        <sz val="10"/>
        <rFont val="ＭＳ Ｐ明朝"/>
        <family val="1"/>
        <charset val="128"/>
      </rPr>
      <t>月</t>
    </r>
    <r>
      <rPr>
        <u/>
        <sz val="10"/>
        <rFont val="Times New Roman"/>
        <family val="1"/>
      </rPr>
      <t>19</t>
    </r>
    <r>
      <rPr>
        <u/>
        <sz val="10"/>
        <rFont val="ＭＳ Ｐ明朝"/>
        <family val="1"/>
        <charset val="128"/>
      </rPr>
      <t>日、</t>
    </r>
    <r>
      <rPr>
        <u/>
        <sz val="10"/>
        <rFont val="Times New Roman"/>
        <family val="1"/>
      </rPr>
      <t>23</t>
    </r>
    <r>
      <rPr>
        <u/>
        <sz val="10"/>
        <rFont val="ＭＳ Ｐ明朝"/>
        <family val="1"/>
        <charset val="128"/>
      </rPr>
      <t>日、</t>
    </r>
    <r>
      <rPr>
        <u/>
        <sz val="10"/>
        <rFont val="Times New Roman"/>
        <family val="1"/>
      </rPr>
      <t>JICA-CPMU/MPI</t>
    </r>
    <r>
      <rPr>
        <u/>
        <sz val="10"/>
        <rFont val="ＭＳ Ｐ明朝"/>
        <family val="1"/>
        <charset val="128"/>
      </rPr>
      <t>の問題事業に係る協議に、ｺﾝｻﾙﾀﾝﾄも参加した。協議の結果、</t>
    </r>
    <r>
      <rPr>
        <u/>
        <sz val="10"/>
        <rFont val="Times New Roman"/>
        <family val="1"/>
      </rPr>
      <t>CPMU</t>
    </r>
    <r>
      <rPr>
        <u/>
        <sz val="10"/>
        <rFont val="ＭＳ Ｐ明朝"/>
        <family val="1"/>
        <charset val="128"/>
      </rPr>
      <t>とｺﾝｻﾙﾀﾝﾄの問題事業の内容、対応に相違が見られた。以下の点、</t>
    </r>
    <r>
      <rPr>
        <u/>
        <sz val="10"/>
        <rFont val="Times New Roman"/>
        <family val="1"/>
      </rPr>
      <t>CPMU</t>
    </r>
    <r>
      <rPr>
        <u/>
        <sz val="10"/>
        <rFont val="ＭＳ Ｐ明朝"/>
        <family val="1"/>
        <charset val="128"/>
      </rPr>
      <t>への指導、要請をお願いしたい。</t>
    </r>
    <r>
      <rPr>
        <sz val="10"/>
        <color theme="1"/>
        <rFont val="ＭＳ Ｐ明朝"/>
        <family val="1"/>
        <charset val="128"/>
      </rPr>
      <t xml:space="preserve">
</t>
    </r>
    <r>
      <rPr>
        <sz val="10"/>
        <color theme="1"/>
        <rFont val="Times New Roman"/>
        <family val="1"/>
      </rPr>
      <t xml:space="preserve">1. </t>
    </r>
    <r>
      <rPr>
        <sz val="10"/>
        <color theme="1"/>
        <rFont val="ＭＳ Ｐ明朝"/>
        <family val="1"/>
        <charset val="128"/>
      </rPr>
      <t>ｺﾝｻﾙﾀﾝﾄと</t>
    </r>
    <r>
      <rPr>
        <sz val="10"/>
        <color theme="1"/>
        <rFont val="Times New Roman"/>
        <family val="1"/>
      </rPr>
      <t>CPMU</t>
    </r>
    <r>
      <rPr>
        <sz val="10"/>
        <color theme="1"/>
        <rFont val="ＭＳ Ｐ明朝"/>
        <family val="1"/>
        <charset val="128"/>
      </rPr>
      <t>との問題認識の相違に対し、</t>
    </r>
    <r>
      <rPr>
        <sz val="10"/>
        <color theme="1"/>
        <rFont val="Times New Roman"/>
        <family val="1"/>
      </rPr>
      <t>CPMU</t>
    </r>
    <r>
      <rPr>
        <sz val="10"/>
        <color theme="1"/>
        <rFont val="ＭＳ Ｐ明朝"/>
        <family val="1"/>
        <charset val="128"/>
      </rPr>
      <t>から内容の統一を求められた。ｺﾝｻﾙﾀﾝﾄは、問題認識に相違がある場合、ﾓﾆﾀﾘﾝｸﾞ・ｼｰﾄに併記を求めている。事実確認のため、</t>
    </r>
    <r>
      <rPr>
        <sz val="10"/>
        <color theme="1"/>
        <rFont val="Times New Roman"/>
        <family val="1"/>
      </rPr>
      <t>JICA</t>
    </r>
    <r>
      <rPr>
        <sz val="10"/>
        <color theme="1"/>
        <rFont val="ＭＳ Ｐ明朝"/>
        <family val="1"/>
        <charset val="128"/>
      </rPr>
      <t xml:space="preserve">からｺﾝｻﾙﾀﾝﾄによる現地調査実施の要請、及び技術的問題、財務問題への具体的対応策を早急に提出するよう、ご指導頂きたい。
</t>
    </r>
    <r>
      <rPr>
        <sz val="10"/>
        <color theme="1"/>
        <rFont val="Times New Roman"/>
        <family val="1"/>
      </rPr>
      <t xml:space="preserve">2. </t>
    </r>
    <r>
      <rPr>
        <sz val="10"/>
        <color theme="1"/>
        <rFont val="ＭＳ Ｐ明朝"/>
        <family val="1"/>
        <charset val="128"/>
      </rPr>
      <t>問題事業のうち、建設が遅れ</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月までの完工不可能な事業については、</t>
    </r>
    <r>
      <rPr>
        <sz val="10"/>
        <color theme="1"/>
        <rFont val="Times New Roman"/>
        <family val="1"/>
      </rPr>
      <t>2015</t>
    </r>
    <r>
      <rPr>
        <sz val="10"/>
        <color theme="1"/>
        <rFont val="ＭＳ Ｐ明朝"/>
        <family val="1"/>
        <charset val="128"/>
      </rPr>
      <t>年</t>
    </r>
    <r>
      <rPr>
        <sz val="10"/>
        <color theme="1"/>
        <rFont val="Times New Roman"/>
        <family val="1"/>
      </rPr>
      <t>3</t>
    </r>
    <r>
      <rPr>
        <sz val="10"/>
        <color theme="1"/>
        <rFont val="ＭＳ Ｐ明朝"/>
        <family val="1"/>
        <charset val="128"/>
      </rPr>
      <t>月時点の建設進捗、内貨予算措置に基づき、対象</t>
    </r>
    <r>
      <rPr>
        <sz val="10"/>
        <color theme="1"/>
        <rFont val="Times New Roman"/>
        <family val="1"/>
      </rPr>
      <t>PO</t>
    </r>
    <r>
      <rPr>
        <sz val="10"/>
        <color theme="1"/>
        <rFont val="ＭＳ Ｐ明朝"/>
        <family val="1"/>
        <charset val="128"/>
      </rPr>
      <t>に</t>
    </r>
    <r>
      <rPr>
        <sz val="10"/>
        <color theme="1"/>
        <rFont val="Times New Roman"/>
        <family val="1"/>
      </rPr>
      <t>JICA</t>
    </r>
    <r>
      <rPr>
        <sz val="10"/>
        <color theme="1"/>
        <rFont val="ＭＳ Ｐ明朝"/>
        <family val="1"/>
        <charset val="128"/>
      </rPr>
      <t xml:space="preserve">支援対象のスコープを限定・縮小する手続きを取る事の指導。
</t>
    </r>
    <r>
      <rPr>
        <sz val="10"/>
        <color theme="1"/>
        <rFont val="Times New Roman"/>
        <family val="1"/>
      </rPr>
      <t>3.</t>
    </r>
    <r>
      <rPr>
        <sz val="10"/>
        <color theme="1"/>
        <rFont val="ＭＳ Ｐ明朝"/>
        <family val="1"/>
        <charset val="128"/>
      </rPr>
      <t>ﾊﾟｲﾛｯﾄ事業の</t>
    </r>
    <r>
      <rPr>
        <sz val="10"/>
        <color theme="1"/>
        <rFont val="Times New Roman"/>
        <family val="1"/>
      </rPr>
      <t>FS</t>
    </r>
    <r>
      <rPr>
        <sz val="10"/>
        <color theme="1"/>
        <rFont val="ＭＳ Ｐ明朝"/>
        <family val="1"/>
        <charset val="128"/>
      </rPr>
      <t>には、</t>
    </r>
    <r>
      <rPr>
        <sz val="10"/>
        <color theme="1"/>
        <rFont val="Times New Roman"/>
        <family val="1"/>
      </rPr>
      <t xml:space="preserve"> </t>
    </r>
    <r>
      <rPr>
        <sz val="10"/>
        <color theme="1"/>
        <rFont val="ＭＳ Ｐ明朝"/>
        <family val="1"/>
        <charset val="128"/>
      </rPr>
      <t>ｾﾝﾀｰ運営のために、</t>
    </r>
    <r>
      <rPr>
        <sz val="10"/>
        <color theme="1"/>
        <rFont val="Times New Roman"/>
        <family val="1"/>
      </rPr>
      <t>PPC</t>
    </r>
    <r>
      <rPr>
        <sz val="10"/>
        <color theme="1"/>
        <rFont val="ＭＳ Ｐ明朝"/>
        <family val="1"/>
        <charset val="128"/>
      </rPr>
      <t>の財務、技術支援が不可欠な点、記述がある。これを受け、ｱﾌﾟﾚｰｻﾞﾙ</t>
    </r>
    <r>
      <rPr>
        <sz val="10"/>
        <color theme="1"/>
        <rFont val="Times New Roman"/>
        <family val="1"/>
      </rPr>
      <t>MD</t>
    </r>
    <r>
      <rPr>
        <sz val="10"/>
        <color theme="1"/>
        <rFont val="ＭＳ Ｐ明朝"/>
        <family val="1"/>
        <charset val="128"/>
      </rPr>
      <t>には、</t>
    </r>
    <r>
      <rPr>
        <sz val="10"/>
        <color theme="1"/>
        <rFont val="Times New Roman"/>
        <family val="1"/>
      </rPr>
      <t>PPC</t>
    </r>
    <r>
      <rPr>
        <sz val="10"/>
        <color theme="1"/>
        <rFont val="ＭＳ Ｐ明朝"/>
        <family val="1"/>
        <charset val="128"/>
      </rPr>
      <t>の運営に対する責任が約束されている。ｱﾌﾟﾚｰｻﾞﾙ時点の合意に反する運営体制を取る場合、</t>
    </r>
    <r>
      <rPr>
        <sz val="10"/>
        <color theme="1"/>
        <rFont val="Times New Roman"/>
        <family val="1"/>
      </rPr>
      <t>CPMU</t>
    </r>
    <r>
      <rPr>
        <sz val="10"/>
        <color theme="1"/>
        <rFont val="ＭＳ Ｐ明朝"/>
        <family val="1"/>
        <charset val="128"/>
      </rPr>
      <t>に対し、</t>
    </r>
    <r>
      <rPr>
        <sz val="10"/>
        <color theme="1"/>
        <rFont val="Times New Roman"/>
        <family val="1"/>
      </rPr>
      <t>PPC</t>
    </r>
    <r>
      <rPr>
        <sz val="10"/>
        <color theme="1"/>
        <rFont val="ＭＳ Ｐ明朝"/>
        <family val="1"/>
        <charset val="128"/>
      </rPr>
      <t>から運営組織変更の理由、運営体制、運営計画、活動計画について、</t>
    </r>
    <r>
      <rPr>
        <sz val="10"/>
        <color theme="1"/>
        <rFont val="Times New Roman"/>
        <family val="1"/>
      </rPr>
      <t>JICA</t>
    </r>
    <r>
      <rPr>
        <sz val="10"/>
        <color theme="1"/>
        <rFont val="ＭＳ Ｐ明朝"/>
        <family val="1"/>
        <charset val="128"/>
      </rPr>
      <t xml:space="preserve">への報告を求める。
</t>
    </r>
    <r>
      <rPr>
        <sz val="10"/>
        <color theme="1"/>
        <rFont val="Times New Roman"/>
        <family val="1"/>
      </rPr>
      <t>4.CPMU</t>
    </r>
    <r>
      <rPr>
        <sz val="10"/>
        <color theme="1"/>
        <rFont val="ＭＳ Ｐ明朝"/>
        <family val="1"/>
        <charset val="128"/>
      </rPr>
      <t xml:space="preserve">の進捗報告には、財務進捗の記述の間違い、ｺﾝｻﾙﾀﾝﾄの見解との相違、問題認識の相違がある。詳細な現地調査をｺﾝｻﾙﾀﾝﾄに実施させ、正確な報告、具体的対応策の提示を求める。
</t>
    </r>
    <rPh sb="1" eb="2">
      <t>ガツ</t>
    </rPh>
    <rPh sb="4" eb="5">
      <t>ニチ</t>
    </rPh>
    <rPh sb="8" eb="9">
      <t>ニチ</t>
    </rPh>
    <rPh sb="24" eb="26">
      <t>モンダイ</t>
    </rPh>
    <rPh sb="26" eb="28">
      <t>ジギョウ</t>
    </rPh>
    <rPh sb="29" eb="30">
      <t>カカ</t>
    </rPh>
    <rPh sb="31" eb="33">
      <t>キョウギ</t>
    </rPh>
    <rPh sb="43" eb="45">
      <t>サンカ</t>
    </rPh>
    <rPh sb="51" eb="53">
      <t>ケッカ</t>
    </rPh>
    <rPh sb="67" eb="69">
      <t>モンダイ</t>
    </rPh>
    <rPh sb="69" eb="71">
      <t>ジギョウ</t>
    </rPh>
    <rPh sb="72" eb="74">
      <t>ナイヨウ</t>
    </rPh>
    <rPh sb="75" eb="77">
      <t>タイオウ</t>
    </rPh>
    <rPh sb="78" eb="80">
      <t>ソウイ</t>
    </rPh>
    <rPh sb="81" eb="82">
      <t>ミ</t>
    </rPh>
    <rPh sb="86" eb="88">
      <t>イカ</t>
    </rPh>
    <rPh sb="89" eb="90">
      <t>テン</t>
    </rPh>
    <rPh sb="100" eb="102">
      <t>ヨウセイ</t>
    </rPh>
    <rPh sb="104" eb="105">
      <t>ネガ</t>
    </rPh>
    <rPh sb="128" eb="130">
      <t>モンダイ</t>
    </rPh>
    <rPh sb="130" eb="132">
      <t>ニンシキ</t>
    </rPh>
    <rPh sb="133" eb="135">
      <t>ソウイ</t>
    </rPh>
    <rPh sb="136" eb="137">
      <t>タイ</t>
    </rPh>
    <rPh sb="145" eb="147">
      <t>ナイヨウ</t>
    </rPh>
    <rPh sb="148" eb="150">
      <t>トウイツ</t>
    </rPh>
    <rPh sb="151" eb="152">
      <t>モト</t>
    </rPh>
    <rPh sb="166" eb="168">
      <t>モンダイ</t>
    </rPh>
    <rPh sb="168" eb="170">
      <t>ニンシキ</t>
    </rPh>
    <rPh sb="171" eb="173">
      <t>ソウイ</t>
    </rPh>
    <rPh sb="176" eb="178">
      <t>バアイ</t>
    </rPh>
    <rPh sb="191" eb="193">
      <t>ヘイキ</t>
    </rPh>
    <rPh sb="194" eb="195">
      <t>モト</t>
    </rPh>
    <rPh sb="200" eb="202">
      <t>ジジツ</t>
    </rPh>
    <rPh sb="202" eb="204">
      <t>カクニン</t>
    </rPh>
    <rPh sb="224" eb="226">
      <t>ゲンチ</t>
    </rPh>
    <rPh sb="226" eb="228">
      <t>チョウサ</t>
    </rPh>
    <rPh sb="228" eb="230">
      <t>ジッシ</t>
    </rPh>
    <rPh sb="231" eb="233">
      <t>ヨウセイ</t>
    </rPh>
    <rPh sb="234" eb="235">
      <t>オヨ</t>
    </rPh>
    <rPh sb="236" eb="239">
      <t>ギジュツテキ</t>
    </rPh>
    <rPh sb="239" eb="241">
      <t>モンダイ</t>
    </rPh>
    <rPh sb="242" eb="244">
      <t>ザイム</t>
    </rPh>
    <rPh sb="244" eb="246">
      <t>モンダイ</t>
    </rPh>
    <rPh sb="248" eb="250">
      <t>グタイ</t>
    </rPh>
    <rPh sb="250" eb="251">
      <t>テキ</t>
    </rPh>
    <rPh sb="251" eb="253">
      <t>タイオウ</t>
    </rPh>
    <rPh sb="253" eb="254">
      <t>サク</t>
    </rPh>
    <rPh sb="285" eb="287">
      <t>ケンセツ</t>
    </rPh>
    <rPh sb="288" eb="289">
      <t>オク</t>
    </rPh>
    <rPh sb="294" eb="295">
      <t>ネン</t>
    </rPh>
    <rPh sb="297" eb="298">
      <t>ガツ</t>
    </rPh>
    <rPh sb="301" eb="303">
      <t>カンコウ</t>
    </rPh>
    <rPh sb="303" eb="306">
      <t>フカノウ</t>
    </rPh>
    <rPh sb="319" eb="320">
      <t>ネン</t>
    </rPh>
    <rPh sb="321" eb="322">
      <t>ガツ</t>
    </rPh>
    <rPh sb="322" eb="324">
      <t>ジテン</t>
    </rPh>
    <rPh sb="325" eb="327">
      <t>ケンセツ</t>
    </rPh>
    <rPh sb="327" eb="329">
      <t>シンチョク</t>
    </rPh>
    <rPh sb="330" eb="331">
      <t>ナイ</t>
    </rPh>
    <rPh sb="331" eb="332">
      <t>カ</t>
    </rPh>
    <rPh sb="332" eb="334">
      <t>ヨサン</t>
    </rPh>
    <rPh sb="334" eb="336">
      <t>ソチ</t>
    </rPh>
    <rPh sb="337" eb="338">
      <t>モト</t>
    </rPh>
    <rPh sb="341" eb="343">
      <t>タイショウ</t>
    </rPh>
    <rPh sb="350" eb="352">
      <t>シエン</t>
    </rPh>
    <rPh sb="352" eb="354">
      <t>タイショウ</t>
    </rPh>
    <rPh sb="360" eb="362">
      <t>ゲンテイ</t>
    </rPh>
    <rPh sb="363" eb="365">
      <t>シュクショウ</t>
    </rPh>
    <rPh sb="367" eb="369">
      <t>テツヅ</t>
    </rPh>
    <rPh sb="371" eb="372">
      <t>ト</t>
    </rPh>
    <rPh sb="373" eb="374">
      <t>コト</t>
    </rPh>
    <rPh sb="375" eb="377">
      <t>シドウ</t>
    </rPh>
    <rPh sb="387" eb="389">
      <t>ジギョウ</t>
    </rPh>
    <rPh sb="411" eb="413">
      <t>ザイム</t>
    </rPh>
    <rPh sb="414" eb="416">
      <t>ギジュツ</t>
    </rPh>
    <rPh sb="416" eb="418">
      <t>シエン</t>
    </rPh>
    <rPh sb="425" eb="427">
      <t>キジュツ</t>
    </rPh>
    <rPh sb="434" eb="435">
      <t>ウ</t>
    </rPh>
    <rPh sb="454" eb="456">
      <t>ウンエイ</t>
    </rPh>
    <rPh sb="457" eb="458">
      <t>タイ</t>
    </rPh>
    <rPh sb="460" eb="462">
      <t>セキニン</t>
    </rPh>
    <rPh sb="463" eb="465">
      <t>ヤクソク</t>
    </rPh>
    <rPh sb="503" eb="504">
      <t>タイ</t>
    </rPh>
    <rPh sb="511" eb="513">
      <t>ウンエイ</t>
    </rPh>
    <rPh sb="513" eb="515">
      <t>ソシキ</t>
    </rPh>
    <rPh sb="531" eb="533">
      <t>カツドウ</t>
    </rPh>
    <rPh sb="533" eb="535">
      <t>ケイカク</t>
    </rPh>
    <rPh sb="549" eb="550">
      <t>モト</t>
    </rPh>
    <rPh sb="561" eb="563">
      <t>シンチョク</t>
    </rPh>
    <rPh sb="563" eb="565">
      <t>ホウコク</t>
    </rPh>
    <rPh sb="568" eb="570">
      <t>ザイム</t>
    </rPh>
    <rPh sb="570" eb="572">
      <t>シンチョク</t>
    </rPh>
    <rPh sb="573" eb="575">
      <t>キジュツ</t>
    </rPh>
    <rPh sb="576" eb="578">
      <t>マチガ</t>
    </rPh>
    <rPh sb="588" eb="590">
      <t>ケンカイ</t>
    </rPh>
    <rPh sb="592" eb="594">
      <t>ソウイ</t>
    </rPh>
    <rPh sb="595" eb="597">
      <t>モンダイ</t>
    </rPh>
    <rPh sb="597" eb="599">
      <t>ニンシキ</t>
    </rPh>
    <rPh sb="600" eb="602">
      <t>ソウイ</t>
    </rPh>
    <rPh sb="606" eb="608">
      <t>ショウサイ</t>
    </rPh>
    <rPh sb="609" eb="611">
      <t>ゲンチ</t>
    </rPh>
    <rPh sb="611" eb="613">
      <t>チョウサ</t>
    </rPh>
    <rPh sb="622" eb="624">
      <t>ジッシ</t>
    </rPh>
    <rPh sb="627" eb="629">
      <t>セイカク</t>
    </rPh>
    <rPh sb="630" eb="632">
      <t>ホウコク</t>
    </rPh>
    <rPh sb="633" eb="636">
      <t>グタイテキ</t>
    </rPh>
    <rPh sb="636" eb="638">
      <t>タイオウ</t>
    </rPh>
    <rPh sb="638" eb="639">
      <t>サク</t>
    </rPh>
    <rPh sb="640" eb="642">
      <t>テイジ</t>
    </rPh>
    <rPh sb="643" eb="644">
      <t>モト</t>
    </rPh>
    <phoneticPr fontId="2"/>
  </si>
  <si>
    <r>
      <t>PMU</t>
    </r>
    <r>
      <rPr>
        <sz val="10"/>
        <color theme="1"/>
        <rFont val="ＭＳ Ｐ明朝"/>
        <family val="1"/>
        <charset val="128"/>
      </rPr>
      <t>に協力し、人民委員会からの質疑レターに対する早期の回答レター完了と提出に努める。</t>
    </r>
    <rPh sb="4" eb="6">
      <t>キョウリョク</t>
    </rPh>
    <rPh sb="8" eb="10">
      <t>ジンミン</t>
    </rPh>
    <rPh sb="10" eb="13">
      <t>イインカイ</t>
    </rPh>
    <rPh sb="16" eb="18">
      <t>シツギ</t>
    </rPh>
    <rPh sb="22" eb="23">
      <t>タイ</t>
    </rPh>
    <rPh sb="25" eb="27">
      <t>ソウキ</t>
    </rPh>
    <rPh sb="28" eb="30">
      <t>カイトウ</t>
    </rPh>
    <rPh sb="33" eb="35">
      <t>カンリョウ</t>
    </rPh>
    <rPh sb="36" eb="38">
      <t>テイシュツ</t>
    </rPh>
    <phoneticPr fontId="2"/>
  </si>
  <si>
    <r>
      <rPr>
        <b/>
        <sz val="10"/>
        <color rgb="FFFF0000"/>
        <rFont val="ＭＳ Ｐ明朝"/>
        <family val="1"/>
        <charset val="128"/>
      </rPr>
      <t>【</t>
    </r>
    <r>
      <rPr>
        <b/>
        <sz val="10"/>
        <color rgb="FFFF0000"/>
        <rFont val="Times New Roman"/>
        <family val="1"/>
      </rPr>
      <t>CP-6</t>
    </r>
    <r>
      <rPr>
        <b/>
        <sz val="10"/>
        <color rgb="FFFF0000"/>
        <rFont val="ＭＳ Ｐ明朝"/>
        <family val="1"/>
        <charset val="128"/>
      </rPr>
      <t>】</t>
    </r>
    <r>
      <rPr>
        <sz val="10"/>
        <color theme="1"/>
        <rFont val="ＭＳ Ｐ明朝"/>
        <family val="1"/>
        <charset val="128"/>
      </rPr>
      <t>電力需要の増加に伴う設計変更及び人民委員会による設計変更承認遅れと既存ラインとの接続に伴う電力会社による停電計画・実施の遅れが生じている。</t>
    </r>
    <rPh sb="20" eb="21">
      <t>オヨ</t>
    </rPh>
    <rPh sb="22" eb="24">
      <t>ジンミン</t>
    </rPh>
    <rPh sb="24" eb="27">
      <t>イインカイ</t>
    </rPh>
    <phoneticPr fontId="2"/>
  </si>
  <si>
    <r>
      <rPr>
        <b/>
        <sz val="10"/>
        <color rgb="FFFF0000"/>
        <rFont val="ＭＳ Ｐ明朝"/>
        <family val="1"/>
        <charset val="128"/>
      </rPr>
      <t>【</t>
    </r>
    <r>
      <rPr>
        <b/>
        <sz val="10"/>
        <color rgb="FFFF0000"/>
        <rFont val="Times New Roman"/>
        <family val="1"/>
      </rPr>
      <t>CP-9</t>
    </r>
    <r>
      <rPr>
        <b/>
        <sz val="10"/>
        <color rgb="FFFF0000"/>
        <rFont val="ＭＳ Ｐ明朝"/>
        <family val="1"/>
        <charset val="128"/>
      </rPr>
      <t>】</t>
    </r>
    <r>
      <rPr>
        <sz val="10"/>
        <color theme="1"/>
        <rFont val="ＭＳ Ｐ明朝"/>
        <family val="1"/>
        <charset val="128"/>
      </rPr>
      <t>業者の資金不足から、業者より残工事の下請による施工申請があり、</t>
    </r>
    <r>
      <rPr>
        <sz val="10"/>
        <color theme="1"/>
        <rFont val="Times New Roman"/>
        <family val="1"/>
      </rPr>
      <t>PMU</t>
    </r>
    <r>
      <rPr>
        <sz val="10"/>
        <color theme="1"/>
        <rFont val="ＭＳ Ｐ明朝"/>
        <family val="1"/>
        <charset val="128"/>
      </rPr>
      <t>より人民委員会へ申請し最終承認待ちである。</t>
    </r>
    <rPh sb="51" eb="53">
      <t>サイシュウ</t>
    </rPh>
    <phoneticPr fontId="2"/>
  </si>
  <si>
    <t>Korea/Japan</t>
    <phoneticPr fontId="2"/>
  </si>
  <si>
    <r>
      <rPr>
        <b/>
        <sz val="10"/>
        <color rgb="FFFF0000"/>
        <rFont val="ＭＳ Ｐ明朝"/>
        <family val="1"/>
        <charset val="128"/>
      </rPr>
      <t>【土地収用遅れによる工事遅延】</t>
    </r>
    <r>
      <rPr>
        <sz val="10"/>
        <rFont val="ＭＳ Ｐ明朝"/>
        <family val="1"/>
        <charset val="128"/>
      </rPr>
      <t xml:space="preserve"> PK1B: Flyover6の取付道路(12家屋が残っている)、PK1C: Feeder Road 8, 26の拡幅(22,820m2)、PK2: Feeder Road No.11, 12, 16, 20の拡幅(2000m2)およびFeeder Road(4000m2)。現在の用地取得率は99%。</t>
    </r>
    <rPh sb="1" eb="3">
      <t>トチ</t>
    </rPh>
    <rPh sb="11" eb="12">
      <t>コト</t>
    </rPh>
    <rPh sb="12" eb="14">
      <t>チエン</t>
    </rPh>
    <phoneticPr fontId="2"/>
  </si>
  <si>
    <r>
      <t>ｽﾑｰｽかつ継続的な支払い促進に関し、</t>
    </r>
    <r>
      <rPr>
        <sz val="10"/>
        <rFont val="Times New Roman"/>
        <family val="1"/>
      </rPr>
      <t>Vinamarine/MOT</t>
    </r>
    <r>
      <rPr>
        <sz val="10"/>
        <rFont val="ＭＳ Ｐ明朝"/>
        <family val="1"/>
        <charset val="128"/>
      </rPr>
      <t>へ進言を要望。</t>
    </r>
    <rPh sb="6" eb="9">
      <t>ケイゾクテキ</t>
    </rPh>
    <rPh sb="10" eb="12">
      <t>シハライ</t>
    </rPh>
    <rPh sb="13" eb="15">
      <t>ソクシン</t>
    </rPh>
    <rPh sb="16" eb="17">
      <t>カン</t>
    </rPh>
    <rPh sb="34" eb="36">
      <t>シンゲン</t>
    </rPh>
    <rPh sb="37" eb="39">
      <t>ヨウボウ</t>
    </rPh>
    <phoneticPr fontId="2"/>
  </si>
  <si>
    <t>定期的な土地取得買収状況モニタリングの実施。
ＰＭＵへの他部局との調整促進要請。</t>
    <rPh sb="0" eb="3">
      <t>テイキテキ</t>
    </rPh>
    <rPh sb="4" eb="6">
      <t>トチ</t>
    </rPh>
    <rPh sb="6" eb="8">
      <t>シュトク</t>
    </rPh>
    <rPh sb="8" eb="10">
      <t>バイシュウ</t>
    </rPh>
    <rPh sb="10" eb="12">
      <t>ジョウキョウ</t>
    </rPh>
    <rPh sb="19" eb="21">
      <t>ジッシ</t>
    </rPh>
    <rPh sb="28" eb="29">
      <t>タ</t>
    </rPh>
    <rPh sb="29" eb="31">
      <t>ブキョク</t>
    </rPh>
    <rPh sb="33" eb="35">
      <t>チョウセイ</t>
    </rPh>
    <rPh sb="35" eb="37">
      <t>ソクシン</t>
    </rPh>
    <rPh sb="37" eb="39">
      <t>ヨウセイ</t>
    </rPh>
    <phoneticPr fontId="2"/>
  </si>
  <si>
    <r>
      <rPr>
        <b/>
        <sz val="10"/>
        <color rgb="FFFF0000"/>
        <rFont val="ＭＳ Ｐ明朝"/>
        <family val="1"/>
        <charset val="128"/>
      </rPr>
      <t>【ﾒｲﾝｺﾝﾄﾗｸﾀｰ】</t>
    </r>
    <r>
      <rPr>
        <b/>
        <sz val="10"/>
        <rFont val="Times New Roman"/>
        <family val="1"/>
      </rPr>
      <t xml:space="preserve">  </t>
    </r>
    <r>
      <rPr>
        <sz val="10"/>
        <rFont val="ＭＳ Ｐ明朝"/>
        <family val="1"/>
        <charset val="128"/>
      </rPr>
      <t>コントラクターの資金難から工事が滞っていたが、サブコン</t>
    </r>
    <r>
      <rPr>
        <sz val="10"/>
        <rFont val="Times New Roman"/>
        <family val="1"/>
      </rPr>
      <t>(Nominated Subcon)</t>
    </r>
    <r>
      <rPr>
        <sz val="10"/>
        <rFont val="ＭＳ Ｐ明朝"/>
        <family val="1"/>
        <charset val="128"/>
      </rPr>
      <t>を入れたことにより進捗が改善されてきている。</t>
    </r>
    <phoneticPr fontId="2"/>
  </si>
  <si>
    <r>
      <rPr>
        <sz val="10"/>
        <color theme="1"/>
        <rFont val="ＭＳ Ｐ明朝"/>
        <family val="1"/>
        <charset val="128"/>
      </rPr>
      <t>土地取得が遅れている区間はかなり減ったものの、引き続き</t>
    </r>
    <r>
      <rPr>
        <sz val="10"/>
        <color theme="1"/>
        <rFont val="Times New Roman"/>
        <family val="1"/>
      </rPr>
      <t>HCMC</t>
    </r>
    <r>
      <rPr>
        <sz val="10"/>
        <color theme="1"/>
        <rFont val="ＭＳ Ｐ明朝"/>
        <family val="1"/>
        <charset val="128"/>
      </rPr>
      <t xml:space="preserve">に対して早期解決を要請することを要望。
</t>
    </r>
    <rPh sb="2" eb="4">
      <t>シュトク</t>
    </rPh>
    <rPh sb="23" eb="24">
      <t>ヒ</t>
    </rPh>
    <rPh sb="25" eb="26">
      <t>ツヅ</t>
    </rPh>
    <phoneticPr fontId="2"/>
  </si>
  <si>
    <r>
      <rPr>
        <sz val="10"/>
        <color theme="1"/>
        <rFont val="ＭＳ Ｐ明朝"/>
        <family val="1"/>
        <charset val="128"/>
      </rPr>
      <t>②</t>
    </r>
    <r>
      <rPr>
        <sz val="10"/>
        <color theme="1"/>
        <rFont val="Times New Roman"/>
        <family val="1"/>
      </rPr>
      <t>JICA</t>
    </r>
    <r>
      <rPr>
        <sz val="10"/>
        <color theme="1"/>
        <rFont val="ＭＳ Ｐ明朝"/>
        <family val="1"/>
        <charset val="128"/>
      </rPr>
      <t>から</t>
    </r>
    <r>
      <rPr>
        <sz val="10"/>
        <color theme="1"/>
        <rFont val="Times New Roman"/>
        <family val="1"/>
      </rPr>
      <t>MOT</t>
    </r>
    <r>
      <rPr>
        <sz val="10"/>
        <color theme="1"/>
        <rFont val="ＭＳ Ｐ明朝"/>
        <family val="1"/>
        <charset val="128"/>
      </rPr>
      <t>側へ回答書の発行を催促頂きたい。（遠藤様に相談予定）</t>
    </r>
    <rPh sb="27" eb="29">
      <t>エンドウ</t>
    </rPh>
    <rPh sb="29" eb="30">
      <t>サマ</t>
    </rPh>
    <rPh sb="31" eb="33">
      <t>ソウダン</t>
    </rPh>
    <rPh sb="33" eb="35">
      <t>ヨテイ</t>
    </rPh>
    <phoneticPr fontId="2"/>
  </si>
  <si>
    <r>
      <rPr>
        <b/>
        <sz val="10"/>
        <color rgb="FFFF0000"/>
        <rFont val="ＭＳ Ｐ明朝"/>
        <family val="1"/>
        <charset val="128"/>
      </rPr>
      <t>【道路】</t>
    </r>
    <r>
      <rPr>
        <sz val="10"/>
        <rFont val="ＭＳ Ｐ明朝"/>
        <family val="1"/>
        <charset val="128"/>
      </rPr>
      <t>内貨手当と建設の遅れにより、</t>
    </r>
    <r>
      <rPr>
        <sz val="10"/>
        <rFont val="Times New Roman"/>
        <family val="1"/>
      </rPr>
      <t>2015</t>
    </r>
    <r>
      <rPr>
        <sz val="10"/>
        <rFont val="ＭＳ Ｐ明朝"/>
        <family val="1"/>
        <charset val="128"/>
      </rPr>
      <t>年末（借款支払期限）迄の完工が危ぶまれる、</t>
    </r>
    <r>
      <rPr>
        <sz val="10"/>
        <rFont val="Times New Roman"/>
        <family val="1"/>
      </rPr>
      <t>11</t>
    </r>
    <r>
      <rPr>
        <sz val="10"/>
        <rFont val="ＭＳ Ｐ明朝"/>
        <family val="1"/>
        <charset val="128"/>
      </rPr>
      <t>事業を特定。内、</t>
    </r>
    <r>
      <rPr>
        <sz val="10"/>
        <rFont val="Times New Roman"/>
        <family val="1"/>
      </rPr>
      <t>1</t>
    </r>
    <r>
      <rPr>
        <sz val="10"/>
        <rFont val="ＭＳ Ｐ明朝"/>
        <family val="1"/>
        <charset val="128"/>
      </rPr>
      <t>事業（</t>
    </r>
    <r>
      <rPr>
        <sz val="10"/>
        <rFont val="Times New Roman"/>
        <family val="1"/>
      </rPr>
      <t>Dak Nong)</t>
    </r>
    <r>
      <rPr>
        <sz val="10"/>
        <rFont val="ＭＳ Ｐ明朝"/>
        <family val="1"/>
        <charset val="128"/>
      </rPr>
      <t>は、高盛り土区間</t>
    </r>
    <r>
      <rPr>
        <sz val="10"/>
        <rFont val="Times New Roman"/>
        <family val="1"/>
      </rPr>
      <t>(</t>
    </r>
    <r>
      <rPr>
        <sz val="10"/>
        <rFont val="ＭＳ Ｐ明朝"/>
        <family val="1"/>
        <charset val="128"/>
      </rPr>
      <t>延長</t>
    </r>
    <r>
      <rPr>
        <sz val="10"/>
        <rFont val="Times New Roman"/>
        <family val="1"/>
      </rPr>
      <t>430 m</t>
    </r>
    <r>
      <rPr>
        <sz val="10"/>
        <rFont val="ＭＳ Ｐ明朝"/>
        <family val="1"/>
        <charset val="128"/>
      </rPr>
      <t>、平均法面高</t>
    </r>
    <r>
      <rPr>
        <sz val="10"/>
        <rFont val="Times New Roman"/>
        <family val="1"/>
      </rPr>
      <t xml:space="preserve"> 14 m</t>
    </r>
    <r>
      <rPr>
        <sz val="10"/>
        <rFont val="ＭＳ Ｐ明朝"/>
        <family val="1"/>
        <charset val="128"/>
      </rPr>
      <t xml:space="preserve">）に、法面崩壊、小河川の流路に問題がある。改善工が必要。
</t>
    </r>
    <r>
      <rPr>
        <b/>
        <sz val="10"/>
        <color rgb="FFFF0000"/>
        <rFont val="ＭＳ Ｐ明朝"/>
        <family val="1"/>
        <charset val="128"/>
      </rPr>
      <t>【上水道】</t>
    </r>
    <r>
      <rPr>
        <sz val="10"/>
        <rFont val="ＭＳ Ｐ明朝"/>
        <family val="1"/>
        <charset val="128"/>
      </rPr>
      <t>完工後に一部施設が機能しない事業</t>
    </r>
    <r>
      <rPr>
        <sz val="10"/>
        <rFont val="Times New Roman"/>
        <family val="1"/>
      </rPr>
      <t>(Son La</t>
    </r>
    <r>
      <rPr>
        <sz val="10"/>
        <rFont val="ＭＳ Ｐ明朝"/>
        <family val="1"/>
        <charset val="128"/>
      </rPr>
      <t>・</t>
    </r>
    <r>
      <rPr>
        <sz val="10"/>
        <rFont val="Times New Roman"/>
        <family val="1"/>
      </rPr>
      <t>Son Ma)</t>
    </r>
    <r>
      <rPr>
        <sz val="10"/>
        <rFont val="ＭＳ Ｐ明朝"/>
        <family val="1"/>
        <charset val="128"/>
      </rPr>
      <t>、浄水場の斜面崩壊</t>
    </r>
    <r>
      <rPr>
        <sz val="10"/>
        <rFont val="Times New Roman"/>
        <family val="1"/>
      </rPr>
      <t>(Lao Cai)</t>
    </r>
    <r>
      <rPr>
        <sz val="10"/>
        <rFont val="ＭＳ Ｐ明朝"/>
        <family val="1"/>
        <charset val="128"/>
      </rPr>
      <t>、対象</t>
    </r>
    <r>
      <rPr>
        <sz val="10"/>
        <rFont val="Times New Roman"/>
        <family val="1"/>
      </rPr>
      <t>4,200</t>
    </r>
    <r>
      <rPr>
        <sz val="10"/>
        <rFont val="ＭＳ Ｐ明朝"/>
        <family val="1"/>
        <charset val="128"/>
      </rPr>
      <t>世帯への配水の遅れ</t>
    </r>
    <r>
      <rPr>
        <sz val="10"/>
        <rFont val="Times New Roman"/>
        <family val="1"/>
      </rPr>
      <t>(Ha Tinh</t>
    </r>
    <r>
      <rPr>
        <sz val="10"/>
        <rFont val="ＭＳ Ｐ明朝"/>
        <family val="1"/>
        <charset val="128"/>
      </rPr>
      <t>・</t>
    </r>
    <r>
      <rPr>
        <sz val="10"/>
        <rFont val="Times New Roman"/>
        <family val="1"/>
      </rPr>
      <t>Vung An</t>
    </r>
    <r>
      <rPr>
        <sz val="10"/>
        <rFont val="ＭＳ Ｐ明朝"/>
        <family val="1"/>
        <charset val="128"/>
      </rPr>
      <t>ｇ</t>
    </r>
    <r>
      <rPr>
        <sz val="10"/>
        <rFont val="Times New Roman"/>
        <family val="1"/>
      </rPr>
      <t>)</t>
    </r>
    <r>
      <rPr>
        <sz val="10"/>
        <rFont val="ＭＳ Ｐ明朝"/>
        <family val="1"/>
        <charset val="128"/>
      </rPr>
      <t>、予算不足で事業対象人口の一部</t>
    </r>
    <r>
      <rPr>
        <sz val="10"/>
        <rFont val="Times New Roman"/>
        <family val="1"/>
      </rPr>
      <t xml:space="preserve"> (3,000</t>
    </r>
    <r>
      <rPr>
        <sz val="10"/>
        <rFont val="ＭＳ Ｐ明朝"/>
        <family val="1"/>
        <charset val="128"/>
      </rPr>
      <t>人</t>
    </r>
    <r>
      <rPr>
        <sz val="10"/>
        <rFont val="Times New Roman"/>
        <family val="1"/>
      </rPr>
      <t>)</t>
    </r>
    <r>
      <rPr>
        <sz val="10"/>
        <rFont val="ＭＳ Ｐ明朝"/>
        <family val="1"/>
        <charset val="128"/>
      </rPr>
      <t>に配水できない事業</t>
    </r>
    <r>
      <rPr>
        <sz val="10"/>
        <rFont val="Times New Roman"/>
        <family val="1"/>
      </rPr>
      <t>(Kon Tum</t>
    </r>
    <r>
      <rPr>
        <sz val="10"/>
        <rFont val="ＭＳ Ｐ明朝"/>
        <family val="1"/>
        <charset val="128"/>
      </rPr>
      <t>・</t>
    </r>
    <r>
      <rPr>
        <sz val="10"/>
        <rFont val="Times New Roman"/>
        <family val="1"/>
      </rPr>
      <t>Kon Ray)</t>
    </r>
    <r>
      <rPr>
        <sz val="10"/>
        <rFont val="ＭＳ Ｐ明朝"/>
        <family val="1"/>
        <charset val="128"/>
      </rPr>
      <t xml:space="preserve">等、問題事業を特定。追加工事、工事費の予算措置が必要。
</t>
    </r>
    <r>
      <rPr>
        <b/>
        <sz val="10"/>
        <color rgb="FFFF0000"/>
        <rFont val="ＭＳ Ｐ明朝"/>
        <family val="1"/>
        <charset val="128"/>
      </rPr>
      <t>【灌漑】</t>
    </r>
    <r>
      <rPr>
        <sz val="10"/>
        <rFont val="ＭＳ Ｐ明朝"/>
        <family val="1"/>
        <charset val="128"/>
      </rPr>
      <t>建設中施設に問題がある２事業</t>
    </r>
    <r>
      <rPr>
        <sz val="10"/>
        <rFont val="Times New Roman"/>
        <family val="1"/>
      </rPr>
      <t>(Cao Bang</t>
    </r>
    <r>
      <rPr>
        <sz val="10"/>
        <rFont val="ＭＳ Ｐ明朝"/>
        <family val="1"/>
        <charset val="128"/>
      </rPr>
      <t>の灌漑ダム、</t>
    </r>
    <r>
      <rPr>
        <sz val="10"/>
        <rFont val="Times New Roman"/>
        <family val="1"/>
      </rPr>
      <t>Dien Bien</t>
    </r>
    <r>
      <rPr>
        <sz val="10"/>
        <rFont val="ＭＳ Ｐ明朝"/>
        <family val="1"/>
        <charset val="128"/>
      </rPr>
      <t>・</t>
    </r>
    <r>
      <rPr>
        <sz val="10"/>
        <rFont val="Times New Roman"/>
        <family val="1"/>
      </rPr>
      <t>Tuan Giao</t>
    </r>
    <r>
      <rPr>
        <sz val="10"/>
        <rFont val="ＭＳ Ｐ明朝"/>
        <family val="1"/>
        <charset val="128"/>
      </rPr>
      <t>の導水路滞砂問題および斜面崩壊による水路崩壊、</t>
    </r>
    <r>
      <rPr>
        <sz val="10"/>
        <rFont val="Times New Roman"/>
        <family val="1"/>
      </rPr>
      <t>)</t>
    </r>
    <r>
      <rPr>
        <sz val="10"/>
        <rFont val="ＭＳ Ｐ明朝"/>
        <family val="1"/>
        <charset val="128"/>
      </rPr>
      <t>を特定。追加工事の</t>
    </r>
    <r>
      <rPr>
        <sz val="10"/>
        <rFont val="Times New Roman"/>
        <family val="1"/>
      </rPr>
      <t>D/D</t>
    </r>
    <r>
      <rPr>
        <sz val="10"/>
        <rFont val="ＭＳ Ｐ明朝"/>
        <family val="1"/>
        <charset val="128"/>
      </rPr>
      <t>予算、工事費の予算措置が緊急に必要。更に</t>
    </r>
    <r>
      <rPr>
        <sz val="10"/>
        <rFont val="Times New Roman"/>
        <family val="1"/>
      </rPr>
      <t>Lam Dong</t>
    </r>
    <r>
      <rPr>
        <sz val="10"/>
        <rFont val="ＭＳ Ｐ明朝"/>
        <family val="1"/>
        <charset val="128"/>
      </rPr>
      <t>・</t>
    </r>
    <r>
      <rPr>
        <sz val="10"/>
        <rFont val="Times New Roman"/>
        <family val="1"/>
      </rPr>
      <t>Tu Nghia</t>
    </r>
    <r>
      <rPr>
        <sz val="10"/>
        <rFont val="ＭＳ Ｐ明朝"/>
        <family val="1"/>
        <charset val="128"/>
      </rPr>
      <t>灌漑事業は、工事は</t>
    </r>
    <r>
      <rPr>
        <sz val="10"/>
        <rFont val="Times New Roman"/>
        <family val="1"/>
      </rPr>
      <t>2014</t>
    </r>
    <r>
      <rPr>
        <sz val="10"/>
        <rFont val="ＭＳ Ｐ明朝"/>
        <family val="1"/>
        <charset val="128"/>
      </rPr>
      <t>年</t>
    </r>
    <r>
      <rPr>
        <sz val="10"/>
        <rFont val="Times New Roman"/>
        <family val="1"/>
      </rPr>
      <t>9</t>
    </r>
    <r>
      <rPr>
        <sz val="10"/>
        <rFont val="ＭＳ Ｐ明朝"/>
        <family val="1"/>
        <charset val="128"/>
      </rPr>
      <t>月に完工したが、内貨予算分の土地収用費（</t>
    </r>
    <r>
      <rPr>
        <sz val="10"/>
        <rFont val="Times New Roman"/>
        <family val="1"/>
      </rPr>
      <t>VND38</t>
    </r>
    <r>
      <rPr>
        <sz val="10"/>
        <rFont val="ＭＳ Ｐ明朝"/>
        <family val="1"/>
        <charset val="128"/>
      </rPr>
      <t>億、建設費</t>
    </r>
    <r>
      <rPr>
        <sz val="10"/>
        <rFont val="Times New Roman"/>
        <family val="1"/>
      </rPr>
      <t>(116.7</t>
    </r>
    <r>
      <rPr>
        <sz val="10"/>
        <rFont val="ＭＳ Ｐ明朝"/>
        <family val="1"/>
        <charset val="128"/>
      </rPr>
      <t xml:space="preserve">億）の予算が不足。
</t>
    </r>
    <r>
      <rPr>
        <b/>
        <sz val="10"/>
        <color rgb="FFFF0000"/>
        <rFont val="ＭＳ Ｐ明朝"/>
        <family val="1"/>
        <charset val="128"/>
      </rPr>
      <t>【ﾊﾟｲﾛｯﾄ</t>
    </r>
    <r>
      <rPr>
        <b/>
        <sz val="10"/>
        <color rgb="FFFF0000"/>
        <rFont val="Times New Roman"/>
        <family val="1"/>
      </rPr>
      <t>2</t>
    </r>
    <r>
      <rPr>
        <b/>
        <sz val="10"/>
        <color rgb="FFFF0000"/>
        <rFont val="ＭＳ Ｐ明朝"/>
        <family val="1"/>
        <charset val="128"/>
      </rPr>
      <t>ｾﾝﾀｰ】</t>
    </r>
    <r>
      <rPr>
        <sz val="10"/>
        <rFont val="Times New Roman"/>
        <family val="1"/>
      </rPr>
      <t>Tuan Giao</t>
    </r>
    <r>
      <rPr>
        <sz val="10"/>
        <rFont val="ＭＳ Ｐ明朝"/>
        <family val="1"/>
        <charset val="128"/>
      </rPr>
      <t>ｾﾝﾀｰは、施設運営を民間へﾘｰｽし、</t>
    </r>
    <r>
      <rPr>
        <sz val="10"/>
        <rFont val="Times New Roman"/>
        <family val="1"/>
      </rPr>
      <t>2014</t>
    </r>
    <r>
      <rPr>
        <sz val="10"/>
        <rFont val="ＭＳ Ｐ明朝"/>
        <family val="1"/>
        <charset val="128"/>
      </rPr>
      <t>年から運営開始された。公共施設（普及・訓練、試験室等）は施設不備、利用計画未作成、予算不足のため、計画通り利用されていない。</t>
    </r>
    <r>
      <rPr>
        <sz val="10"/>
        <rFont val="Times New Roman"/>
        <family val="1"/>
      </rPr>
      <t>Dien Bien</t>
    </r>
    <r>
      <rPr>
        <sz val="10"/>
        <rFont val="ＭＳ Ｐ明朝"/>
        <family val="1"/>
        <charset val="128"/>
      </rPr>
      <t>省は、ｱﾌﾟﾚｰｻﾞﾙ時に確認・合意した省によるｾﾝﾀｰ運営義務を、</t>
    </r>
    <r>
      <rPr>
        <sz val="10"/>
        <rFont val="Times New Roman"/>
        <family val="1"/>
      </rPr>
      <t>District</t>
    </r>
    <r>
      <rPr>
        <sz val="10"/>
        <rFont val="ＭＳ Ｐ明朝"/>
        <family val="1"/>
        <charset val="128"/>
      </rPr>
      <t>に移管したため、ｾﾝﾀｰ利用は</t>
    </r>
    <r>
      <rPr>
        <sz val="10"/>
        <rFont val="Times New Roman"/>
        <family val="1"/>
      </rPr>
      <t>District</t>
    </r>
    <r>
      <rPr>
        <sz val="10"/>
        <rFont val="ＭＳ Ｐ明朝"/>
        <family val="1"/>
        <charset val="128"/>
      </rPr>
      <t>ﾚﾍﾞﾙに留まっている。一方、</t>
    </r>
    <r>
      <rPr>
        <sz val="10"/>
        <rFont val="Times New Roman"/>
        <family val="1"/>
      </rPr>
      <t>Thanh Hoa</t>
    </r>
    <r>
      <rPr>
        <sz val="10"/>
        <rFont val="ＭＳ Ｐ明朝"/>
        <family val="1"/>
        <charset val="128"/>
      </rPr>
      <t>ｾﾝﾀｰは、</t>
    </r>
    <r>
      <rPr>
        <sz val="10"/>
        <rFont val="Times New Roman"/>
        <family val="1"/>
      </rPr>
      <t>District</t>
    </r>
    <r>
      <rPr>
        <sz val="10"/>
        <rFont val="ＭＳ Ｐ明朝"/>
        <family val="1"/>
        <charset val="128"/>
      </rPr>
      <t>が</t>
    </r>
    <r>
      <rPr>
        <sz val="10"/>
        <rFont val="Times New Roman"/>
        <family val="1"/>
      </rPr>
      <t>2013</t>
    </r>
    <r>
      <rPr>
        <sz val="10"/>
        <rFont val="ＭＳ Ｐ明朝"/>
        <family val="1"/>
        <charset val="128"/>
      </rPr>
      <t>年</t>
    </r>
    <r>
      <rPr>
        <sz val="10"/>
        <rFont val="Times New Roman"/>
        <family val="1"/>
      </rPr>
      <t>12</t>
    </r>
    <r>
      <rPr>
        <sz val="10"/>
        <rFont val="ＭＳ Ｐ明朝"/>
        <family val="1"/>
        <charset val="128"/>
      </rPr>
      <t>月に運営に着手したが、計画、予算、運営方法に多くの不備があり、実質、未利用状態が続いている。</t>
    </r>
    <r>
      <rPr>
        <sz val="10"/>
        <rFont val="Times New Roman"/>
        <family val="1"/>
      </rPr>
      <t>PPC</t>
    </r>
    <r>
      <rPr>
        <sz val="10"/>
        <rFont val="ＭＳ Ｐ明朝"/>
        <family val="1"/>
        <charset val="128"/>
      </rPr>
      <t>は運営責任を</t>
    </r>
    <r>
      <rPr>
        <sz val="10"/>
        <rFont val="Times New Roman"/>
        <family val="1"/>
      </rPr>
      <t>District</t>
    </r>
    <r>
      <rPr>
        <sz val="10"/>
        <rFont val="ＭＳ Ｐ明朝"/>
        <family val="1"/>
        <charset val="128"/>
      </rPr>
      <t>から</t>
    </r>
    <r>
      <rPr>
        <sz val="10"/>
        <rFont val="Times New Roman"/>
        <family val="1"/>
      </rPr>
      <t>DARD</t>
    </r>
    <r>
      <rPr>
        <sz val="10"/>
        <rFont val="ＭＳ Ｐ明朝"/>
        <family val="1"/>
        <charset val="128"/>
      </rPr>
      <t>へ移管し、</t>
    </r>
    <r>
      <rPr>
        <sz val="10"/>
        <rFont val="Times New Roman"/>
        <family val="1"/>
      </rPr>
      <t>DARD</t>
    </r>
    <r>
      <rPr>
        <sz val="10"/>
        <rFont val="ＭＳ Ｐ明朝"/>
        <family val="1"/>
        <charset val="128"/>
      </rPr>
      <t>は運営計画を作成、現在</t>
    </r>
    <r>
      <rPr>
        <sz val="10"/>
        <rFont val="Times New Roman"/>
        <family val="1"/>
      </rPr>
      <t>PPC</t>
    </r>
    <r>
      <rPr>
        <sz val="10"/>
        <rFont val="ＭＳ Ｐ明朝"/>
        <family val="1"/>
        <charset val="128"/>
      </rPr>
      <t xml:space="preserve">が審査中。
</t>
    </r>
    <r>
      <rPr>
        <b/>
        <sz val="10"/>
        <color rgb="FFFF0000"/>
        <rFont val="ＭＳ Ｐ明朝"/>
        <family val="1"/>
        <charset val="128"/>
      </rPr>
      <t>【土地取得】</t>
    </r>
    <r>
      <rPr>
        <sz val="10"/>
        <rFont val="ＭＳ Ｐ明朝"/>
        <family val="1"/>
        <charset val="128"/>
      </rPr>
      <t>土地取得の遅れで建設遅延が発生している事業は、道路</t>
    </r>
    <r>
      <rPr>
        <sz val="10"/>
        <rFont val="Times New Roman"/>
        <family val="1"/>
      </rPr>
      <t>8</t>
    </r>
    <r>
      <rPr>
        <sz val="10"/>
        <rFont val="ＭＳ Ｐ明朝"/>
        <family val="1"/>
        <charset val="128"/>
      </rPr>
      <t>事業</t>
    </r>
    <r>
      <rPr>
        <sz val="10"/>
        <rFont val="Times New Roman"/>
        <family val="1"/>
      </rPr>
      <t>(81</t>
    </r>
    <r>
      <rPr>
        <sz val="10"/>
        <rFont val="ＭＳ Ｐ明朝"/>
        <family val="1"/>
        <charset val="128"/>
      </rPr>
      <t>事業中</t>
    </r>
    <r>
      <rPr>
        <sz val="10"/>
        <rFont val="Times New Roman"/>
        <family val="1"/>
      </rPr>
      <t>10</t>
    </r>
    <r>
      <rPr>
        <sz val="10"/>
        <rFont val="ＭＳ Ｐ明朝"/>
        <family val="1"/>
        <charset val="128"/>
      </rPr>
      <t>％</t>
    </r>
    <r>
      <rPr>
        <sz val="10"/>
        <rFont val="Times New Roman"/>
        <family val="1"/>
      </rPr>
      <t>)</t>
    </r>
    <r>
      <rPr>
        <sz val="10"/>
        <rFont val="ＭＳ Ｐ明朝"/>
        <family val="1"/>
        <charset val="128"/>
      </rPr>
      <t>、灌漑</t>
    </r>
    <r>
      <rPr>
        <sz val="10"/>
        <rFont val="Times New Roman"/>
        <family val="1"/>
      </rPr>
      <t>2</t>
    </r>
    <r>
      <rPr>
        <sz val="10"/>
        <rFont val="ＭＳ Ｐ明朝"/>
        <family val="1"/>
        <charset val="128"/>
      </rPr>
      <t>事業（</t>
    </r>
    <r>
      <rPr>
        <sz val="10"/>
        <rFont val="Times New Roman"/>
        <family val="1"/>
      </rPr>
      <t>18</t>
    </r>
    <r>
      <rPr>
        <sz val="10"/>
        <rFont val="ＭＳ Ｐ明朝"/>
        <family val="1"/>
        <charset val="128"/>
      </rPr>
      <t>事業中</t>
    </r>
    <r>
      <rPr>
        <sz val="10"/>
        <rFont val="Times New Roman"/>
        <family val="1"/>
      </rPr>
      <t>11</t>
    </r>
    <r>
      <rPr>
        <sz val="10"/>
        <rFont val="ＭＳ Ｐ明朝"/>
        <family val="1"/>
        <charset val="128"/>
      </rPr>
      <t>％）である。主な原因は、予算手当、土地取得プロセスの遅れにある。</t>
    </r>
    <rPh sb="48" eb="50">
      <t>トクテイ</t>
    </rPh>
    <rPh sb="51" eb="52">
      <t>ウチ</t>
    </rPh>
    <rPh sb="68" eb="69">
      <t>タカ</t>
    </rPh>
    <rPh sb="69" eb="70">
      <t>モ</t>
    </rPh>
    <rPh sb="71" eb="72">
      <t>ド</t>
    </rPh>
    <rPh sb="72" eb="74">
      <t>クカン</t>
    </rPh>
    <rPh sb="75" eb="77">
      <t>エンチョウ</t>
    </rPh>
    <rPh sb="83" eb="85">
      <t>ヘイキン</t>
    </rPh>
    <rPh sb="87" eb="88">
      <t>コウ</t>
    </rPh>
    <rPh sb="96" eb="97">
      <t>ホウ</t>
    </rPh>
    <rPh sb="97" eb="98">
      <t>メン</t>
    </rPh>
    <rPh sb="98" eb="100">
      <t>ホウカイ</t>
    </rPh>
    <rPh sb="108" eb="110">
      <t>モンダイ</t>
    </rPh>
    <rPh sb="114" eb="116">
      <t>カイゼン</t>
    </rPh>
    <rPh sb="116" eb="117">
      <t>コウ</t>
    </rPh>
    <rPh sb="118" eb="120">
      <t>ヒツヨウ</t>
    </rPh>
    <rPh sb="125" eb="126">
      <t>ドウ</t>
    </rPh>
    <rPh sb="271" eb="273">
      <t>ツイカ</t>
    </rPh>
    <rPh sb="273" eb="275">
      <t>コウジ</t>
    </rPh>
    <rPh sb="276" eb="278">
      <t>コウジ</t>
    </rPh>
    <rPh sb="278" eb="279">
      <t>ヒ</t>
    </rPh>
    <rPh sb="280" eb="282">
      <t>ヨサン</t>
    </rPh>
    <rPh sb="282" eb="284">
      <t>ソチ</t>
    </rPh>
    <rPh sb="285" eb="287">
      <t>ヒツヨウ</t>
    </rPh>
    <rPh sb="317" eb="319">
      <t>カンガイ</t>
    </rPh>
    <rPh sb="342" eb="344">
      <t>ドウスイ</t>
    </rPh>
    <rPh sb="344" eb="345">
      <t>ロ</t>
    </rPh>
    <rPh sb="345" eb="346">
      <t>タイ</t>
    </rPh>
    <rPh sb="346" eb="347">
      <t>スナ</t>
    </rPh>
    <rPh sb="347" eb="349">
      <t>モンダイ</t>
    </rPh>
    <rPh sb="389" eb="391">
      <t>キンキュウ</t>
    </rPh>
    <rPh sb="392" eb="394">
      <t>ヒツヨウ</t>
    </rPh>
    <rPh sb="395" eb="396">
      <t>サラ</t>
    </rPh>
    <rPh sb="414" eb="416">
      <t>カンガイ</t>
    </rPh>
    <rPh sb="416" eb="418">
      <t>ジギョウ</t>
    </rPh>
    <rPh sb="420" eb="422">
      <t>コウジ</t>
    </rPh>
    <rPh sb="427" eb="428">
      <t>ネン</t>
    </rPh>
    <rPh sb="429" eb="430">
      <t>ガツ</t>
    </rPh>
    <rPh sb="431" eb="433">
      <t>カンコウ</t>
    </rPh>
    <rPh sb="437" eb="438">
      <t>ナイ</t>
    </rPh>
    <rPh sb="454" eb="455">
      <t>オク</t>
    </rPh>
    <rPh sb="465" eb="466">
      <t>オク</t>
    </rPh>
    <rPh sb="503" eb="505">
      <t>シセツ</t>
    </rPh>
    <rPh sb="505" eb="507">
      <t>ウンエイ</t>
    </rPh>
    <rPh sb="520" eb="521">
      <t>ネン</t>
    </rPh>
    <rPh sb="553" eb="555">
      <t>リヨウ</t>
    </rPh>
    <rPh sb="555" eb="557">
      <t>ケイカク</t>
    </rPh>
    <rPh sb="557" eb="560">
      <t>ミサクセイ</t>
    </rPh>
    <rPh sb="569" eb="571">
      <t>ケイカク</t>
    </rPh>
    <rPh sb="571" eb="572">
      <t>ドオ</t>
    </rPh>
    <rPh sb="573" eb="575">
      <t>リヨウ</t>
    </rPh>
    <rPh sb="591" eb="592">
      <t>ショウ</t>
    </rPh>
    <rPh sb="602" eb="603">
      <t>ジ</t>
    </rPh>
    <rPh sb="604" eb="606">
      <t>カクニン</t>
    </rPh>
    <rPh sb="607" eb="609">
      <t>ゴウイ</t>
    </rPh>
    <rPh sb="611" eb="612">
      <t>ショウ</t>
    </rPh>
    <rPh sb="619" eb="621">
      <t>ウンエイ</t>
    </rPh>
    <rPh sb="621" eb="623">
      <t>ギム</t>
    </rPh>
    <rPh sb="634" eb="636">
      <t>イカン</t>
    </rPh>
    <rPh sb="645" eb="647">
      <t>リヨウ</t>
    </rPh>
    <rPh sb="661" eb="662">
      <t>トド</t>
    </rPh>
    <rPh sb="668" eb="670">
      <t>イッポウ</t>
    </rPh>
    <rPh sb="699" eb="700">
      <t>ネン</t>
    </rPh>
    <rPh sb="702" eb="703">
      <t>ガツ</t>
    </rPh>
    <rPh sb="704" eb="706">
      <t>ウンエイ</t>
    </rPh>
    <rPh sb="707" eb="709">
      <t>チャクシュ</t>
    </rPh>
    <rPh sb="713" eb="715">
      <t>ケイカク</t>
    </rPh>
    <rPh sb="716" eb="718">
      <t>ヨサン</t>
    </rPh>
    <rPh sb="719" eb="721">
      <t>ウンエイ</t>
    </rPh>
    <rPh sb="721" eb="723">
      <t>ホウホウ</t>
    </rPh>
    <rPh sb="724" eb="725">
      <t>オオ</t>
    </rPh>
    <rPh sb="727" eb="729">
      <t>フビ</t>
    </rPh>
    <rPh sb="733" eb="735">
      <t>ジッシツ</t>
    </rPh>
    <rPh sb="736" eb="739">
      <t>ミリヨウ</t>
    </rPh>
    <rPh sb="739" eb="741">
      <t>ジョウタイ</t>
    </rPh>
    <rPh sb="742" eb="743">
      <t>ツヅ</t>
    </rPh>
    <rPh sb="752" eb="754">
      <t>ウンエイ</t>
    </rPh>
    <rPh sb="754" eb="756">
      <t>セキニン</t>
    </rPh>
    <rPh sb="772" eb="774">
      <t>イカン</t>
    </rPh>
    <rPh sb="781" eb="783">
      <t>ウンエイ</t>
    </rPh>
    <rPh sb="783" eb="785">
      <t>ケイカク</t>
    </rPh>
    <rPh sb="786" eb="788">
      <t>サクセイ</t>
    </rPh>
    <rPh sb="789" eb="791">
      <t>ゲンザイ</t>
    </rPh>
    <rPh sb="795" eb="798">
      <t>シンサチュウ</t>
    </rPh>
    <rPh sb="803" eb="805">
      <t>シュトク</t>
    </rPh>
    <rPh sb="808" eb="810">
      <t>シュトク</t>
    </rPh>
    <rPh sb="875" eb="877">
      <t>トチ</t>
    </rPh>
    <rPh sb="877" eb="879">
      <t>シュトク</t>
    </rPh>
    <phoneticPr fontId="2"/>
  </si>
  <si>
    <t>10月中旬着工予定</t>
    <rPh sb="2" eb="3">
      <t>ツキ</t>
    </rPh>
    <rPh sb="3" eb="5">
      <t>チュウジュン</t>
    </rPh>
    <rPh sb="5" eb="7">
      <t>チャッコウ</t>
    </rPh>
    <rPh sb="7" eb="9">
      <t>ヨテイ</t>
    </rPh>
    <phoneticPr fontId="2"/>
  </si>
  <si>
    <t>2014/10-2017/4</t>
    <phoneticPr fontId="2"/>
  </si>
  <si>
    <r>
      <rPr>
        <b/>
        <sz val="10"/>
        <color rgb="FFFF0000"/>
        <rFont val="ＭＳ Ｐ明朝"/>
        <family val="1"/>
        <charset val="128"/>
      </rPr>
      <t>【ｺﾝｻﾙﾀﾝﾄ追加契約】</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月に、新規事業対応</t>
    </r>
    <r>
      <rPr>
        <sz val="10"/>
        <rFont val="Times New Roman"/>
        <family val="1"/>
      </rPr>
      <t>(31</t>
    </r>
    <r>
      <rPr>
        <sz val="10"/>
        <rFont val="ＭＳ Ｐ明朝"/>
        <family val="1"/>
        <charset val="128"/>
      </rPr>
      <t>事業</t>
    </r>
    <r>
      <rPr>
        <sz val="10"/>
        <rFont val="Times New Roman"/>
        <family val="1"/>
      </rPr>
      <t>)</t>
    </r>
    <r>
      <rPr>
        <sz val="10"/>
        <rFont val="ＭＳ Ｐ明朝"/>
        <family val="1"/>
        <charset val="128"/>
      </rPr>
      <t>のため、ｺﾝｻﾙﾀﾝﾄ追加契約を締結した。</t>
    </r>
    <r>
      <rPr>
        <sz val="10"/>
        <rFont val="Times New Roman"/>
        <family val="1"/>
      </rPr>
      <t>2014</t>
    </r>
    <r>
      <rPr>
        <sz val="10"/>
        <rFont val="ＭＳ Ｐ明朝"/>
        <family val="1"/>
        <charset val="128"/>
      </rPr>
      <t>年</t>
    </r>
    <r>
      <rPr>
        <sz val="10"/>
        <rFont val="Times New Roman"/>
        <family val="1"/>
      </rPr>
      <t>1</t>
    </r>
    <r>
      <rPr>
        <sz val="10"/>
        <rFont val="ＭＳ Ｐ明朝"/>
        <family val="1"/>
        <charset val="128"/>
      </rPr>
      <t>月以来、左記問題事業への対応、</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月に承認された追加新規道路</t>
    </r>
    <r>
      <rPr>
        <sz val="10"/>
        <rFont val="Times New Roman"/>
        <family val="1"/>
      </rPr>
      <t>8</t>
    </r>
    <r>
      <rPr>
        <sz val="10"/>
        <rFont val="ＭＳ Ｐ明朝"/>
        <family val="1"/>
        <charset val="128"/>
      </rPr>
      <t>事業の実施支援、先行使用</t>
    </r>
    <r>
      <rPr>
        <sz val="10"/>
        <rFont val="Times New Roman"/>
        <family val="1"/>
      </rPr>
      <t>MM</t>
    </r>
    <r>
      <rPr>
        <sz val="10"/>
        <rFont val="ＭＳ Ｐ明朝"/>
        <family val="1"/>
        <charset val="128"/>
      </rPr>
      <t>の補填、</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月迄のｺﾝｻﾙﾀﾝﾄ契約期間延長のため、追加契約交渉を行っている。</t>
    </r>
    <r>
      <rPr>
        <sz val="10"/>
        <rFont val="Times New Roman"/>
        <family val="1"/>
      </rPr>
      <t>9</t>
    </r>
    <r>
      <rPr>
        <sz val="10"/>
        <rFont val="ＭＳ Ｐ明朝"/>
        <family val="1"/>
        <charset val="128"/>
      </rPr>
      <t>月</t>
    </r>
    <r>
      <rPr>
        <sz val="10"/>
        <rFont val="Times New Roman"/>
        <family val="1"/>
      </rPr>
      <t>30</t>
    </r>
    <r>
      <rPr>
        <sz val="10"/>
        <rFont val="ＭＳ Ｐ明朝"/>
        <family val="1"/>
        <charset val="128"/>
      </rPr>
      <t xml:space="preserve">日現在、締結に至っていない。
</t>
    </r>
    <r>
      <rPr>
        <b/>
        <sz val="10"/>
        <color rgb="FFFF0000"/>
        <rFont val="ＭＳ Ｐ明朝"/>
        <family val="1"/>
        <charset val="128"/>
      </rPr>
      <t>【課題】</t>
    </r>
    <r>
      <rPr>
        <sz val="10"/>
        <rFont val="ＭＳ Ｐ明朝"/>
        <family val="1"/>
        <charset val="128"/>
      </rPr>
      <t>これ迄の客先による各省、事業主（</t>
    </r>
    <r>
      <rPr>
        <sz val="10"/>
        <rFont val="Times New Roman"/>
        <family val="1"/>
      </rPr>
      <t>PO)</t>
    </r>
    <r>
      <rPr>
        <sz val="10"/>
        <rFont val="ＭＳ Ｐ明朝"/>
        <family val="1"/>
        <charset val="128"/>
      </rPr>
      <t>への対応、指導では、左記の問題、特に技術的判断、指導を必要とする対応は、実施不可能である。またｺﾝｻﾙﾀﾝﾄが指摘する問題と、</t>
    </r>
    <r>
      <rPr>
        <sz val="10"/>
        <rFont val="Times New Roman"/>
        <family val="1"/>
      </rPr>
      <t>CPMU</t>
    </r>
    <r>
      <rPr>
        <sz val="10"/>
        <rFont val="ＭＳ Ｐ明朝"/>
        <family val="1"/>
        <charset val="128"/>
      </rPr>
      <t>独自の調査結果の間に、事実の相違がみられる。このまま対策を実施しない場合、借款支払期限</t>
    </r>
    <r>
      <rPr>
        <sz val="10"/>
        <rFont val="Times New Roman"/>
        <family val="1"/>
      </rPr>
      <t xml:space="preserve"> (2015</t>
    </r>
    <r>
      <rPr>
        <sz val="10"/>
        <rFont val="ＭＳ Ｐ明朝"/>
        <family val="1"/>
        <charset val="128"/>
      </rPr>
      <t>年</t>
    </r>
    <r>
      <rPr>
        <sz val="10"/>
        <rFont val="Times New Roman"/>
        <family val="1"/>
      </rPr>
      <t>12</t>
    </r>
    <r>
      <rPr>
        <sz val="10"/>
        <rFont val="ＭＳ Ｐ明朝"/>
        <family val="1"/>
        <charset val="128"/>
      </rPr>
      <t>月末、</t>
    </r>
    <r>
      <rPr>
        <sz val="10"/>
        <rFont val="Times New Roman"/>
        <family val="1"/>
      </rPr>
      <t>Loan Closing/ 2016</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t>
    </r>
    <r>
      <rPr>
        <sz val="10"/>
        <rFont val="ＭＳ Ｐ明朝"/>
        <family val="1"/>
        <charset val="128"/>
      </rPr>
      <t>迄に建設が完了出来ない事業（道路</t>
    </r>
    <r>
      <rPr>
        <sz val="10"/>
        <rFont val="Times New Roman"/>
        <family val="1"/>
      </rPr>
      <t>11</t>
    </r>
    <r>
      <rPr>
        <sz val="10"/>
        <rFont val="ＭＳ Ｐ明朝"/>
        <family val="1"/>
        <charset val="128"/>
      </rPr>
      <t>、灌漑</t>
    </r>
    <r>
      <rPr>
        <sz val="10"/>
        <rFont val="Times New Roman"/>
        <family val="1"/>
      </rPr>
      <t>2</t>
    </r>
    <r>
      <rPr>
        <sz val="10"/>
        <rFont val="ＭＳ Ｐ明朝"/>
        <family val="1"/>
        <charset val="128"/>
      </rPr>
      <t>）、さらに建設完了施設の不備のため施設利用が計画通りに出来ない事業</t>
    </r>
    <r>
      <rPr>
        <sz val="10"/>
        <rFont val="Times New Roman"/>
        <family val="1"/>
      </rPr>
      <t>(</t>
    </r>
    <r>
      <rPr>
        <sz val="10"/>
        <rFont val="ＭＳ Ｐ明朝"/>
        <family val="1"/>
        <charset val="128"/>
      </rPr>
      <t>灌漑</t>
    </r>
    <r>
      <rPr>
        <sz val="10"/>
        <rFont val="Times New Roman"/>
        <family val="1"/>
      </rPr>
      <t>1</t>
    </r>
    <r>
      <rPr>
        <sz val="10"/>
        <rFont val="ＭＳ Ｐ明朝"/>
        <family val="1"/>
        <charset val="128"/>
      </rPr>
      <t>、上水</t>
    </r>
    <r>
      <rPr>
        <sz val="10"/>
        <rFont val="Times New Roman"/>
        <family val="1"/>
      </rPr>
      <t>4</t>
    </r>
    <r>
      <rPr>
        <sz val="10"/>
        <rFont val="ＭＳ Ｐ明朝"/>
        <family val="1"/>
        <charset val="128"/>
      </rPr>
      <t xml:space="preserve">）が出る。
</t>
    </r>
    <r>
      <rPr>
        <b/>
        <sz val="10"/>
        <color rgb="FFFF0000"/>
        <rFont val="ＭＳ Ｐ明朝"/>
        <family val="1"/>
        <charset val="128"/>
      </rPr>
      <t>【</t>
    </r>
    <r>
      <rPr>
        <b/>
        <sz val="10"/>
        <color rgb="FFFF0000"/>
        <rFont val="Times New Roman"/>
        <family val="1"/>
      </rPr>
      <t>MPI</t>
    </r>
    <r>
      <rPr>
        <b/>
        <sz val="10"/>
        <color rgb="FFFF0000"/>
        <rFont val="ＭＳ Ｐ明朝"/>
        <family val="1"/>
        <charset val="128"/>
      </rPr>
      <t>内部事情】</t>
    </r>
    <r>
      <rPr>
        <sz val="10"/>
        <rFont val="ＭＳ Ｐ明朝"/>
        <family val="1"/>
        <charset val="128"/>
      </rPr>
      <t>政府予算が逼迫し、ｺﾝｻﾙﾀﾝﾄ契約で客先支払である</t>
    </r>
    <r>
      <rPr>
        <sz val="10"/>
        <rFont val="Times New Roman"/>
        <family val="1"/>
      </rPr>
      <t>CIT, VAT</t>
    </r>
    <r>
      <rPr>
        <sz val="10"/>
        <rFont val="ＭＳ Ｐ明朝"/>
        <family val="1"/>
        <charset val="128"/>
      </rPr>
      <t>の滞納が続いている。これがｺﾝｻﾙﾀﾝﾄ追加契約を阻害する一つの障害となっている。またｺﾝｻﾙﾀﾝﾄの現地調査を極力制限し、問題特定を避ける姿勢を示す（</t>
    </r>
    <r>
      <rPr>
        <sz val="10"/>
        <rFont val="Times New Roman"/>
        <family val="1"/>
      </rPr>
      <t>CPMU</t>
    </r>
    <r>
      <rPr>
        <sz val="10"/>
        <rFont val="ＭＳ Ｐ明朝"/>
        <family val="1"/>
        <charset val="128"/>
      </rPr>
      <t>職員が調査する事で対応可能と</t>
    </r>
    <r>
      <rPr>
        <sz val="10"/>
        <rFont val="Times New Roman"/>
        <family val="1"/>
      </rPr>
      <t>JICA</t>
    </r>
    <r>
      <rPr>
        <sz val="10"/>
        <rFont val="ＭＳ Ｐ明朝"/>
        <family val="1"/>
        <charset val="128"/>
      </rPr>
      <t xml:space="preserve">に表明）。
</t>
    </r>
    <r>
      <rPr>
        <b/>
        <sz val="10"/>
        <color rgb="FFFF0000"/>
        <rFont val="ＭＳ Ｐ明朝"/>
        <family val="1"/>
        <charset val="128"/>
      </rPr>
      <t>【緊急対応】</t>
    </r>
    <r>
      <rPr>
        <sz val="10"/>
        <rFont val="ＭＳ Ｐ明朝"/>
        <family val="1"/>
        <charset val="128"/>
      </rPr>
      <t>このまま変更（追加）契約が締結されないことになれば、問題事業への対応のためのｺﾝｻﾙﾀﾝﾄｻｰﾋﾞｽは実施出来ない事となる。粘り強くｺﾝｻﾙﾀﾝﾄ契約交渉を行い、客先に問題への適切な対応を促したい。</t>
    </r>
    <r>
      <rPr>
        <sz val="10"/>
        <rFont val="Times New Roman"/>
        <family val="1"/>
      </rPr>
      <t>JICA</t>
    </r>
    <r>
      <rPr>
        <sz val="10"/>
        <rFont val="ＭＳ Ｐ明朝"/>
        <family val="1"/>
        <charset val="128"/>
      </rPr>
      <t>からの支援をお願いしたい。</t>
    </r>
    <rPh sb="19" eb="20">
      <t>ガツ</t>
    </rPh>
    <rPh sb="59" eb="60">
      <t>ネン</t>
    </rPh>
    <rPh sb="61" eb="62">
      <t>ガツ</t>
    </rPh>
    <rPh sb="62" eb="64">
      <t>イライ</t>
    </rPh>
    <rPh sb="80" eb="81">
      <t>ネン</t>
    </rPh>
    <rPh sb="82" eb="83">
      <t>ガツ</t>
    </rPh>
    <rPh sb="84" eb="86">
      <t>ショウニン</t>
    </rPh>
    <rPh sb="93" eb="95">
      <t>ドウロ</t>
    </rPh>
    <rPh sb="99" eb="101">
      <t>ジッシ</t>
    </rPh>
    <rPh sb="101" eb="103">
      <t>シエン</t>
    </rPh>
    <rPh sb="122" eb="123">
      <t>マデ</t>
    </rPh>
    <rPh sb="155" eb="156">
      <t>ガツ</t>
    </rPh>
    <rPh sb="158" eb="159">
      <t>ニチ</t>
    </rPh>
    <rPh sb="159" eb="161">
      <t>ゲンザイ</t>
    </rPh>
    <rPh sb="179" eb="180">
      <t>マデ</t>
    </rPh>
    <rPh sb="251" eb="253">
      <t>シテキ</t>
    </rPh>
    <rPh sb="263" eb="265">
      <t>ドクジ</t>
    </rPh>
    <rPh sb="266" eb="268">
      <t>チョウサ</t>
    </rPh>
    <rPh sb="268" eb="270">
      <t>ケッカ</t>
    </rPh>
    <rPh sb="271" eb="272">
      <t>アイダ</t>
    </rPh>
    <rPh sb="274" eb="276">
      <t>ジジツ</t>
    </rPh>
    <rPh sb="277" eb="279">
      <t>ソウイ</t>
    </rPh>
    <rPh sb="289" eb="291">
      <t>タイサク</t>
    </rPh>
    <rPh sb="292" eb="294">
      <t>ジッシ</t>
    </rPh>
    <rPh sb="297" eb="299">
      <t>バアイ</t>
    </rPh>
    <rPh sb="340" eb="341">
      <t>マデ</t>
    </rPh>
    <rPh sb="342" eb="344">
      <t>ケンセツ</t>
    </rPh>
    <rPh sb="345" eb="347">
      <t>カンリョウ</t>
    </rPh>
    <rPh sb="347" eb="349">
      <t>デキ</t>
    </rPh>
    <rPh sb="351" eb="353">
      <t>ジギョウ</t>
    </rPh>
    <rPh sb="354" eb="356">
      <t>ドウロ</t>
    </rPh>
    <rPh sb="359" eb="361">
      <t>カンガイ</t>
    </rPh>
    <rPh sb="367" eb="369">
      <t>ケンセツ</t>
    </rPh>
    <rPh sb="369" eb="371">
      <t>カンリョウ</t>
    </rPh>
    <rPh sb="371" eb="373">
      <t>シセツ</t>
    </rPh>
    <rPh sb="374" eb="376">
      <t>フビ</t>
    </rPh>
    <rPh sb="379" eb="381">
      <t>シセツ</t>
    </rPh>
    <rPh sb="384" eb="386">
      <t>ケイカク</t>
    </rPh>
    <rPh sb="386" eb="387">
      <t>ドオ</t>
    </rPh>
    <rPh sb="389" eb="391">
      <t>デキ</t>
    </rPh>
    <rPh sb="396" eb="398">
      <t>カンガイ</t>
    </rPh>
    <rPh sb="400" eb="402">
      <t>ジョウスイ</t>
    </rPh>
    <rPh sb="405" eb="406">
      <t>デ</t>
    </rPh>
    <rPh sb="503" eb="505">
      <t>ゲンチ</t>
    </rPh>
    <rPh sb="505" eb="507">
      <t>チョウサ</t>
    </rPh>
    <rPh sb="508" eb="510">
      <t>キョクリョク</t>
    </rPh>
    <rPh sb="510" eb="512">
      <t>セイゲン</t>
    </rPh>
    <rPh sb="514" eb="516">
      <t>モンダイ</t>
    </rPh>
    <rPh sb="516" eb="518">
      <t>トクテイ</t>
    </rPh>
    <rPh sb="519" eb="520">
      <t>サ</t>
    </rPh>
    <rPh sb="522" eb="524">
      <t>シセイ</t>
    </rPh>
    <rPh sb="525" eb="526">
      <t>シメ</t>
    </rPh>
    <rPh sb="532" eb="534">
      <t>ショクイン</t>
    </rPh>
    <rPh sb="535" eb="537">
      <t>チョウサ</t>
    </rPh>
    <rPh sb="539" eb="540">
      <t>コト</t>
    </rPh>
    <rPh sb="541" eb="543">
      <t>タイオウ</t>
    </rPh>
    <rPh sb="566" eb="568">
      <t>ヘンコウ</t>
    </rPh>
    <rPh sb="569" eb="571">
      <t>ツイカ</t>
    </rPh>
    <rPh sb="572" eb="574">
      <t>ケイヤク</t>
    </rPh>
    <rPh sb="575" eb="577">
      <t>テイケツ</t>
    </rPh>
    <rPh sb="619" eb="620">
      <t>コト</t>
    </rPh>
    <rPh sb="643" eb="645">
      <t>キャクサキ</t>
    </rPh>
    <rPh sb="650" eb="652">
      <t>テキセツ</t>
    </rPh>
    <rPh sb="653" eb="655">
      <t>タイオウ</t>
    </rPh>
    <rPh sb="656" eb="657">
      <t>ウナガ</t>
    </rPh>
    <rPh sb="668" eb="670">
      <t>シエン</t>
    </rPh>
    <rPh sb="672" eb="673">
      <t>ネガ</t>
    </rPh>
    <phoneticPr fontId="2"/>
  </si>
  <si>
    <t>2014年9月末
進捗率
(実績/計画)</t>
    <rPh sb="4" eb="5">
      <t>ネン</t>
    </rPh>
    <phoneticPr fontId="2"/>
  </si>
  <si>
    <r>
      <rPr>
        <sz val="8"/>
        <rFont val="ＭＳ 明朝"/>
        <family val="1"/>
        <charset val="128"/>
      </rPr>
      <t>2015年5月末
進捗率
(実績</t>
    </r>
    <r>
      <rPr>
        <sz val="8"/>
        <rFont val="Times New Roman"/>
        <family val="1"/>
      </rPr>
      <t>/</t>
    </r>
    <r>
      <rPr>
        <sz val="8"/>
        <rFont val="ＭＳ 明朝"/>
        <family val="1"/>
        <charset val="128"/>
      </rPr>
      <t>計画)</t>
    </r>
    <rPh sb="4" eb="5">
      <t>ネン</t>
    </rPh>
    <rPh sb="6" eb="7">
      <t>ガツ</t>
    </rPh>
    <rPh sb="7" eb="8">
      <t>マツ</t>
    </rPh>
    <rPh sb="14" eb="16">
      <t>ジッセキ</t>
    </rPh>
    <rPh sb="17" eb="19">
      <t>ケイカク</t>
    </rPh>
    <phoneticPr fontId="2"/>
  </si>
  <si>
    <t>2015年5月末         土地取得
(%)</t>
    <rPh sb="4" eb="5">
      <t>ネン</t>
    </rPh>
    <rPh sb="6" eb="7">
      <t>ツキ</t>
    </rPh>
    <rPh sb="7" eb="8">
      <t>マツ</t>
    </rPh>
    <rPh sb="17" eb="19">
      <t>トチ</t>
    </rPh>
    <rPh sb="19" eb="21">
      <t>シュトク</t>
    </rPh>
    <phoneticPr fontId="2"/>
  </si>
  <si>
    <t>2015年5月末ﾃﾞｨｽﾊﾞｰｽﾒﾝﾄ(%)</t>
    <rPh sb="4" eb="5">
      <t>ネン</t>
    </rPh>
    <rPh sb="6" eb="7">
      <t>ツキ</t>
    </rPh>
    <rPh sb="7" eb="8">
      <t>マツ</t>
    </rPh>
    <phoneticPr fontId="2"/>
  </si>
  <si>
    <t>2014年9月末</t>
    <rPh sb="4" eb="5">
      <t>ネン</t>
    </rPh>
    <rPh sb="7" eb="8">
      <t>マツ</t>
    </rPh>
    <phoneticPr fontId="2"/>
  </si>
  <si>
    <t>2015年5月末</t>
    <rPh sb="4" eb="5">
      <t>ネン</t>
    </rPh>
    <rPh sb="6" eb="7">
      <t>ツキ</t>
    </rPh>
    <rPh sb="7" eb="8">
      <t>マツ</t>
    </rPh>
    <phoneticPr fontId="2"/>
  </si>
  <si>
    <t>100％/</t>
  </si>
  <si>
    <t>99%/100%</t>
  </si>
  <si>
    <t>56.9%/100%</t>
    <phoneticPr fontId="2"/>
  </si>
  <si>
    <t>64.2%/100%</t>
    <phoneticPr fontId="2"/>
  </si>
  <si>
    <t>54.0%/100%</t>
    <phoneticPr fontId="2"/>
  </si>
  <si>
    <t>55.3%/100%</t>
    <phoneticPr fontId="2"/>
  </si>
  <si>
    <t>81.9%/100%</t>
    <phoneticPr fontId="2"/>
  </si>
  <si>
    <t>89.2%/100%</t>
    <phoneticPr fontId="2"/>
  </si>
  <si>
    <t>97.1%/100%</t>
    <phoneticPr fontId="2"/>
  </si>
  <si>
    <t>99.5%/100%</t>
    <phoneticPr fontId="2"/>
  </si>
  <si>
    <r>
      <rPr>
        <b/>
        <sz val="10"/>
        <color rgb="FFFF0000"/>
        <rFont val="ＭＳ Ｐ明朝"/>
        <family val="1"/>
        <charset val="128"/>
      </rPr>
      <t>【売掛金未回収】</t>
    </r>
    <r>
      <rPr>
        <sz val="10"/>
        <rFont val="ＭＳ Ｐ明朝"/>
        <family val="1"/>
        <charset val="128"/>
      </rPr>
      <t>回収可能な項目は請求書を提出している。【</t>
    </r>
    <r>
      <rPr>
        <sz val="10"/>
        <rFont val="Times New Roman"/>
        <family val="1"/>
      </rPr>
      <t>DD</t>
    </r>
    <r>
      <rPr>
        <sz val="10"/>
        <rFont val="ＭＳ Ｐ明朝"/>
        <family val="1"/>
        <charset val="128"/>
      </rPr>
      <t>分】</t>
    </r>
    <r>
      <rPr>
        <sz val="10"/>
        <rFont val="Times New Roman"/>
        <family val="1"/>
      </rPr>
      <t>&amp;</t>
    </r>
    <r>
      <rPr>
        <sz val="10"/>
        <rFont val="ＭＳ Ｐ明朝"/>
        <family val="1"/>
        <charset val="128"/>
      </rPr>
      <t>【</t>
    </r>
    <r>
      <rPr>
        <sz val="10"/>
        <rFont val="Times New Roman"/>
        <family val="1"/>
      </rPr>
      <t>FS</t>
    </r>
    <r>
      <rPr>
        <sz val="10"/>
        <rFont val="ＭＳ Ｐ明朝"/>
        <family val="1"/>
        <charset val="128"/>
      </rPr>
      <t>分】</t>
    </r>
    <r>
      <rPr>
        <sz val="10"/>
        <rFont val="Times New Roman"/>
        <family val="1"/>
      </rPr>
      <t>Price Escalation</t>
    </r>
    <r>
      <rPr>
        <sz val="10"/>
        <rFont val="ＭＳ Ｐ明朝"/>
        <family val="1"/>
        <charset val="128"/>
      </rPr>
      <t>の客先審査に時間を要している。【</t>
    </r>
    <r>
      <rPr>
        <sz val="10"/>
        <rFont val="Times New Roman"/>
        <family val="1"/>
      </rPr>
      <t>CS</t>
    </r>
    <r>
      <rPr>
        <sz val="10"/>
        <rFont val="ＭＳ Ｐ明朝"/>
        <family val="1"/>
        <charset val="128"/>
      </rPr>
      <t>分】</t>
    </r>
    <r>
      <rPr>
        <sz val="10"/>
        <rFont val="Times New Roman"/>
        <family val="1"/>
      </rPr>
      <t xml:space="preserve"> </t>
    </r>
    <r>
      <rPr>
        <sz val="10"/>
        <rFont val="ＭＳ Ｐ明朝"/>
        <family val="1"/>
        <charset val="128"/>
      </rPr>
      <t>客先による</t>
    </r>
    <r>
      <rPr>
        <sz val="10"/>
        <rFont val="Times New Roman"/>
        <family val="1"/>
      </rPr>
      <t>Monthly Statement</t>
    </r>
    <r>
      <rPr>
        <sz val="10"/>
        <rFont val="ＭＳ Ｐ明朝"/>
        <family val="1"/>
        <charset val="128"/>
      </rPr>
      <t>承認の遅れにより請求が滞る。継続催促。</t>
    </r>
    <rPh sb="1" eb="3">
      <t>ウリカケ</t>
    </rPh>
    <rPh sb="3" eb="4">
      <t>キン</t>
    </rPh>
    <rPh sb="111" eb="113">
      <t>ケイゾク</t>
    </rPh>
    <rPh sb="113" eb="115">
      <t>サイソク</t>
    </rPh>
    <phoneticPr fontId="2"/>
  </si>
  <si>
    <r>
      <rPr>
        <sz val="10"/>
        <rFont val="ＭＳ Ｐ明朝"/>
        <family val="1"/>
        <charset val="128"/>
      </rPr>
      <t>ｺﾝﾄﾗｸﾀｰへの土地提供を進捗会議やﾚﾀｰを通じて客先含む関係者に提示し、作業進捗の改善を促す。ｺﾝﾄﾗｸﾀｰには客先と合意の下、受領した土地から着工､作業量を上げるよう継続要請する。</t>
    </r>
    <rPh sb="14" eb="16">
      <t>シンチョク</t>
    </rPh>
    <rPh sb="16" eb="18">
      <t>カイギ</t>
    </rPh>
    <rPh sb="23" eb="24">
      <t>ツウ</t>
    </rPh>
    <rPh sb="26" eb="28">
      <t>キャクサキ</t>
    </rPh>
    <rPh sb="28" eb="29">
      <t>フク</t>
    </rPh>
    <rPh sb="30" eb="33">
      <t>カンケイシャ</t>
    </rPh>
    <rPh sb="34" eb="36">
      <t>テイジ</t>
    </rPh>
    <rPh sb="58" eb="60">
      <t>キャクサキ</t>
    </rPh>
    <rPh sb="86" eb="88">
      <t>ケイゾク</t>
    </rPh>
    <phoneticPr fontId="2"/>
  </si>
  <si>
    <r>
      <rPr>
        <sz val="10"/>
        <rFont val="ＭＳ Ｐ明朝"/>
        <family val="1"/>
        <charset val="128"/>
      </rPr>
      <t>左記</t>
    </r>
    <r>
      <rPr>
        <sz val="10"/>
        <rFont val="Times New Roman"/>
        <family val="1"/>
      </rPr>
      <t xml:space="preserve"> </t>
    </r>
    <r>
      <rPr>
        <sz val="10"/>
        <rFont val="ＭＳ Ｐ明朝"/>
        <family val="1"/>
        <charset val="128"/>
      </rPr>
      <t>【土地取得の促進】、【ｺﾝｻﾙﾀﾝﾄへの支払促進】に関して、ﾊﾉｲ市との定例会議で</t>
    </r>
    <r>
      <rPr>
        <sz val="10"/>
        <rFont val="Times New Roman"/>
        <family val="1"/>
      </rPr>
      <t>JICA</t>
    </r>
    <r>
      <rPr>
        <sz val="10"/>
        <rFont val="ＭＳ Ｐ明朝"/>
        <family val="1"/>
        <charset val="128"/>
      </rPr>
      <t>から催促頂くことを要望。</t>
    </r>
    <rPh sb="0" eb="2">
      <t>サキ</t>
    </rPh>
    <rPh sb="4" eb="6">
      <t>トチ</t>
    </rPh>
    <rPh sb="6" eb="8">
      <t>シュトク</t>
    </rPh>
    <rPh sb="9" eb="11">
      <t>ソクシン</t>
    </rPh>
    <rPh sb="23" eb="25">
      <t>シハラ</t>
    </rPh>
    <rPh sb="25" eb="27">
      <t>ソクシン</t>
    </rPh>
    <rPh sb="29" eb="30">
      <t>カン</t>
    </rPh>
    <rPh sb="36" eb="37">
      <t>シ</t>
    </rPh>
    <rPh sb="39" eb="41">
      <t>テイレイ</t>
    </rPh>
    <rPh sb="41" eb="43">
      <t>カイギ</t>
    </rPh>
    <rPh sb="50" eb="53">
      <t>サイソクイタダ</t>
    </rPh>
    <rPh sb="57" eb="59">
      <t>ヨウボウ</t>
    </rPh>
    <phoneticPr fontId="2"/>
  </si>
  <si>
    <r>
      <rPr>
        <b/>
        <sz val="10"/>
        <color rgb="FFFF0000"/>
        <rFont val="ＭＳ Ｐ明朝"/>
        <family val="1"/>
        <charset val="128"/>
      </rPr>
      <t>【土地取得遅延による工事の遅れ】</t>
    </r>
    <r>
      <rPr>
        <sz val="10"/>
        <rFont val="Times New Roman"/>
        <family val="1"/>
      </rPr>
      <t xml:space="preserve"> </t>
    </r>
    <r>
      <rPr>
        <sz val="10"/>
        <rFont val="ＭＳ Ｐ明朝"/>
        <family val="1"/>
        <charset val="128"/>
      </rPr>
      <t>客先の土地取得遅延と建設業者の施工管理能力不足により、工事が大幅に遅れローン期限内（</t>
    </r>
    <r>
      <rPr>
        <sz val="10"/>
        <rFont val="Times New Roman"/>
        <family val="1"/>
      </rPr>
      <t>2016</t>
    </r>
    <r>
      <rPr>
        <sz val="10"/>
        <rFont val="ＭＳ Ｐ明朝"/>
        <family val="1"/>
        <charset val="128"/>
      </rPr>
      <t>年</t>
    </r>
    <r>
      <rPr>
        <sz val="10"/>
        <rFont val="Times New Roman"/>
        <family val="1"/>
      </rPr>
      <t>7</t>
    </r>
    <r>
      <rPr>
        <sz val="10"/>
        <rFont val="ＭＳ Ｐ明朝"/>
        <family val="1"/>
        <charset val="128"/>
      </rPr>
      <t xml:space="preserve">月）に完了しない恐れ。
</t>
    </r>
    <r>
      <rPr>
        <sz val="10"/>
        <rFont val="Times New Roman"/>
        <family val="1"/>
      </rPr>
      <t/>
    </r>
    <rPh sb="1" eb="3">
      <t>トチ</t>
    </rPh>
    <rPh sb="3" eb="5">
      <t>シュトク</t>
    </rPh>
    <rPh sb="5" eb="7">
      <t>チエン</t>
    </rPh>
    <rPh sb="17" eb="19">
      <t>キャクサキ</t>
    </rPh>
    <phoneticPr fontId="2"/>
  </si>
  <si>
    <r>
      <rPr>
        <sz val="10"/>
        <rFont val="ＭＳ Ｐ明朝"/>
        <family val="1"/>
        <charset val="128"/>
      </rPr>
      <t>【</t>
    </r>
    <r>
      <rPr>
        <sz val="10"/>
        <rFont val="Times New Roman"/>
        <family val="1"/>
      </rPr>
      <t>CS</t>
    </r>
    <r>
      <rPr>
        <sz val="10"/>
        <rFont val="ＭＳ Ｐ明朝"/>
        <family val="1"/>
        <charset val="128"/>
      </rPr>
      <t>分】</t>
    </r>
    <r>
      <rPr>
        <sz val="10"/>
        <rFont val="Times New Roman"/>
        <family val="1"/>
      </rPr>
      <t>2015</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4</t>
    </r>
    <r>
      <rPr>
        <sz val="10"/>
        <rFont val="ＭＳ Ｐ明朝"/>
        <family val="1"/>
        <charset val="128"/>
      </rPr>
      <t>月分の</t>
    </r>
    <r>
      <rPr>
        <sz val="10"/>
        <rFont val="Times New Roman"/>
        <family val="1"/>
      </rPr>
      <t>Working Statement</t>
    </r>
    <r>
      <rPr>
        <sz val="10"/>
        <rFont val="ＭＳ Ｐ明朝"/>
        <family val="1"/>
        <charset val="128"/>
      </rPr>
      <t>は客先が審査中。追加契約</t>
    </r>
    <r>
      <rPr>
        <sz val="10"/>
        <rFont val="Times New Roman"/>
        <family val="1"/>
      </rPr>
      <t>3</t>
    </r>
    <r>
      <rPr>
        <sz val="10"/>
        <rFont val="ＭＳ Ｐ明朝"/>
        <family val="1"/>
        <charset val="128"/>
      </rPr>
      <t>（</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2014</t>
    </r>
    <r>
      <rPr>
        <sz val="10"/>
        <rFont val="ＭＳ Ｐ明朝"/>
        <family val="1"/>
        <charset val="128"/>
      </rPr>
      <t>年</t>
    </r>
    <r>
      <rPr>
        <sz val="10"/>
        <rFont val="Times New Roman"/>
        <family val="1"/>
      </rPr>
      <t>12</t>
    </r>
    <r>
      <rPr>
        <sz val="10"/>
        <rFont val="ＭＳ Ｐ明朝"/>
        <family val="1"/>
        <charset val="128"/>
      </rPr>
      <t>月）の請求書は客先が審査中。</t>
    </r>
    <r>
      <rPr>
        <sz val="10"/>
        <rFont val="Times New Roman"/>
        <family val="1"/>
      </rPr>
      <t>2015</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4</t>
    </r>
    <r>
      <rPr>
        <sz val="10"/>
        <rFont val="ＭＳ Ｐ明朝"/>
        <family val="1"/>
        <charset val="128"/>
      </rPr>
      <t>月分の</t>
    </r>
    <r>
      <rPr>
        <sz val="10"/>
        <rFont val="Times New Roman"/>
        <family val="1"/>
      </rPr>
      <t>Working Statement</t>
    </r>
    <r>
      <rPr>
        <sz val="10"/>
        <rFont val="ＭＳ Ｐ明朝"/>
        <family val="1"/>
        <charset val="128"/>
      </rPr>
      <t>は客先が審査中。【</t>
    </r>
    <r>
      <rPr>
        <sz val="10"/>
        <rFont val="Times New Roman"/>
        <family val="1"/>
      </rPr>
      <t>DD</t>
    </r>
    <r>
      <rPr>
        <sz val="10"/>
        <rFont val="ＭＳ Ｐ明朝"/>
        <family val="1"/>
        <charset val="128"/>
      </rPr>
      <t>分】円貨：</t>
    </r>
    <r>
      <rPr>
        <sz val="10"/>
        <rFont val="Times New Roman"/>
        <family val="1"/>
      </rPr>
      <t>Price Escalation</t>
    </r>
    <r>
      <rPr>
        <sz val="10"/>
        <rFont val="ＭＳ Ｐ明朝"/>
        <family val="1"/>
        <charset val="128"/>
      </rPr>
      <t>分は客先が審査中。現地貨；</t>
    </r>
    <r>
      <rPr>
        <sz val="10"/>
        <rFont val="Times New Roman"/>
        <family val="1"/>
      </rPr>
      <t>1</t>
    </r>
    <r>
      <rPr>
        <sz val="10"/>
        <rFont val="ＭＳ Ｐ明朝"/>
        <family val="1"/>
        <charset val="128"/>
      </rPr>
      <t>月</t>
    </r>
    <r>
      <rPr>
        <sz val="10"/>
        <rFont val="Times New Roman"/>
        <family val="1"/>
      </rPr>
      <t>6</t>
    </r>
    <r>
      <rPr>
        <sz val="10"/>
        <rFont val="ＭＳ Ｐ明朝"/>
        <family val="1"/>
        <charset val="128"/>
      </rPr>
      <t>日提出分は客先が審査中。追加契約</t>
    </r>
    <r>
      <rPr>
        <sz val="10"/>
        <rFont val="Times New Roman"/>
        <family val="1"/>
      </rPr>
      <t>3</t>
    </r>
    <r>
      <rPr>
        <sz val="10"/>
        <rFont val="ＭＳ Ｐ明朝"/>
        <family val="1"/>
        <charset val="128"/>
      </rPr>
      <t>（</t>
    </r>
    <r>
      <rPr>
        <sz val="10"/>
        <rFont val="Times New Roman"/>
        <family val="1"/>
      </rPr>
      <t>2013</t>
    </r>
    <r>
      <rPr>
        <sz val="10"/>
        <rFont val="ＭＳ Ｐ明朝"/>
        <family val="1"/>
        <charset val="128"/>
      </rPr>
      <t>年</t>
    </r>
    <r>
      <rPr>
        <sz val="10"/>
        <rFont val="Times New Roman"/>
        <family val="1"/>
      </rPr>
      <t>8</t>
    </r>
    <r>
      <rPr>
        <sz val="10"/>
        <rFont val="ＭＳ Ｐ明朝"/>
        <family val="1"/>
        <charset val="128"/>
      </rPr>
      <t>月～</t>
    </r>
    <r>
      <rPr>
        <sz val="10"/>
        <rFont val="Times New Roman"/>
        <family val="1"/>
      </rPr>
      <t>2014</t>
    </r>
    <r>
      <rPr>
        <sz val="10"/>
        <rFont val="ＭＳ Ｐ明朝"/>
        <family val="1"/>
        <charset val="128"/>
      </rPr>
      <t>年</t>
    </r>
    <r>
      <rPr>
        <sz val="10"/>
        <rFont val="Times New Roman"/>
        <family val="1"/>
      </rPr>
      <t>10</t>
    </r>
    <r>
      <rPr>
        <sz val="10"/>
        <rFont val="ＭＳ Ｐ明朝"/>
        <family val="1"/>
        <charset val="128"/>
      </rPr>
      <t>月）の請求書は審査中。【</t>
    </r>
    <r>
      <rPr>
        <sz val="10"/>
        <rFont val="Times New Roman"/>
        <family val="1"/>
      </rPr>
      <t>FS</t>
    </r>
    <r>
      <rPr>
        <sz val="10"/>
        <rFont val="ＭＳ Ｐ明朝"/>
        <family val="1"/>
        <charset val="128"/>
      </rPr>
      <t>分】</t>
    </r>
    <r>
      <rPr>
        <sz val="10"/>
        <rFont val="Times New Roman"/>
        <family val="1"/>
      </rPr>
      <t>Price Escalation</t>
    </r>
    <r>
      <rPr>
        <sz val="10"/>
        <rFont val="ＭＳ Ｐ明朝"/>
        <family val="1"/>
        <charset val="128"/>
      </rPr>
      <t>分は客先が審査中。</t>
    </r>
    <phoneticPr fontId="2"/>
  </si>
  <si>
    <t>98.0%/100%</t>
    <phoneticPr fontId="2"/>
  </si>
  <si>
    <t>ﾋﾞﾝﾌｯｸ省投資環境改善</t>
    <phoneticPr fontId="2"/>
  </si>
  <si>
    <t>CP-1</t>
    <phoneticPr fontId="2"/>
  </si>
  <si>
    <t>ﾒﾘﾝ道路新設</t>
    <phoneticPr fontId="2"/>
  </si>
  <si>
    <t>Korea</t>
    <phoneticPr fontId="2"/>
  </si>
  <si>
    <t>POSCO E&amp;C</t>
    <phoneticPr fontId="2"/>
  </si>
  <si>
    <t>2011/9-2015/12</t>
    <phoneticPr fontId="2"/>
  </si>
  <si>
    <r>
      <t>33.12</t>
    </r>
    <r>
      <rPr>
        <sz val="8"/>
        <rFont val="ＭＳ Ｐ明朝"/>
        <family val="1"/>
        <charset val="128"/>
      </rPr>
      <t>％</t>
    </r>
    <r>
      <rPr>
        <sz val="8"/>
        <rFont val="Times New Roman"/>
        <family val="1"/>
      </rPr>
      <t>/71.15%</t>
    </r>
    <r>
      <rPr>
        <sz val="11"/>
        <color theme="1"/>
        <rFont val="ＭＳ Ｐゴシック"/>
        <family val="2"/>
        <charset val="128"/>
        <scheme val="minor"/>
      </rPr>
      <t/>
    </r>
    <phoneticPr fontId="2"/>
  </si>
  <si>
    <r>
      <t>48.1</t>
    </r>
    <r>
      <rPr>
        <sz val="8"/>
        <rFont val="ＭＳ Ｐ明朝"/>
        <family val="1"/>
        <charset val="128"/>
      </rPr>
      <t>％</t>
    </r>
    <r>
      <rPr>
        <sz val="8"/>
        <rFont val="Times New Roman"/>
        <family val="1"/>
      </rPr>
      <t>/86.5%</t>
    </r>
    <phoneticPr fontId="2"/>
  </si>
  <si>
    <r>
      <rPr>
        <b/>
        <sz val="10"/>
        <color rgb="FFFF0000"/>
        <rFont val="ＭＳ Ｐ明朝"/>
        <family val="1"/>
        <charset val="128"/>
      </rPr>
      <t>【</t>
    </r>
    <r>
      <rPr>
        <b/>
        <sz val="10"/>
        <color rgb="FFFF0000"/>
        <rFont val="Times New Roman"/>
        <family val="1"/>
      </rPr>
      <t>CP-1</t>
    </r>
    <r>
      <rPr>
        <b/>
        <sz val="10"/>
        <color rgb="FFFF0000"/>
        <rFont val="ＭＳ Ｐ明朝"/>
        <family val="1"/>
        <charset val="128"/>
      </rPr>
      <t>】　</t>
    </r>
    <r>
      <rPr>
        <sz val="10"/>
        <color theme="1"/>
        <rFont val="ＭＳ Ｐ明朝"/>
        <family val="1"/>
        <charset val="128"/>
      </rPr>
      <t>5月29日3者（PMU/業者/コンサル）で進捗会議を開催し、業者より土地取得の遅れているBlock 5-2のOmissionの提案があり、現在3者で協議中である。</t>
    </r>
    <rPh sb="8" eb="9">
      <t>ガツ</t>
    </rPh>
    <rPh sb="11" eb="12">
      <t>ニチ</t>
    </rPh>
    <rPh sb="13" eb="14">
      <t>シャ</t>
    </rPh>
    <rPh sb="19" eb="21">
      <t>ギョウシャ</t>
    </rPh>
    <rPh sb="28" eb="30">
      <t>シンチョク</t>
    </rPh>
    <rPh sb="30" eb="32">
      <t>カイギ</t>
    </rPh>
    <rPh sb="33" eb="35">
      <t>カイサイ</t>
    </rPh>
    <rPh sb="37" eb="39">
      <t>ギョウシャ</t>
    </rPh>
    <rPh sb="41" eb="43">
      <t>トチ</t>
    </rPh>
    <rPh sb="43" eb="45">
      <t>シュトク</t>
    </rPh>
    <rPh sb="46" eb="47">
      <t>オク</t>
    </rPh>
    <rPh sb="70" eb="72">
      <t>テイアン</t>
    </rPh>
    <rPh sb="76" eb="78">
      <t>ゲンザイ</t>
    </rPh>
    <rPh sb="79" eb="80">
      <t>シャ</t>
    </rPh>
    <rPh sb="81" eb="84">
      <t>キョウギチュウ</t>
    </rPh>
    <phoneticPr fontId="2"/>
  </si>
  <si>
    <t>Block 5-2に加え、同じく土地取得の遅れているBlock 3B, Block 7も含めたOmissionを協議する。</t>
    <rPh sb="10" eb="11">
      <t>クワ</t>
    </rPh>
    <rPh sb="13" eb="14">
      <t>オナ</t>
    </rPh>
    <rPh sb="16" eb="18">
      <t>トチ</t>
    </rPh>
    <rPh sb="18" eb="20">
      <t>シュトク</t>
    </rPh>
    <rPh sb="21" eb="22">
      <t>オク</t>
    </rPh>
    <rPh sb="44" eb="45">
      <t>フク</t>
    </rPh>
    <rPh sb="56" eb="58">
      <t>キョウギ</t>
    </rPh>
    <phoneticPr fontId="2"/>
  </si>
  <si>
    <t>上水道施設改善</t>
    <phoneticPr fontId="2"/>
  </si>
  <si>
    <t>Korea/Japan</t>
    <phoneticPr fontId="2"/>
  </si>
  <si>
    <t>2014/5-2016/5</t>
    <phoneticPr fontId="2"/>
  </si>
  <si>
    <r>
      <t>4.39</t>
    </r>
    <r>
      <rPr>
        <sz val="8"/>
        <rFont val="ＭＳ Ｐ明朝"/>
        <family val="1"/>
        <charset val="128"/>
      </rPr>
      <t>％</t>
    </r>
    <r>
      <rPr>
        <sz val="8"/>
        <rFont val="Times New Roman"/>
        <family val="1"/>
      </rPr>
      <t>/11.30%</t>
    </r>
    <r>
      <rPr>
        <sz val="11"/>
        <color theme="1"/>
        <rFont val="ＭＳ Ｐゴシック"/>
        <family val="2"/>
        <charset val="128"/>
        <scheme val="minor"/>
      </rPr>
      <t/>
    </r>
    <phoneticPr fontId="2"/>
  </si>
  <si>
    <r>
      <t>31.9</t>
    </r>
    <r>
      <rPr>
        <sz val="8"/>
        <rFont val="ＭＳ Ｐ明朝"/>
        <family val="1"/>
        <charset val="128"/>
      </rPr>
      <t>％</t>
    </r>
    <r>
      <rPr>
        <sz val="8"/>
        <rFont val="Times New Roman"/>
        <family val="1"/>
      </rPr>
      <t>/35.30%</t>
    </r>
    <phoneticPr fontId="2"/>
  </si>
  <si>
    <t>下水道施設改善</t>
    <phoneticPr fontId="2"/>
  </si>
  <si>
    <t>Vietnam</t>
    <phoneticPr fontId="2"/>
  </si>
  <si>
    <t>VIWASEEN</t>
    <phoneticPr fontId="2"/>
  </si>
  <si>
    <t>2011/12-2015/12</t>
    <phoneticPr fontId="2"/>
  </si>
  <si>
    <r>
      <t>90.00</t>
    </r>
    <r>
      <rPr>
        <sz val="8"/>
        <rFont val="ＭＳ Ｐ明朝"/>
        <family val="1"/>
        <charset val="128"/>
      </rPr>
      <t>％</t>
    </r>
    <r>
      <rPr>
        <sz val="8"/>
        <rFont val="Times New Roman"/>
        <family val="1"/>
      </rPr>
      <t>/97.08%</t>
    </r>
    <r>
      <rPr>
        <sz val="11"/>
        <color theme="1"/>
        <rFont val="ＭＳ Ｐゴシック"/>
        <family val="2"/>
        <charset val="128"/>
        <scheme val="minor"/>
      </rPr>
      <t/>
    </r>
    <phoneticPr fontId="2"/>
  </si>
  <si>
    <t>Entec &amp; Miba</t>
    <phoneticPr fontId="2"/>
  </si>
  <si>
    <t>2011/12-2012/5</t>
    <phoneticPr fontId="2"/>
  </si>
  <si>
    <t>ﾋﾞﾝｲｴﾝ地区配電線の供給</t>
    <phoneticPr fontId="2"/>
  </si>
  <si>
    <t>Hanaka</t>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</si>
  <si>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　</t>
    </r>
    <r>
      <rPr>
        <sz val="10"/>
        <rFont val="ＭＳ Ｐ明朝"/>
        <family val="1"/>
        <charset val="128"/>
      </rPr>
      <t>当初工程表に対し遅れが生じたため、修正工程表を合意し現在施工中である。</t>
    </r>
    <rPh sb="7" eb="9">
      <t>トウショ</t>
    </rPh>
    <rPh sb="9" eb="11">
      <t>コウテイ</t>
    </rPh>
    <rPh sb="11" eb="12">
      <t>ヒョウ</t>
    </rPh>
    <rPh sb="13" eb="14">
      <t>タイ</t>
    </rPh>
    <rPh sb="15" eb="16">
      <t>オク</t>
    </rPh>
    <rPh sb="18" eb="19">
      <t>ショウ</t>
    </rPh>
    <rPh sb="24" eb="26">
      <t>シュウセイ</t>
    </rPh>
    <rPh sb="26" eb="28">
      <t>コウテイ</t>
    </rPh>
    <rPh sb="28" eb="29">
      <t>ヒョウ</t>
    </rPh>
    <rPh sb="30" eb="32">
      <t>ゴウイ</t>
    </rPh>
    <rPh sb="33" eb="35">
      <t>ゲンザイ</t>
    </rPh>
    <rPh sb="35" eb="38">
      <t>セコウチュウ</t>
    </rPh>
    <phoneticPr fontId="2"/>
  </si>
  <si>
    <t>引き続き工事進捗をモニターし、遅れが生じた場合には業者と協議し工事促進を行う。</t>
    <rPh sb="0" eb="1">
      <t>ヒ</t>
    </rPh>
    <rPh sb="2" eb="3">
      <t>ツヅ</t>
    </rPh>
    <rPh sb="4" eb="6">
      <t>コウジ</t>
    </rPh>
    <rPh sb="6" eb="8">
      <t>シンチョク</t>
    </rPh>
    <rPh sb="15" eb="16">
      <t>オク</t>
    </rPh>
    <rPh sb="18" eb="19">
      <t>ショウ</t>
    </rPh>
    <rPh sb="21" eb="23">
      <t>バアイ</t>
    </rPh>
    <rPh sb="25" eb="27">
      <t>ギョウシャ</t>
    </rPh>
    <rPh sb="28" eb="30">
      <t>キョウギ</t>
    </rPh>
    <rPh sb="31" eb="33">
      <t>コウジ</t>
    </rPh>
    <rPh sb="33" eb="35">
      <t>ソクシン</t>
    </rPh>
    <rPh sb="36" eb="37">
      <t>オコナ</t>
    </rPh>
    <phoneticPr fontId="2"/>
  </si>
  <si>
    <t>ﾋﾞﾝｲｴﾝ地区配電網改善修復</t>
    <phoneticPr fontId="2"/>
  </si>
  <si>
    <t>Duyen Ha</t>
    <phoneticPr fontId="2"/>
  </si>
  <si>
    <r>
      <t>69.0</t>
    </r>
    <r>
      <rPr>
        <sz val="8"/>
        <rFont val="ＭＳ Ｐ明朝"/>
        <family val="1"/>
        <charset val="128"/>
      </rPr>
      <t>％</t>
    </r>
    <r>
      <rPr>
        <sz val="8"/>
        <rFont val="Times New Roman"/>
        <family val="1"/>
      </rPr>
      <t>/91.67%</t>
    </r>
    <r>
      <rPr>
        <sz val="11"/>
        <color theme="1"/>
        <rFont val="ＭＳ Ｐゴシック"/>
        <family val="2"/>
        <charset val="128"/>
        <scheme val="minor"/>
      </rPr>
      <t/>
    </r>
    <phoneticPr fontId="2"/>
  </si>
  <si>
    <r>
      <t>97.5</t>
    </r>
    <r>
      <rPr>
        <sz val="8"/>
        <rFont val="ＭＳ Ｐ明朝"/>
        <family val="1"/>
        <charset val="128"/>
      </rPr>
      <t>％</t>
    </r>
    <r>
      <rPr>
        <sz val="8"/>
        <rFont val="Times New Roman"/>
        <family val="1"/>
      </rPr>
      <t>/97.6%</t>
    </r>
    <phoneticPr fontId="2"/>
  </si>
  <si>
    <r>
      <t>100</t>
    </r>
    <r>
      <rPr>
        <b/>
        <sz val="8"/>
        <rFont val="ＭＳ Ｐ明朝"/>
        <family val="1"/>
        <charset val="128"/>
      </rPr>
      <t>％</t>
    </r>
    <r>
      <rPr>
        <b/>
        <sz val="8"/>
        <rFont val="Times New Roman"/>
        <family val="1"/>
      </rPr>
      <t>/</t>
    </r>
    <phoneticPr fontId="2"/>
  </si>
  <si>
    <t>ﾌｯｸｲｴﾝ地区配電線の供給</t>
    <phoneticPr fontId="2"/>
  </si>
  <si>
    <r>
      <rPr>
        <b/>
        <sz val="10"/>
        <color rgb="FFFF0000"/>
        <rFont val="Times New Roman"/>
        <family val="1"/>
      </rPr>
      <t>[ CP-3]</t>
    </r>
    <r>
      <rPr>
        <b/>
        <sz val="10"/>
        <color rgb="FFFF0000"/>
        <rFont val="ＭＳ Ｐ明朝"/>
        <family val="1"/>
        <charset val="128"/>
      </rPr>
      <t>　</t>
    </r>
    <r>
      <rPr>
        <sz val="10"/>
        <rFont val="ＭＳ Ｐ明朝"/>
        <family val="1"/>
        <charset val="128"/>
      </rPr>
      <t>工事は完了し、現在補修工事の施工および</t>
    </r>
    <r>
      <rPr>
        <sz val="10"/>
        <rFont val="Times New Roman"/>
        <family val="1"/>
      </rPr>
      <t>As-Built Drawing</t>
    </r>
    <r>
      <rPr>
        <sz val="10"/>
        <rFont val="ＭＳ Ｐ明朝"/>
        <family val="1"/>
        <charset val="128"/>
      </rPr>
      <t>の作成中である。</t>
    </r>
    <rPh sb="8" eb="10">
      <t>コウジ</t>
    </rPh>
    <rPh sb="11" eb="13">
      <t>カンリョウ</t>
    </rPh>
    <rPh sb="15" eb="17">
      <t>ゲンザイ</t>
    </rPh>
    <rPh sb="17" eb="19">
      <t>ホシュウ</t>
    </rPh>
    <rPh sb="19" eb="21">
      <t>コウジ</t>
    </rPh>
    <rPh sb="22" eb="24">
      <t>セコウ</t>
    </rPh>
    <rPh sb="44" eb="47">
      <t>サクセイチュウ</t>
    </rPh>
    <phoneticPr fontId="2"/>
  </si>
  <si>
    <t>ﾌｯｸｲｴﾝ地区配電網改善修復</t>
    <phoneticPr fontId="2"/>
  </si>
  <si>
    <t>Cuu Long/Xay Lap Dien</t>
    <phoneticPr fontId="2"/>
  </si>
  <si>
    <t>2012/1-2015/12</t>
    <phoneticPr fontId="2"/>
  </si>
  <si>
    <r>
      <t>49.0</t>
    </r>
    <r>
      <rPr>
        <sz val="8"/>
        <rFont val="ＭＳ Ｐ明朝"/>
        <family val="1"/>
        <charset val="128"/>
      </rPr>
      <t>％</t>
    </r>
    <r>
      <rPr>
        <sz val="8"/>
        <rFont val="Times New Roman"/>
        <family val="1"/>
      </rPr>
      <t>/91.43%</t>
    </r>
    <phoneticPr fontId="2"/>
  </si>
  <si>
    <r>
      <t>56.0</t>
    </r>
    <r>
      <rPr>
        <sz val="8"/>
        <rFont val="ＭＳ Ｐ明朝"/>
        <family val="1"/>
        <charset val="128"/>
      </rPr>
      <t>％</t>
    </r>
    <r>
      <rPr>
        <sz val="8"/>
        <rFont val="Times New Roman"/>
        <family val="1"/>
      </rPr>
      <t>/95.2%</t>
    </r>
    <phoneticPr fontId="2"/>
  </si>
  <si>
    <t>Consultant</t>
    <phoneticPr fontId="2"/>
  </si>
  <si>
    <r>
      <rPr>
        <b/>
        <sz val="10"/>
        <color rgb="FFFF0000"/>
        <rFont val="ＭＳ Ｐ明朝"/>
        <family val="1"/>
        <charset val="128"/>
      </rPr>
      <t>【</t>
    </r>
    <r>
      <rPr>
        <b/>
        <sz val="10"/>
        <color rgb="FFFF0000"/>
        <rFont val="Times New Roman"/>
        <family val="1"/>
      </rPr>
      <t>CP-6</t>
    </r>
    <r>
      <rPr>
        <b/>
        <sz val="10"/>
        <color rgb="FFFF0000"/>
        <rFont val="ＭＳ Ｐ明朝"/>
        <family val="1"/>
        <charset val="128"/>
      </rPr>
      <t>】　</t>
    </r>
    <r>
      <rPr>
        <sz val="10"/>
        <rFont val="ＭＳ Ｐ明朝"/>
        <family val="1"/>
        <charset val="128"/>
      </rPr>
      <t>工事はほぼ完了し、</t>
    </r>
    <r>
      <rPr>
        <sz val="10"/>
        <color theme="1"/>
        <rFont val="ＭＳ Ｐ明朝"/>
        <family val="1"/>
        <charset val="128"/>
      </rPr>
      <t>設計変更に伴う変更のネゴを行っている。</t>
    </r>
    <rPh sb="7" eb="9">
      <t>コウジ</t>
    </rPh>
    <rPh sb="12" eb="14">
      <t>カンリョウ</t>
    </rPh>
    <rPh sb="21" eb="22">
      <t>トモナ</t>
    </rPh>
    <rPh sb="23" eb="25">
      <t>ヘンコウ</t>
    </rPh>
    <rPh sb="29" eb="30">
      <t>オコナ</t>
    </rPh>
    <phoneticPr fontId="2"/>
  </si>
  <si>
    <t>早期の設計変更ネゴ完了と人民委員会への提出を進めてゆく。</t>
    <rPh sb="0" eb="2">
      <t>ソウキ</t>
    </rPh>
    <rPh sb="3" eb="5">
      <t>セッケイ</t>
    </rPh>
    <rPh sb="5" eb="7">
      <t>ヘンコウ</t>
    </rPh>
    <rPh sb="9" eb="11">
      <t>カンリョウ</t>
    </rPh>
    <rPh sb="12" eb="14">
      <t>ジンミン</t>
    </rPh>
    <rPh sb="14" eb="17">
      <t>イインカイ</t>
    </rPh>
    <rPh sb="19" eb="21">
      <t>テイシュツ</t>
    </rPh>
    <rPh sb="22" eb="23">
      <t>スス</t>
    </rPh>
    <phoneticPr fontId="2"/>
  </si>
  <si>
    <r>
      <rPr>
        <b/>
        <sz val="10"/>
        <color rgb="FFFF0000"/>
        <rFont val="ＭＳ Ｐ明朝"/>
        <family val="1"/>
        <charset val="128"/>
      </rPr>
      <t>【</t>
    </r>
    <r>
      <rPr>
        <b/>
        <sz val="10"/>
        <color rgb="FFFF0000"/>
        <rFont val="Times New Roman"/>
        <family val="1"/>
      </rPr>
      <t>CP-9</t>
    </r>
    <r>
      <rPr>
        <b/>
        <sz val="10"/>
        <color rgb="FFFF0000"/>
        <rFont val="ＭＳ Ｐ明朝"/>
        <family val="1"/>
        <charset val="128"/>
      </rPr>
      <t>】　</t>
    </r>
    <r>
      <rPr>
        <sz val="10"/>
        <color theme="1"/>
        <rFont val="ＭＳ Ｐ明朝"/>
        <family val="1"/>
        <charset val="128"/>
      </rPr>
      <t>業者の遅れに伴い、追加業者を入れて施工を行っているが、他工事開始に伴う設計変更、電力会社との停電計画の遅れ等により遅れが生じている。</t>
    </r>
    <rPh sb="10" eb="11">
      <t>オク</t>
    </rPh>
    <rPh sb="13" eb="14">
      <t>トモナ</t>
    </rPh>
    <rPh sb="16" eb="18">
      <t>ツイカ</t>
    </rPh>
    <rPh sb="18" eb="20">
      <t>ギョウシャ</t>
    </rPh>
    <rPh sb="21" eb="22">
      <t>イ</t>
    </rPh>
    <rPh sb="24" eb="26">
      <t>セコウ</t>
    </rPh>
    <rPh sb="27" eb="28">
      <t>オコナ</t>
    </rPh>
    <rPh sb="34" eb="35">
      <t>タ</t>
    </rPh>
    <rPh sb="35" eb="37">
      <t>コウジ</t>
    </rPh>
    <rPh sb="37" eb="39">
      <t>カイシ</t>
    </rPh>
    <rPh sb="40" eb="41">
      <t>トモナ</t>
    </rPh>
    <rPh sb="42" eb="44">
      <t>セッケイ</t>
    </rPh>
    <rPh sb="44" eb="46">
      <t>ヘンコウ</t>
    </rPh>
    <rPh sb="47" eb="49">
      <t>デンリョク</t>
    </rPh>
    <rPh sb="49" eb="51">
      <t>カイシャ</t>
    </rPh>
    <rPh sb="53" eb="55">
      <t>テイデン</t>
    </rPh>
    <rPh sb="55" eb="57">
      <t>ケイカク</t>
    </rPh>
    <rPh sb="58" eb="59">
      <t>オク</t>
    </rPh>
    <rPh sb="60" eb="61">
      <t>トウ</t>
    </rPh>
    <rPh sb="64" eb="65">
      <t>オク</t>
    </rPh>
    <rPh sb="67" eb="68">
      <t>ショウ</t>
    </rPh>
    <phoneticPr fontId="2"/>
  </si>
  <si>
    <t>工事の2015年7月末完成は無理なため、工事促進策と工期延長を検討する。</t>
    <rPh sb="0" eb="2">
      <t>コウジ</t>
    </rPh>
    <rPh sb="7" eb="8">
      <t>ネン</t>
    </rPh>
    <rPh sb="9" eb="10">
      <t>ガツ</t>
    </rPh>
    <rPh sb="10" eb="11">
      <t>マツ</t>
    </rPh>
    <rPh sb="11" eb="13">
      <t>カンセイ</t>
    </rPh>
    <rPh sb="14" eb="16">
      <t>ムリ</t>
    </rPh>
    <rPh sb="20" eb="22">
      <t>コウジ</t>
    </rPh>
    <rPh sb="22" eb="24">
      <t>ソクシン</t>
    </rPh>
    <rPh sb="24" eb="25">
      <t>サク</t>
    </rPh>
    <rPh sb="26" eb="28">
      <t>コウキ</t>
    </rPh>
    <rPh sb="28" eb="30">
      <t>エンチョウ</t>
    </rPh>
    <rPh sb="31" eb="33">
      <t>ケントウ</t>
    </rPh>
    <phoneticPr fontId="2"/>
  </si>
  <si>
    <r>
      <rPr>
        <b/>
        <sz val="10"/>
        <color rgb="FFFF0000"/>
        <rFont val="ＭＳ Ｐ明朝"/>
        <family val="1"/>
        <charset val="128"/>
      </rPr>
      <t>【ｺﾝｻﾙﾀﾝﾄ追加契約】</t>
    </r>
    <r>
      <rPr>
        <sz val="10"/>
        <color theme="1"/>
        <rFont val="Times New Roman"/>
        <family val="1"/>
      </rPr>
      <t>Addendum No.8</t>
    </r>
    <r>
      <rPr>
        <sz val="10"/>
        <color theme="1"/>
        <rFont val="ＭＳ Ｐ明朝"/>
        <family val="1"/>
        <charset val="128"/>
      </rPr>
      <t>（</t>
    </r>
    <r>
      <rPr>
        <sz val="10"/>
        <color theme="1"/>
        <rFont val="Times New Roman"/>
        <family val="1"/>
      </rPr>
      <t>2013/10</t>
    </r>
    <r>
      <rPr>
        <sz val="10"/>
        <color theme="1"/>
        <rFont val="ＭＳ Ｐ明朝"/>
        <family val="1"/>
        <charset val="128"/>
      </rPr>
      <t>～</t>
    </r>
    <r>
      <rPr>
        <sz val="10"/>
        <color theme="1"/>
        <rFont val="Times New Roman"/>
        <family val="1"/>
      </rPr>
      <t>201</t>
    </r>
    <r>
      <rPr>
        <sz val="10"/>
        <color rgb="FFFF0000"/>
        <rFont val="Times New Roman"/>
        <family val="1"/>
      </rPr>
      <t>6/5</t>
    </r>
    <r>
      <rPr>
        <sz val="10"/>
        <color theme="1"/>
        <rFont val="ＭＳ Ｐ明朝"/>
        <family val="1"/>
        <charset val="128"/>
      </rPr>
      <t>迄の費用）は、昨年12月26日に人民委員会の承認を得た。
Addendum No.9（追加コンサルタント業務等）に関し、現在PMUに対しネゴ開始を依頼している。</t>
    </r>
    <rPh sb="8" eb="10">
      <t>ツイカ</t>
    </rPh>
    <rPh sb="10" eb="12">
      <t>ケイヤク</t>
    </rPh>
    <rPh sb="41" eb="42">
      <t>マデ</t>
    </rPh>
    <rPh sb="48" eb="50">
      <t>サクネン</t>
    </rPh>
    <rPh sb="52" eb="53">
      <t>ガツ</t>
    </rPh>
    <rPh sb="55" eb="56">
      <t>ニチ</t>
    </rPh>
    <rPh sb="57" eb="59">
      <t>ジンミン</t>
    </rPh>
    <rPh sb="59" eb="62">
      <t>イインカイ</t>
    </rPh>
    <rPh sb="63" eb="65">
      <t>ショウニン</t>
    </rPh>
    <rPh sb="66" eb="67">
      <t>エ</t>
    </rPh>
    <rPh sb="84" eb="86">
      <t>ツイカ</t>
    </rPh>
    <rPh sb="93" eb="95">
      <t>ギョウム</t>
    </rPh>
    <rPh sb="95" eb="96">
      <t>トウ</t>
    </rPh>
    <rPh sb="98" eb="99">
      <t>カン</t>
    </rPh>
    <rPh sb="101" eb="103">
      <t>ゲンザイ</t>
    </rPh>
    <rPh sb="107" eb="108">
      <t>タイ</t>
    </rPh>
    <rPh sb="111" eb="113">
      <t>カイシ</t>
    </rPh>
    <rPh sb="114" eb="116">
      <t>イライ</t>
    </rPh>
    <phoneticPr fontId="2"/>
  </si>
  <si>
    <r>
      <rPr>
        <sz val="10"/>
        <color theme="1"/>
        <rFont val="ＭＳ Ｐ明朝"/>
        <family val="1"/>
        <charset val="128"/>
      </rPr>
      <t>引き続き</t>
    </r>
    <r>
      <rPr>
        <sz val="10"/>
        <color theme="1"/>
        <rFont val="Times New Roman"/>
        <family val="1"/>
      </rPr>
      <t>PMU</t>
    </r>
    <r>
      <rPr>
        <sz val="10"/>
        <color theme="1"/>
        <rFont val="ＭＳ Ｐ明朝"/>
        <family val="1"/>
        <charset val="128"/>
      </rPr>
      <t>へAddendum No.9のネゴ開始と早期締結を要請する。</t>
    </r>
    <rPh sb="0" eb="1">
      <t>ヒ</t>
    </rPh>
    <rPh sb="2" eb="3">
      <t>ツヅ</t>
    </rPh>
    <rPh sb="24" eb="26">
      <t>カイシ</t>
    </rPh>
    <rPh sb="27" eb="29">
      <t>ソウキ</t>
    </rPh>
    <rPh sb="29" eb="31">
      <t>テイケツ</t>
    </rPh>
    <rPh sb="32" eb="34">
      <t>ヨウセイ</t>
    </rPh>
    <phoneticPr fontId="2"/>
  </si>
  <si>
    <t>CP-A1</t>
    <phoneticPr fontId="2"/>
  </si>
  <si>
    <t>Vietnam</t>
    <phoneticPr fontId="2"/>
  </si>
  <si>
    <t>Bach Dang Construvtion</t>
    <phoneticPr fontId="2"/>
  </si>
  <si>
    <t>2012/2-2015/2</t>
    <phoneticPr fontId="2"/>
  </si>
  <si>
    <t>72.0%/94.0%</t>
    <phoneticPr fontId="2"/>
  </si>
  <si>
    <t>96.0%/100.0%</t>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</si>
  <si>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rFont val="ＭＳ Ｐ明朝"/>
        <family val="1"/>
        <charset val="128"/>
      </rPr>
      <t>チョーハンポンプ場用地買収遅延に伴い、用地内管路布設工事着手できず。残工事準備遅れ。</t>
    </r>
    <rPh sb="14" eb="15">
      <t>ジョウ</t>
    </rPh>
    <rPh sb="15" eb="17">
      <t>ヨウチ</t>
    </rPh>
    <rPh sb="17" eb="19">
      <t>バイシュウ</t>
    </rPh>
    <rPh sb="19" eb="21">
      <t>チエン</t>
    </rPh>
    <rPh sb="22" eb="23">
      <t>トモナ</t>
    </rPh>
    <rPh sb="25" eb="27">
      <t>ヨウチ</t>
    </rPh>
    <rPh sb="27" eb="28">
      <t>ナイ</t>
    </rPh>
    <rPh sb="28" eb="30">
      <t>カンロ</t>
    </rPh>
    <rPh sb="30" eb="32">
      <t>フセツ</t>
    </rPh>
    <rPh sb="32" eb="34">
      <t>コウジ</t>
    </rPh>
    <rPh sb="34" eb="36">
      <t>チャクシュ</t>
    </rPh>
    <rPh sb="40" eb="41">
      <t>ザン</t>
    </rPh>
    <rPh sb="41" eb="43">
      <t>コウジ</t>
    </rPh>
    <rPh sb="43" eb="45">
      <t>ジュンビ</t>
    </rPh>
    <rPh sb="45" eb="46">
      <t>オク</t>
    </rPh>
    <phoneticPr fontId="2"/>
  </si>
  <si>
    <t>PMUに対し、ポンプ場用地買収促進を要請。請負業者に対し、ポンプ場以外の残工事促進を要請。</t>
    <rPh sb="4" eb="5">
      <t>タイ</t>
    </rPh>
    <rPh sb="10" eb="11">
      <t>ジョウ</t>
    </rPh>
    <rPh sb="11" eb="13">
      <t>ヨウチ</t>
    </rPh>
    <rPh sb="13" eb="15">
      <t>バイシュウ</t>
    </rPh>
    <rPh sb="15" eb="17">
      <t>ソクシン</t>
    </rPh>
    <rPh sb="18" eb="20">
      <t>ヨウセイ</t>
    </rPh>
    <rPh sb="21" eb="23">
      <t>ウケオイ</t>
    </rPh>
    <rPh sb="23" eb="25">
      <t>ギョウシャ</t>
    </rPh>
    <rPh sb="26" eb="27">
      <t>タイ</t>
    </rPh>
    <rPh sb="32" eb="33">
      <t>ジョウ</t>
    </rPh>
    <rPh sb="33" eb="35">
      <t>イガイ</t>
    </rPh>
    <rPh sb="36" eb="37">
      <t>ザン</t>
    </rPh>
    <rPh sb="37" eb="39">
      <t>コウジ</t>
    </rPh>
    <rPh sb="39" eb="41">
      <t>ソクシン</t>
    </rPh>
    <rPh sb="42" eb="44">
      <t>ヨウセイ</t>
    </rPh>
    <phoneticPr fontId="2"/>
  </si>
  <si>
    <t>既に定例モニタリング会議については、JICA-HPPC間で実施中。</t>
    <rPh sb="0" eb="1">
      <t>スデ</t>
    </rPh>
    <rPh sb="2" eb="4">
      <t>テイレイ</t>
    </rPh>
    <rPh sb="10" eb="12">
      <t>カイギ</t>
    </rPh>
    <rPh sb="27" eb="28">
      <t>カン</t>
    </rPh>
    <rPh sb="29" eb="32">
      <t>ジッシチュウ</t>
    </rPh>
    <phoneticPr fontId="2"/>
  </si>
  <si>
    <t>CP-A2</t>
    <phoneticPr fontId="2"/>
  </si>
  <si>
    <t>水路改善(暗渠含む)､下水管路布設</t>
    <phoneticPr fontId="2"/>
  </si>
  <si>
    <t>CIENCI 8-Viet Nat JV</t>
    <phoneticPr fontId="2"/>
  </si>
  <si>
    <t>2012/9-2015/12</t>
    <phoneticPr fontId="2"/>
  </si>
  <si>
    <t>14.0%/77.0%</t>
    <phoneticPr fontId="2"/>
  </si>
  <si>
    <t>21.0%/93.0%</t>
    <phoneticPr fontId="2"/>
  </si>
  <si>
    <t>CP-A3</t>
    <phoneticPr fontId="2"/>
  </si>
  <si>
    <t>汚水中継ポンプ場建設</t>
    <phoneticPr fontId="2"/>
  </si>
  <si>
    <t>Bach Dang-Bach Dang 1</t>
    <phoneticPr fontId="2"/>
  </si>
  <si>
    <t>2013/3-2015/8</t>
    <phoneticPr fontId="2"/>
  </si>
  <si>
    <t>1.7%/74.0%</t>
    <phoneticPr fontId="2"/>
  </si>
  <si>
    <t>1.7%/100.0%</t>
    <phoneticPr fontId="2"/>
  </si>
  <si>
    <r>
      <rPr>
        <b/>
        <sz val="10"/>
        <color rgb="FFFF0000"/>
        <rFont val="ＭＳ Ｐ明朝"/>
        <family val="1"/>
        <charset val="128"/>
      </rPr>
      <t>【</t>
    </r>
    <r>
      <rPr>
        <b/>
        <sz val="10"/>
        <color rgb="FFFF0000"/>
        <rFont val="Times New Roman"/>
        <family val="1"/>
      </rPr>
      <t>CPA2</t>
    </r>
    <r>
      <rPr>
        <b/>
        <sz val="10"/>
        <color rgb="FFFF0000"/>
        <rFont val="ＭＳ Ｐ明朝"/>
        <family val="1"/>
        <charset val="128"/>
      </rPr>
      <t>】</t>
    </r>
    <r>
      <rPr>
        <sz val="10"/>
        <color theme="1"/>
        <rFont val="ＭＳ Ｐ明朝"/>
        <family val="1"/>
        <charset val="128"/>
      </rPr>
      <t>アンキムハイ水路用地買収遅延、請負業者内問題に伴う現場作業中断。</t>
    </r>
    <rPh sb="14" eb="16">
      <t>ヨウチ</t>
    </rPh>
    <rPh sb="16" eb="18">
      <t>バイシュウ</t>
    </rPh>
    <rPh sb="18" eb="20">
      <t>チエン</t>
    </rPh>
    <rPh sb="21" eb="23">
      <t>ウケオイ</t>
    </rPh>
    <rPh sb="23" eb="25">
      <t>ギョウシャ</t>
    </rPh>
    <rPh sb="25" eb="26">
      <t>ナイ</t>
    </rPh>
    <rPh sb="26" eb="28">
      <t>モンダイ</t>
    </rPh>
    <rPh sb="29" eb="30">
      <t>トモナ</t>
    </rPh>
    <rPh sb="31" eb="33">
      <t>ゲンバ</t>
    </rPh>
    <rPh sb="33" eb="35">
      <t>サギョウ</t>
    </rPh>
    <rPh sb="35" eb="37">
      <t>チュウダン</t>
    </rPh>
    <phoneticPr fontId="2"/>
  </si>
  <si>
    <t>アンキムハイ水路設計変更に係る詳細設計図面承認、請負業者追加契約、一部水路用地（2.7km/5.3km）の引渡し完了。6月15日時点で施工計画書、施工図承認済。近々着工予定。請負業者内部の問題に伴う作業中断について、レター出状と共にPMUまで対応を要請。請負業者には他の工事区間着工（追加パーティー投入）による進捗促進について協議済み。</t>
    <rPh sb="6" eb="8">
      <t>スイロ</t>
    </rPh>
    <rPh sb="8" eb="10">
      <t>セッケイ</t>
    </rPh>
    <rPh sb="10" eb="12">
      <t>ヘンコウ</t>
    </rPh>
    <rPh sb="13" eb="14">
      <t>カカ</t>
    </rPh>
    <rPh sb="15" eb="17">
      <t>ショウサイ</t>
    </rPh>
    <rPh sb="17" eb="19">
      <t>セッケイ</t>
    </rPh>
    <rPh sb="19" eb="21">
      <t>ズメン</t>
    </rPh>
    <rPh sb="21" eb="23">
      <t>ショウニン</t>
    </rPh>
    <rPh sb="24" eb="26">
      <t>ウケオイ</t>
    </rPh>
    <rPh sb="26" eb="28">
      <t>ギョウシャ</t>
    </rPh>
    <rPh sb="28" eb="30">
      <t>ツイカ</t>
    </rPh>
    <rPh sb="30" eb="32">
      <t>ケイヤク</t>
    </rPh>
    <rPh sb="33" eb="35">
      <t>イチブ</t>
    </rPh>
    <rPh sb="35" eb="37">
      <t>スイロ</t>
    </rPh>
    <rPh sb="37" eb="39">
      <t>ヨウチ</t>
    </rPh>
    <rPh sb="53" eb="55">
      <t>ヒキワタ</t>
    </rPh>
    <rPh sb="56" eb="58">
      <t>カンリョウ</t>
    </rPh>
    <rPh sb="60" eb="61">
      <t>ガツ</t>
    </rPh>
    <rPh sb="63" eb="64">
      <t>ニチ</t>
    </rPh>
    <rPh sb="64" eb="66">
      <t>ジテン</t>
    </rPh>
    <rPh sb="67" eb="69">
      <t>セコウ</t>
    </rPh>
    <rPh sb="69" eb="72">
      <t>ケイカクショ</t>
    </rPh>
    <rPh sb="73" eb="75">
      <t>セコウ</t>
    </rPh>
    <rPh sb="75" eb="76">
      <t>ズ</t>
    </rPh>
    <rPh sb="76" eb="78">
      <t>ショウニン</t>
    </rPh>
    <rPh sb="78" eb="79">
      <t>ズミ</t>
    </rPh>
    <rPh sb="80" eb="82">
      <t>チカヂカ</t>
    </rPh>
    <rPh sb="82" eb="84">
      <t>チャッコウ</t>
    </rPh>
    <rPh sb="84" eb="86">
      <t>ヨテイ</t>
    </rPh>
    <rPh sb="87" eb="89">
      <t>ウケオイ</t>
    </rPh>
    <rPh sb="89" eb="91">
      <t>ギョウシャ</t>
    </rPh>
    <rPh sb="91" eb="93">
      <t>ナイブ</t>
    </rPh>
    <rPh sb="94" eb="96">
      <t>モンダイ</t>
    </rPh>
    <rPh sb="97" eb="98">
      <t>トモナ</t>
    </rPh>
    <rPh sb="99" eb="101">
      <t>サギョウ</t>
    </rPh>
    <rPh sb="101" eb="103">
      <t>チュウダン</t>
    </rPh>
    <rPh sb="111" eb="112">
      <t>シュツ</t>
    </rPh>
    <rPh sb="112" eb="113">
      <t>ジョウ</t>
    </rPh>
    <rPh sb="114" eb="115">
      <t>トモ</t>
    </rPh>
    <rPh sb="121" eb="123">
      <t>タイオウ</t>
    </rPh>
    <rPh sb="124" eb="126">
      <t>ヨウセイ</t>
    </rPh>
    <rPh sb="127" eb="129">
      <t>ウケオイ</t>
    </rPh>
    <rPh sb="129" eb="131">
      <t>ギョウシャ</t>
    </rPh>
    <rPh sb="133" eb="134">
      <t>タ</t>
    </rPh>
    <rPh sb="135" eb="137">
      <t>コウジ</t>
    </rPh>
    <rPh sb="137" eb="139">
      <t>クカン</t>
    </rPh>
    <rPh sb="139" eb="141">
      <t>チャッコウ</t>
    </rPh>
    <rPh sb="142" eb="144">
      <t>ツイカ</t>
    </rPh>
    <rPh sb="149" eb="151">
      <t>トウニュウ</t>
    </rPh>
    <rPh sb="155" eb="157">
      <t>シンチョク</t>
    </rPh>
    <rPh sb="157" eb="159">
      <t>ソクシン</t>
    </rPh>
    <rPh sb="163" eb="165">
      <t>キョウギ</t>
    </rPh>
    <rPh sb="165" eb="166">
      <t>ズ</t>
    </rPh>
    <phoneticPr fontId="2"/>
  </si>
  <si>
    <t>CP-A4</t>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</si>
  <si>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</si>
  <si>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Hydraulic No.4</t>
    <phoneticPr fontId="2"/>
  </si>
  <si>
    <t>2012/2-2015/9</t>
    <phoneticPr fontId="2"/>
  </si>
  <si>
    <t>8.0%/80.0%</t>
    <phoneticPr fontId="2"/>
  </si>
  <si>
    <t>13.5%/99.0%</t>
    <phoneticPr fontId="2"/>
  </si>
  <si>
    <t>CP-B</t>
    <phoneticPr fontId="2"/>
  </si>
  <si>
    <t>Korea</t>
    <phoneticPr fontId="2"/>
  </si>
  <si>
    <r>
      <t>Kumho Industrial (Korea, under nego.</t>
    </r>
    <r>
      <rPr>
        <sz val="8"/>
        <rFont val="ＭＳ Ｐ明朝"/>
        <family val="1"/>
        <charset val="128"/>
      </rPr>
      <t>）</t>
    </r>
    <phoneticPr fontId="2"/>
  </si>
  <si>
    <t>2014/4-2017/11</t>
    <phoneticPr fontId="2"/>
  </si>
  <si>
    <t>0.7%/2.4%</t>
    <phoneticPr fontId="2"/>
  </si>
  <si>
    <t>5.0%/12.0%</t>
    <phoneticPr fontId="2"/>
  </si>
  <si>
    <r>
      <rPr>
        <b/>
        <sz val="9"/>
        <color rgb="FFFF0000"/>
        <rFont val="ＭＳ Ｐ明朝"/>
        <family val="1"/>
        <charset val="128"/>
      </rPr>
      <t>【</t>
    </r>
    <r>
      <rPr>
        <b/>
        <sz val="9"/>
        <color rgb="FFFF0000"/>
        <rFont val="Times New Roman"/>
        <family val="1"/>
      </rPr>
      <t>CPA3</t>
    </r>
    <r>
      <rPr>
        <b/>
        <sz val="9"/>
        <color rgb="FFFF0000"/>
        <rFont val="ＭＳ Ｐ明朝"/>
        <family val="1"/>
        <charset val="128"/>
      </rPr>
      <t>】</t>
    </r>
    <r>
      <rPr>
        <sz val="9"/>
        <rFont val="ＭＳ Ｐ明朝"/>
        <family val="1"/>
        <charset val="128"/>
      </rPr>
      <t>ポンプ場用地買収遅延（</t>
    </r>
    <r>
      <rPr>
        <sz val="9"/>
        <color theme="1"/>
        <rFont val="ＭＳ Ｐ明朝"/>
        <family val="1"/>
        <charset val="128"/>
      </rPr>
      <t>ﾁｮｰﾊﾝ、ｷｳｿﾝ、ﾗｸﾁｬｲ）。特にチョーハンポンプ場については、用途地域の分類について再々議論が繰り返されたにも係わらず、</t>
    </r>
    <r>
      <rPr>
        <sz val="9"/>
        <color theme="1"/>
        <rFont val="Times New Roman"/>
        <family val="1"/>
      </rPr>
      <t>5</t>
    </r>
    <r>
      <rPr>
        <sz val="9"/>
        <color theme="1"/>
        <rFont val="ＭＳ Ｐ明朝"/>
        <family val="1"/>
        <charset val="128"/>
      </rPr>
      <t>月末になり再度の調査通達が</t>
    </r>
    <r>
      <rPr>
        <sz val="9"/>
        <color theme="1"/>
        <rFont val="Times New Roman"/>
        <family val="1"/>
      </rPr>
      <t>HPPC</t>
    </r>
    <r>
      <rPr>
        <sz val="9"/>
        <color theme="1"/>
        <rFont val="ＭＳ Ｐ明朝"/>
        <family val="1"/>
        <charset val="128"/>
      </rPr>
      <t>よりなされたと聞いている。２年以上進展の無い状況が続いている。</t>
    </r>
    <rPh sb="9" eb="10">
      <t>ジョウ</t>
    </rPh>
    <rPh sb="10" eb="12">
      <t>ヨウチ</t>
    </rPh>
    <rPh sb="12" eb="14">
      <t>バイシュウ</t>
    </rPh>
    <rPh sb="35" eb="36">
      <t>トク</t>
    </rPh>
    <rPh sb="45" eb="46">
      <t>ジョウ</t>
    </rPh>
    <rPh sb="52" eb="54">
      <t>ヨウト</t>
    </rPh>
    <rPh sb="54" eb="56">
      <t>チイキ</t>
    </rPh>
    <rPh sb="57" eb="59">
      <t>ブンルイ</t>
    </rPh>
    <rPh sb="63" eb="65">
      <t>サイサイ</t>
    </rPh>
    <rPh sb="65" eb="67">
      <t>ギロン</t>
    </rPh>
    <rPh sb="68" eb="69">
      <t>ク</t>
    </rPh>
    <rPh sb="70" eb="71">
      <t>カエ</t>
    </rPh>
    <rPh sb="76" eb="77">
      <t>カカ</t>
    </rPh>
    <rPh sb="82" eb="83">
      <t>ガツ</t>
    </rPh>
    <rPh sb="83" eb="84">
      <t>マツ</t>
    </rPh>
    <rPh sb="87" eb="89">
      <t>サイド</t>
    </rPh>
    <rPh sb="90" eb="92">
      <t>チョウサ</t>
    </rPh>
    <rPh sb="92" eb="94">
      <t>ツウタツ</t>
    </rPh>
    <rPh sb="106" eb="107">
      <t>キ</t>
    </rPh>
    <rPh sb="113" eb="116">
      <t>ネンイジョウ</t>
    </rPh>
    <rPh sb="116" eb="118">
      <t>シンテン</t>
    </rPh>
    <rPh sb="119" eb="120">
      <t>ナ</t>
    </rPh>
    <rPh sb="121" eb="123">
      <t>ジョウキョウ</t>
    </rPh>
    <rPh sb="124" eb="125">
      <t>ツヅ</t>
    </rPh>
    <phoneticPr fontId="2"/>
  </si>
  <si>
    <t>チョーハンポンプ場の用地買収促進について要請継続。処理場建設の遅れに伴い、5か月程度の余裕が見込まれる（処理場工程の調整要）が、８月中の解決を期待。</t>
    <rPh sb="8" eb="9">
      <t>ジョウ</t>
    </rPh>
    <rPh sb="10" eb="12">
      <t>ヨウチ</t>
    </rPh>
    <rPh sb="12" eb="14">
      <t>バイシュウ</t>
    </rPh>
    <rPh sb="14" eb="16">
      <t>ソクシン</t>
    </rPh>
    <rPh sb="20" eb="22">
      <t>ヨウセイ</t>
    </rPh>
    <rPh sb="22" eb="24">
      <t>ケイゾク</t>
    </rPh>
    <rPh sb="25" eb="28">
      <t>ショリジョウ</t>
    </rPh>
    <rPh sb="28" eb="30">
      <t>ケンセツ</t>
    </rPh>
    <rPh sb="31" eb="32">
      <t>オク</t>
    </rPh>
    <rPh sb="34" eb="35">
      <t>トモナ</t>
    </rPh>
    <rPh sb="39" eb="40">
      <t>ゲツ</t>
    </rPh>
    <rPh sb="40" eb="42">
      <t>テイド</t>
    </rPh>
    <rPh sb="43" eb="45">
      <t>ヨユウ</t>
    </rPh>
    <rPh sb="46" eb="48">
      <t>ミコ</t>
    </rPh>
    <rPh sb="52" eb="55">
      <t>ショリジョウ</t>
    </rPh>
    <rPh sb="55" eb="57">
      <t>コウテイ</t>
    </rPh>
    <rPh sb="58" eb="60">
      <t>チョウセイ</t>
    </rPh>
    <rPh sb="60" eb="61">
      <t>ヨウ</t>
    </rPh>
    <rPh sb="65" eb="67">
      <t>ガツチュウ</t>
    </rPh>
    <rPh sb="68" eb="70">
      <t>カイケツ</t>
    </rPh>
    <rPh sb="71" eb="73">
      <t>キタイ</t>
    </rPh>
    <phoneticPr fontId="2"/>
  </si>
  <si>
    <t>Consultant</t>
    <phoneticPr fontId="2"/>
  </si>
  <si>
    <r>
      <rPr>
        <b/>
        <sz val="10"/>
        <color rgb="FFFF0000"/>
        <rFont val="ＭＳ Ｐ明朝"/>
        <family val="1"/>
        <charset val="128"/>
      </rPr>
      <t>【</t>
    </r>
    <r>
      <rPr>
        <b/>
        <sz val="10"/>
        <color rgb="FFFF0000"/>
        <rFont val="Times New Roman"/>
        <family val="1"/>
      </rPr>
      <t>CPA4</t>
    </r>
    <r>
      <rPr>
        <b/>
        <sz val="10"/>
        <color rgb="FFFF0000"/>
        <rFont val="ＭＳ Ｐ明朝"/>
        <family val="1"/>
        <charset val="128"/>
      </rPr>
      <t>】</t>
    </r>
    <r>
      <rPr>
        <sz val="10"/>
        <color theme="1"/>
        <rFont val="ＭＳ Ｐ明朝"/>
        <family val="1"/>
        <charset val="128"/>
      </rPr>
      <t>用地買収遅延、調整池変更に伴う</t>
    </r>
    <r>
      <rPr>
        <sz val="10"/>
        <color theme="1"/>
        <rFont val="Times New Roman"/>
        <family val="1"/>
      </rPr>
      <t>PMU</t>
    </r>
    <r>
      <rPr>
        <sz val="10"/>
        <color theme="1"/>
        <rFont val="ＭＳ Ｐ明朝"/>
        <family val="1"/>
        <charset val="128"/>
      </rPr>
      <t>施設計画最終化作業遅延。設計変更承認遅延。</t>
    </r>
    <rPh sb="6" eb="8">
      <t>ヨウチ</t>
    </rPh>
    <rPh sb="8" eb="10">
      <t>バイシュウ</t>
    </rPh>
    <rPh sb="10" eb="12">
      <t>チエン</t>
    </rPh>
    <rPh sb="13" eb="16">
      <t>チョウセイチ</t>
    </rPh>
    <rPh sb="16" eb="18">
      <t>ヘンコウ</t>
    </rPh>
    <rPh sb="19" eb="20">
      <t>トモナ</t>
    </rPh>
    <rPh sb="24" eb="26">
      <t>シセツ</t>
    </rPh>
    <rPh sb="26" eb="28">
      <t>ケイカク</t>
    </rPh>
    <rPh sb="28" eb="30">
      <t>サイシュウ</t>
    </rPh>
    <rPh sb="30" eb="31">
      <t>カ</t>
    </rPh>
    <rPh sb="31" eb="33">
      <t>サギョウ</t>
    </rPh>
    <rPh sb="33" eb="35">
      <t>チエン</t>
    </rPh>
    <rPh sb="36" eb="38">
      <t>セッケイ</t>
    </rPh>
    <rPh sb="38" eb="40">
      <t>ヘンコウ</t>
    </rPh>
    <rPh sb="40" eb="42">
      <t>ショウニン</t>
    </rPh>
    <rPh sb="42" eb="44">
      <t>チエン</t>
    </rPh>
    <phoneticPr fontId="2"/>
  </si>
  <si>
    <t>ビンニエン調整池は計画見直し、ポンプ排水案への変更を決定済み。ポンプ場用地確定のための施設計画案についてPMU側と合意し、近々人民委員会まで提出の予定。2015年内を目処にポンプ場および付帯する小規模雨水調整池の詳細設計を完了させる。バトン水路は開水路からボックスカルバートへ変更するが、現在詳細設計の最終化作業中（コンサルレビュー済み）。他の施設については、HPPC設計変更承認作業の促進をPMUに要請する。</t>
    <rPh sb="5" eb="8">
      <t>チョウセイチ</t>
    </rPh>
    <rPh sb="9" eb="11">
      <t>ケイカク</t>
    </rPh>
    <rPh sb="11" eb="13">
      <t>ミナオ</t>
    </rPh>
    <rPh sb="18" eb="20">
      <t>ハイスイ</t>
    </rPh>
    <rPh sb="20" eb="21">
      <t>アン</t>
    </rPh>
    <rPh sb="23" eb="25">
      <t>ヘンコウ</t>
    </rPh>
    <rPh sb="26" eb="28">
      <t>ケッテイ</t>
    </rPh>
    <rPh sb="28" eb="29">
      <t>ズ</t>
    </rPh>
    <rPh sb="34" eb="35">
      <t>ジョウ</t>
    </rPh>
    <rPh sb="35" eb="37">
      <t>ヨウチ</t>
    </rPh>
    <rPh sb="37" eb="39">
      <t>カクテイ</t>
    </rPh>
    <rPh sb="43" eb="45">
      <t>シセツ</t>
    </rPh>
    <rPh sb="45" eb="47">
      <t>ケイカク</t>
    </rPh>
    <rPh sb="47" eb="48">
      <t>アン</t>
    </rPh>
    <rPh sb="55" eb="56">
      <t>ガワ</t>
    </rPh>
    <rPh sb="57" eb="59">
      <t>ゴウイ</t>
    </rPh>
    <rPh sb="61" eb="63">
      <t>チカヂカ</t>
    </rPh>
    <rPh sb="63" eb="65">
      <t>ジンミン</t>
    </rPh>
    <rPh sb="65" eb="68">
      <t>イインカイ</t>
    </rPh>
    <rPh sb="70" eb="72">
      <t>テイシュツ</t>
    </rPh>
    <rPh sb="73" eb="75">
      <t>ヨテイ</t>
    </rPh>
    <rPh sb="80" eb="82">
      <t>ネンナイ</t>
    </rPh>
    <rPh sb="83" eb="85">
      <t>メド</t>
    </rPh>
    <rPh sb="89" eb="90">
      <t>ジョウ</t>
    </rPh>
    <rPh sb="93" eb="95">
      <t>フタイ</t>
    </rPh>
    <rPh sb="97" eb="100">
      <t>ショウキボ</t>
    </rPh>
    <rPh sb="100" eb="102">
      <t>ウスイ</t>
    </rPh>
    <rPh sb="102" eb="105">
      <t>チョウセイチ</t>
    </rPh>
    <rPh sb="106" eb="108">
      <t>ショウサイ</t>
    </rPh>
    <rPh sb="108" eb="110">
      <t>セッケイ</t>
    </rPh>
    <rPh sb="111" eb="113">
      <t>カンリョウ</t>
    </rPh>
    <rPh sb="120" eb="122">
      <t>スイロ</t>
    </rPh>
    <rPh sb="123" eb="124">
      <t>カイ</t>
    </rPh>
    <rPh sb="124" eb="126">
      <t>スイロ</t>
    </rPh>
    <rPh sb="138" eb="140">
      <t>ヘンコウ</t>
    </rPh>
    <rPh sb="144" eb="146">
      <t>ゲンザイ</t>
    </rPh>
    <rPh sb="146" eb="148">
      <t>ショウサイ</t>
    </rPh>
    <rPh sb="148" eb="150">
      <t>セッケイ</t>
    </rPh>
    <rPh sb="151" eb="153">
      <t>サイシュウ</t>
    </rPh>
    <rPh sb="153" eb="154">
      <t>カ</t>
    </rPh>
    <rPh sb="154" eb="157">
      <t>サギョウチュウ</t>
    </rPh>
    <rPh sb="166" eb="167">
      <t>ズ</t>
    </rPh>
    <rPh sb="170" eb="171">
      <t>タ</t>
    </rPh>
    <rPh sb="172" eb="174">
      <t>シセツ</t>
    </rPh>
    <rPh sb="184" eb="186">
      <t>セッケイ</t>
    </rPh>
    <rPh sb="186" eb="188">
      <t>ヘンコウ</t>
    </rPh>
    <rPh sb="188" eb="190">
      <t>ショウニン</t>
    </rPh>
    <rPh sb="190" eb="192">
      <t>サギョウ</t>
    </rPh>
    <rPh sb="193" eb="195">
      <t>ソクシン</t>
    </rPh>
    <rPh sb="200" eb="202">
      <t>ヨウセイ</t>
    </rPh>
    <phoneticPr fontId="2"/>
  </si>
  <si>
    <r>
      <rPr>
        <b/>
        <sz val="10"/>
        <color rgb="FFFF0000"/>
        <rFont val="ＭＳ Ｐ明朝"/>
        <family val="1"/>
        <charset val="128"/>
      </rPr>
      <t>【</t>
    </r>
    <r>
      <rPr>
        <b/>
        <sz val="10"/>
        <color rgb="FFFF0000"/>
        <rFont val="Times New Roman"/>
        <family val="1"/>
      </rPr>
      <t>CPB</t>
    </r>
    <r>
      <rPr>
        <b/>
        <sz val="10"/>
        <color rgb="FFFF0000"/>
        <rFont val="ＭＳ Ｐ明朝"/>
        <family val="1"/>
        <charset val="128"/>
      </rPr>
      <t>】</t>
    </r>
    <r>
      <rPr>
        <sz val="10"/>
        <color theme="1"/>
        <rFont val="ＭＳ Ｐ明朝"/>
        <family val="1"/>
        <charset val="128"/>
      </rPr>
      <t>用地買収遅延（主要施設（反応タンク、最終沈殿池）箇所については</t>
    </r>
    <r>
      <rPr>
        <sz val="10"/>
        <color theme="1"/>
        <rFont val="Times New Roman"/>
        <family val="1"/>
      </rPr>
      <t>6</t>
    </r>
    <r>
      <rPr>
        <sz val="10"/>
        <color theme="1"/>
        <rFont val="ＭＳ Ｐ明朝"/>
        <family val="1"/>
        <charset val="128"/>
      </rPr>
      <t>月中の残地引渡し、その他の用地は</t>
    </r>
    <r>
      <rPr>
        <sz val="10"/>
        <color theme="1"/>
        <rFont val="Times New Roman"/>
        <family val="1"/>
      </rPr>
      <t>2015</t>
    </r>
    <r>
      <rPr>
        <sz val="10"/>
        <color theme="1"/>
        <rFont val="ＭＳ Ｐ明朝"/>
        <family val="1"/>
        <charset val="128"/>
      </rPr>
      <t>年中の引渡しを予定）。請負業者内部の問題。</t>
    </r>
    <rPh sb="5" eb="7">
      <t>ヨウチ</t>
    </rPh>
    <rPh sb="7" eb="9">
      <t>バイシュウ</t>
    </rPh>
    <rPh sb="9" eb="11">
      <t>チエン</t>
    </rPh>
    <rPh sb="12" eb="14">
      <t>シュヨウ</t>
    </rPh>
    <rPh sb="14" eb="16">
      <t>シセツ</t>
    </rPh>
    <rPh sb="17" eb="19">
      <t>ハンノウ</t>
    </rPh>
    <rPh sb="23" eb="25">
      <t>サイシュウ</t>
    </rPh>
    <rPh sb="25" eb="27">
      <t>チンデン</t>
    </rPh>
    <rPh sb="27" eb="28">
      <t>チ</t>
    </rPh>
    <rPh sb="29" eb="31">
      <t>カショ</t>
    </rPh>
    <rPh sb="37" eb="39">
      <t>ガツチュウ</t>
    </rPh>
    <rPh sb="40" eb="41">
      <t>ザン</t>
    </rPh>
    <rPh sb="41" eb="42">
      <t>チ</t>
    </rPh>
    <rPh sb="42" eb="44">
      <t>ヒキワタ</t>
    </rPh>
    <rPh sb="48" eb="49">
      <t>タ</t>
    </rPh>
    <rPh sb="50" eb="52">
      <t>ヨウチ</t>
    </rPh>
    <rPh sb="57" eb="58">
      <t>ネン</t>
    </rPh>
    <rPh sb="58" eb="59">
      <t>チュウ</t>
    </rPh>
    <rPh sb="60" eb="62">
      <t>ヒキワタ</t>
    </rPh>
    <rPh sb="64" eb="66">
      <t>ヨテイ</t>
    </rPh>
    <rPh sb="68" eb="70">
      <t>ウケオイ</t>
    </rPh>
    <rPh sb="70" eb="72">
      <t>ギョウシャ</t>
    </rPh>
    <rPh sb="72" eb="74">
      <t>ナイブ</t>
    </rPh>
    <rPh sb="75" eb="77">
      <t>モンダイ</t>
    </rPh>
    <phoneticPr fontId="2"/>
  </si>
  <si>
    <t>PMUに対し用地取得促進を要請。全体工程の見直し（試運転期間12ヶ月を短縮し（雨季・乾季をカバーするよう設定、例えば2017年9月～12月の4カ月間）、実質工事期間を延長）について、PMUに協議申し入れている。特にチョーハンポンプ場との完成時期について整合を図る。請負業者に対し、承認図書作成の指導を継続。</t>
    <rPh sb="4" eb="5">
      <t>タイ</t>
    </rPh>
    <rPh sb="6" eb="8">
      <t>ヨウチ</t>
    </rPh>
    <rPh sb="8" eb="10">
      <t>シュトク</t>
    </rPh>
    <rPh sb="10" eb="12">
      <t>ソクシン</t>
    </rPh>
    <rPh sb="13" eb="15">
      <t>ヨウセイ</t>
    </rPh>
    <rPh sb="16" eb="18">
      <t>ゼンタイ</t>
    </rPh>
    <rPh sb="18" eb="20">
      <t>コウテイ</t>
    </rPh>
    <rPh sb="21" eb="23">
      <t>ミナオ</t>
    </rPh>
    <rPh sb="25" eb="28">
      <t>シウンテン</t>
    </rPh>
    <rPh sb="28" eb="30">
      <t>キカン</t>
    </rPh>
    <rPh sb="33" eb="34">
      <t>ゲツ</t>
    </rPh>
    <rPh sb="35" eb="37">
      <t>タンシュク</t>
    </rPh>
    <rPh sb="39" eb="41">
      <t>ウキ</t>
    </rPh>
    <rPh sb="42" eb="44">
      <t>カンキ</t>
    </rPh>
    <rPh sb="52" eb="54">
      <t>セッテイ</t>
    </rPh>
    <rPh sb="55" eb="56">
      <t>タト</t>
    </rPh>
    <rPh sb="62" eb="63">
      <t>ネン</t>
    </rPh>
    <rPh sb="64" eb="65">
      <t>ガツ</t>
    </rPh>
    <rPh sb="68" eb="69">
      <t>ガツ</t>
    </rPh>
    <rPh sb="72" eb="73">
      <t>ゲツ</t>
    </rPh>
    <rPh sb="73" eb="74">
      <t>カン</t>
    </rPh>
    <rPh sb="76" eb="78">
      <t>ジッシツ</t>
    </rPh>
    <rPh sb="78" eb="80">
      <t>コウジ</t>
    </rPh>
    <rPh sb="80" eb="82">
      <t>キカン</t>
    </rPh>
    <rPh sb="83" eb="85">
      <t>エンチョウ</t>
    </rPh>
    <rPh sb="95" eb="97">
      <t>キョウギ</t>
    </rPh>
    <rPh sb="97" eb="98">
      <t>モウ</t>
    </rPh>
    <rPh sb="99" eb="100">
      <t>イ</t>
    </rPh>
    <rPh sb="105" eb="106">
      <t>トク</t>
    </rPh>
    <rPh sb="115" eb="116">
      <t>ジョウ</t>
    </rPh>
    <rPh sb="118" eb="120">
      <t>カンセイ</t>
    </rPh>
    <rPh sb="120" eb="122">
      <t>ジキ</t>
    </rPh>
    <rPh sb="126" eb="128">
      <t>セイゴウ</t>
    </rPh>
    <rPh sb="129" eb="130">
      <t>ハカ</t>
    </rPh>
    <rPh sb="132" eb="134">
      <t>ウケオイ</t>
    </rPh>
    <rPh sb="134" eb="136">
      <t>ギョウシャ</t>
    </rPh>
    <rPh sb="137" eb="138">
      <t>タイ</t>
    </rPh>
    <rPh sb="140" eb="142">
      <t>ショウニン</t>
    </rPh>
    <rPh sb="142" eb="144">
      <t>トショ</t>
    </rPh>
    <rPh sb="144" eb="146">
      <t>サクセイ</t>
    </rPh>
    <rPh sb="147" eb="149">
      <t>シドウ</t>
    </rPh>
    <rPh sb="150" eb="152">
      <t>ケイゾク</t>
    </rPh>
    <phoneticPr fontId="2"/>
  </si>
  <si>
    <t>CP-1A</t>
    <phoneticPr fontId="2"/>
  </si>
  <si>
    <t>Japan</t>
    <phoneticPr fontId="2"/>
  </si>
  <si>
    <t>Kubota (Japan)</t>
    <phoneticPr fontId="2"/>
  </si>
  <si>
    <t>2007/12-2013/11</t>
    <phoneticPr fontId="2"/>
  </si>
  <si>
    <t>特になし。
全工事完了。瑕疵検査が2016年12月まで断続的に続く。</t>
    <rPh sb="0" eb="1">
      <t>トク</t>
    </rPh>
    <rPh sb="6" eb="7">
      <t>ゼン</t>
    </rPh>
    <rPh sb="7" eb="9">
      <t>コウジ</t>
    </rPh>
    <rPh sb="9" eb="11">
      <t>カンリョウ</t>
    </rPh>
    <rPh sb="12" eb="14">
      <t>カシ</t>
    </rPh>
    <rPh sb="14" eb="16">
      <t>ケンサ</t>
    </rPh>
    <rPh sb="21" eb="22">
      <t>ネン</t>
    </rPh>
    <rPh sb="24" eb="25">
      <t>ガツ</t>
    </rPh>
    <rPh sb="27" eb="30">
      <t>ダンゾクテキ</t>
    </rPh>
    <rPh sb="31" eb="32">
      <t>ツヅ</t>
    </rPh>
    <phoneticPr fontId="2"/>
  </si>
  <si>
    <t>CP-1B</t>
    <phoneticPr fontId="2"/>
  </si>
  <si>
    <t>2009/10-2012/12</t>
    <phoneticPr fontId="2"/>
  </si>
  <si>
    <t>CP-2</t>
    <phoneticPr fontId="2"/>
  </si>
  <si>
    <t>導水管及び送水管工事</t>
    <phoneticPr fontId="2"/>
  </si>
  <si>
    <t>Malaysia</t>
    <phoneticPr fontId="2"/>
  </si>
  <si>
    <t>Song Da 11 &amp; 25</t>
    <phoneticPr fontId="2"/>
  </si>
  <si>
    <t>2007/11-2014/3</t>
    <phoneticPr fontId="2"/>
  </si>
  <si>
    <t>CP-3</t>
    <phoneticPr fontId="2"/>
  </si>
  <si>
    <t>浄水場建設工事</t>
    <phoneticPr fontId="2"/>
  </si>
  <si>
    <t>India</t>
    <phoneticPr fontId="2"/>
  </si>
  <si>
    <r>
      <t>Salcon</t>
    </r>
    <r>
      <rPr>
        <sz val="8"/>
        <rFont val="ＭＳ 明朝"/>
        <family val="1"/>
        <charset val="128"/>
      </rPr>
      <t>（</t>
    </r>
    <r>
      <rPr>
        <sz val="8"/>
        <rFont val="Times New Roman"/>
        <family val="1"/>
      </rPr>
      <t>Malaysia</t>
    </r>
    <r>
      <rPr>
        <sz val="8"/>
        <rFont val="ＭＳ 明朝"/>
        <family val="1"/>
        <charset val="128"/>
      </rPr>
      <t>）</t>
    </r>
    <phoneticPr fontId="2"/>
  </si>
  <si>
    <t>2008/1-2014/2</t>
    <phoneticPr fontId="2"/>
  </si>
  <si>
    <t>CP-4G1</t>
    <phoneticPr fontId="2"/>
  </si>
  <si>
    <t>電源供給工事</t>
    <phoneticPr fontId="2"/>
  </si>
  <si>
    <r>
      <t>Degramont</t>
    </r>
    <r>
      <rPr>
        <sz val="8"/>
        <rFont val="ＭＳ 明朝"/>
        <family val="1"/>
        <charset val="128"/>
      </rPr>
      <t>（</t>
    </r>
    <r>
      <rPr>
        <sz val="8"/>
        <rFont val="Times New Roman"/>
        <family val="1"/>
      </rPr>
      <t>India</t>
    </r>
    <r>
      <rPr>
        <sz val="8"/>
        <rFont val="ＭＳ 明朝"/>
        <family val="1"/>
        <charset val="128"/>
      </rPr>
      <t>）</t>
    </r>
    <phoneticPr fontId="2"/>
  </si>
  <si>
    <t>2012/10-2012/12</t>
    <phoneticPr fontId="2"/>
  </si>
  <si>
    <t>CP-4G2</t>
    <phoneticPr fontId="2"/>
  </si>
  <si>
    <t>ﾛﾝﾀｲﾝ地区配水管建設工事</t>
    <phoneticPr fontId="2"/>
  </si>
  <si>
    <t>JV of WASECO and Nam Thinh</t>
    <phoneticPr fontId="2"/>
  </si>
  <si>
    <t>2012/8-2014/3</t>
    <phoneticPr fontId="2"/>
  </si>
  <si>
    <t>CP-4G3</t>
    <phoneticPr fontId="2"/>
  </si>
  <si>
    <t>ﾉﾝﾁｬｯｸ市配水管建設工事</t>
    <phoneticPr fontId="2"/>
  </si>
  <si>
    <t>WASECO</t>
    <phoneticPr fontId="2"/>
  </si>
  <si>
    <t>2012/8-2013/12</t>
    <phoneticPr fontId="2"/>
  </si>
  <si>
    <t>マスコミ報道によると本高速道路の料金徴収・維持管理を第3者に譲渡する計画があるとの事です。それを考えると、サービスエリアの早期着工は難しい可能性があります。それらも含めてVECのサービスエリアの実施方針を確認していただけると幸いです。</t>
    <rPh sb="4" eb="6">
      <t>ホウドウ</t>
    </rPh>
    <rPh sb="10" eb="11">
      <t>ホン</t>
    </rPh>
    <rPh sb="11" eb="13">
      <t>コウソク</t>
    </rPh>
    <rPh sb="13" eb="15">
      <t>ドウロ</t>
    </rPh>
    <rPh sb="16" eb="18">
      <t>リョウキン</t>
    </rPh>
    <rPh sb="18" eb="20">
      <t>チョウシュウ</t>
    </rPh>
    <rPh sb="21" eb="23">
      <t>イジ</t>
    </rPh>
    <rPh sb="23" eb="25">
      <t>カンリ</t>
    </rPh>
    <rPh sb="26" eb="27">
      <t>ダイ</t>
    </rPh>
    <rPh sb="28" eb="29">
      <t>シャ</t>
    </rPh>
    <rPh sb="30" eb="32">
      <t>ジョウト</t>
    </rPh>
    <rPh sb="34" eb="36">
      <t>ケイカク</t>
    </rPh>
    <rPh sb="41" eb="42">
      <t>コト</t>
    </rPh>
    <rPh sb="48" eb="49">
      <t>カンガ</t>
    </rPh>
    <rPh sb="61" eb="63">
      <t>ソウキ</t>
    </rPh>
    <rPh sb="63" eb="65">
      <t>チャッコウ</t>
    </rPh>
    <rPh sb="66" eb="67">
      <t>ムズカ</t>
    </rPh>
    <rPh sb="69" eb="72">
      <t>カノウセイ</t>
    </rPh>
    <rPh sb="82" eb="83">
      <t>フク</t>
    </rPh>
    <rPh sb="97" eb="99">
      <t>ジッシ</t>
    </rPh>
    <rPh sb="99" eb="101">
      <t>ホウシン</t>
    </rPh>
    <rPh sb="102" eb="104">
      <t>カクニン</t>
    </rPh>
    <rPh sb="112" eb="113">
      <t>サイワ</t>
    </rPh>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</si>
  <si>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ＭＳ Ｐ明朝"/>
        <family val="1"/>
        <charset val="128"/>
      </rPr>
      <t>入札書類のＪＩＣＡ承認は完了。　</t>
    </r>
    <r>
      <rPr>
        <sz val="10"/>
        <color theme="1"/>
        <rFont val="Times New Roman"/>
        <family val="1"/>
      </rPr>
      <t>Technical Design</t>
    </r>
    <r>
      <rPr>
        <sz val="10"/>
        <color theme="1"/>
        <rFont val="ＭＳ Ｐ明朝"/>
        <family val="1"/>
        <charset val="128"/>
      </rPr>
      <t>及び</t>
    </r>
    <r>
      <rPr>
        <sz val="10"/>
        <color theme="1"/>
        <rFont val="Times New Roman"/>
        <family val="1"/>
      </rPr>
      <t>Cost Estimate</t>
    </r>
    <r>
      <rPr>
        <sz val="10"/>
        <color theme="1"/>
        <rFont val="ＭＳ Ｐ明朝"/>
        <family val="1"/>
        <charset val="128"/>
      </rPr>
      <t>の</t>
    </r>
    <r>
      <rPr>
        <sz val="10"/>
        <color theme="1"/>
        <rFont val="Times New Roman"/>
        <family val="1"/>
      </rPr>
      <t>HPC(Ho Chi Minh City People's Committee)</t>
    </r>
    <r>
      <rPr>
        <sz val="10"/>
        <color theme="1"/>
        <rFont val="ＭＳ Ｐ明朝"/>
        <family val="1"/>
        <charset val="128"/>
      </rPr>
      <t>による承認が出され次第入札書類の配布が開始される。</t>
    </r>
    <rPh sb="8" eb="9">
      <t>ショ</t>
    </rPh>
    <rPh sb="9" eb="10">
      <t>ルイ</t>
    </rPh>
    <rPh sb="15" eb="17">
      <t>ショウニン</t>
    </rPh>
    <rPh sb="18" eb="20">
      <t>カンリョウ</t>
    </rPh>
    <rPh sb="38" eb="39">
      <t>オヨ</t>
    </rPh>
    <rPh sb="105" eb="107">
      <t>ニュウサツ</t>
    </rPh>
    <rPh sb="107" eb="109">
      <t>ショルイ</t>
    </rPh>
    <rPh sb="110" eb="112">
      <t>ハイフ</t>
    </rPh>
    <rPh sb="113" eb="115">
      <t>カイシ</t>
    </rPh>
    <phoneticPr fontId="2"/>
  </si>
  <si>
    <t>ＨＰＣの承認手続きの進捗のモニター継続</t>
    <rPh sb="4" eb="6">
      <t>ショウニン</t>
    </rPh>
    <rPh sb="6" eb="8">
      <t>テツヅ</t>
    </rPh>
    <rPh sb="10" eb="12">
      <t>シンチョク</t>
    </rPh>
    <rPh sb="17" eb="19">
      <t>ケイゾク</t>
    </rPh>
    <phoneticPr fontId="2"/>
  </si>
  <si>
    <r>
      <rPr>
        <b/>
        <sz val="10"/>
        <color rgb="FFFF0000"/>
        <rFont val="ＭＳ Ｐ明朝"/>
        <family val="1"/>
        <charset val="128"/>
      </rPr>
      <t>【</t>
    </r>
    <r>
      <rPr>
        <b/>
        <sz val="10"/>
        <color rgb="FFFF0000"/>
        <rFont val="Times New Roman"/>
        <family val="1"/>
      </rPr>
      <t>CP1b</t>
    </r>
    <r>
      <rPr>
        <b/>
        <sz val="10"/>
        <color rgb="FFFF0000"/>
        <rFont val="ＭＳ Ｐ明朝"/>
        <family val="1"/>
        <charset val="128"/>
      </rPr>
      <t>】</t>
    </r>
    <r>
      <rPr>
        <sz val="10"/>
        <color theme="1"/>
        <rFont val="ＭＳ Ｐ明朝"/>
        <family val="1"/>
        <charset val="128"/>
      </rPr>
      <t>ｸﾞｴﾝﾌｴ</t>
    </r>
    <r>
      <rPr>
        <sz val="10"/>
        <color theme="1"/>
        <rFont val="Times New Roman"/>
        <family val="1"/>
      </rPr>
      <t xml:space="preserve"> - </t>
    </r>
    <r>
      <rPr>
        <sz val="10"/>
        <color theme="1"/>
        <rFont val="ＭＳ Ｐ明朝"/>
        <family val="1"/>
        <charset val="128"/>
      </rPr>
      <t>ﾚﾛｲ交差点直下のｵﾍﾟﾗﾊｳｽ駅舎の一部早期完成</t>
    </r>
    <r>
      <rPr>
        <sz val="10"/>
        <color theme="1"/>
        <rFont val="Times New Roman"/>
        <family val="1"/>
      </rPr>
      <t>(</t>
    </r>
    <r>
      <rPr>
        <sz val="10"/>
        <color theme="1"/>
        <rFont val="ＭＳ Ｐ明朝"/>
        <family val="1"/>
        <charset val="128"/>
      </rPr>
      <t>南部解放４０周年記念事業のための</t>
    </r>
    <r>
      <rPr>
        <sz val="10"/>
        <color theme="1"/>
        <rFont val="Times New Roman"/>
        <family val="1"/>
      </rPr>
      <t>Special Order</t>
    </r>
    <r>
      <rPr>
        <sz val="10"/>
        <color theme="1"/>
        <rFont val="ＭＳ Ｐ明朝"/>
        <family val="1"/>
        <charset val="128"/>
      </rPr>
      <t>）は</t>
    </r>
    <r>
      <rPr>
        <sz val="10"/>
        <color theme="1"/>
        <rFont val="Times New Roman"/>
        <family val="1"/>
      </rPr>
      <t>2015</t>
    </r>
    <r>
      <rPr>
        <sz val="10"/>
        <color theme="1"/>
        <rFont val="ＭＳ Ｐ明朝"/>
        <family val="1"/>
        <charset val="128"/>
      </rPr>
      <t>年３月末無事完了。</t>
    </r>
    <rPh sb="17" eb="20">
      <t>コウサテン</t>
    </rPh>
    <rPh sb="20" eb="23">
      <t>チョッカノ</t>
    </rPh>
    <rPh sb="29" eb="32">
      <t>エキシャノ</t>
    </rPh>
    <rPh sb="32" eb="34">
      <t>イチブ</t>
    </rPh>
    <rPh sb="34" eb="36">
      <t>ソウキ</t>
    </rPh>
    <rPh sb="36" eb="38">
      <t>ソウキ</t>
    </rPh>
    <rPh sb="38" eb="40">
      <t>カンセイ</t>
    </rPh>
    <rPh sb="78" eb="79">
      <t>ガツ</t>
    </rPh>
    <rPh sb="79" eb="80">
      <t>マツ</t>
    </rPh>
    <rPh sb="80" eb="82">
      <t>ブジ</t>
    </rPh>
    <rPh sb="82" eb="84">
      <t>カンリョウ</t>
    </rPh>
    <phoneticPr fontId="2"/>
  </si>
  <si>
    <r>
      <rPr>
        <sz val="10"/>
        <color theme="1"/>
        <rFont val="ＭＳ Ｐ明朝"/>
        <family val="1"/>
        <charset val="128"/>
      </rPr>
      <t>この区間はﾋﾞﾝｽﾞｵﾝ省にあり、</t>
    </r>
    <r>
      <rPr>
        <sz val="10"/>
        <color theme="1"/>
        <rFont val="Times New Roman"/>
        <family val="1"/>
      </rPr>
      <t>HCMC</t>
    </r>
    <r>
      <rPr>
        <sz val="10"/>
        <color theme="1"/>
        <rFont val="ＭＳ Ｐ明朝"/>
        <family val="1"/>
        <charset val="128"/>
      </rPr>
      <t>の管轄から外れる為、用地の買収交渉が難航していたが、</t>
    </r>
    <r>
      <rPr>
        <sz val="10"/>
        <color theme="1"/>
        <rFont val="Times New Roman"/>
        <family val="1"/>
      </rPr>
      <t>2015</t>
    </r>
    <r>
      <rPr>
        <sz val="10"/>
        <color theme="1"/>
        <rFont val="ＭＳ Ｐ明朝"/>
        <family val="1"/>
        <charset val="128"/>
      </rPr>
      <t>年</t>
    </r>
    <r>
      <rPr>
        <sz val="10"/>
        <color theme="1"/>
        <rFont val="Times New Roman"/>
        <family val="1"/>
      </rPr>
      <t>3</t>
    </r>
    <r>
      <rPr>
        <sz val="10"/>
        <color theme="1"/>
        <rFont val="ＭＳ Ｐ明朝"/>
        <family val="1"/>
        <charset val="128"/>
      </rPr>
      <t>月にコントラクターに引き渡された。</t>
    </r>
    <rPh sb="51" eb="52">
      <t>ネン</t>
    </rPh>
    <rPh sb="53" eb="54">
      <t>ガツ</t>
    </rPh>
    <rPh sb="63" eb="64">
      <t>ヒ</t>
    </rPh>
    <rPh sb="65" eb="66">
      <t>ワタ</t>
    </rPh>
    <phoneticPr fontId="2"/>
  </si>
  <si>
    <r>
      <rPr>
        <b/>
        <sz val="10"/>
        <color rgb="FFFF0000"/>
        <rFont val="ＭＳ Ｐ明朝"/>
        <family val="1"/>
        <charset val="128"/>
      </rPr>
      <t>【</t>
    </r>
    <r>
      <rPr>
        <b/>
        <sz val="10"/>
        <color rgb="FFFF0000"/>
        <rFont val="Times New Roman"/>
        <family val="1"/>
      </rPr>
      <t>CP3</t>
    </r>
    <r>
      <rPr>
        <b/>
        <sz val="10"/>
        <color rgb="FFFF0000"/>
        <rFont val="ＭＳ Ｐ明朝"/>
        <family val="1"/>
        <charset val="128"/>
      </rPr>
      <t>】</t>
    </r>
    <r>
      <rPr>
        <sz val="10"/>
        <color theme="1"/>
        <rFont val="ＭＳ Ｐ明朝"/>
        <family val="1"/>
        <charset val="128"/>
      </rPr>
      <t>ｻﾌﾞｼｽﾃﾑに関するｺﾝﾄﾗｸﾀｰから提出される技術書類の品質が悪く、施主側からもｸﾚｰﾑが出ている。その結果、技術書類の提出・承認に係るｽｹｼﾞｭｰﾙに大きな遅れが出ている。</t>
    </r>
    <rPh sb="83" eb="84">
      <t>オオ</t>
    </rPh>
    <phoneticPr fontId="2"/>
  </si>
  <si>
    <r>
      <t>Employer's Claim</t>
    </r>
    <r>
      <rPr>
        <sz val="10"/>
        <color theme="1"/>
        <rFont val="ＭＳ Ｐ明朝"/>
        <family val="1"/>
        <charset val="128"/>
      </rPr>
      <t>をｺﾝﾄﾗｸﾀｰ（現場）および本社に出状し、今後とも品質管理体制の改善を継続的に督促していく。</t>
    </r>
    <phoneticPr fontId="2"/>
  </si>
  <si>
    <r>
      <rPr>
        <sz val="10"/>
        <color theme="1"/>
        <rFont val="ＭＳ Ｐ明朝"/>
        <family val="1"/>
        <charset val="128"/>
      </rPr>
      <t>ＪＩＣＡからも、</t>
    </r>
    <r>
      <rPr>
        <sz val="10"/>
        <color theme="1"/>
        <rFont val="Times New Roman"/>
        <family val="1"/>
      </rPr>
      <t>2015</t>
    </r>
    <r>
      <rPr>
        <sz val="10"/>
        <color theme="1"/>
        <rFont val="ＭＳ Ｐ明朝"/>
        <family val="1"/>
        <charset val="128"/>
      </rPr>
      <t>年</t>
    </r>
    <r>
      <rPr>
        <sz val="10"/>
        <color theme="1"/>
        <rFont val="Times New Roman"/>
        <family val="1"/>
      </rPr>
      <t>6</t>
    </r>
    <r>
      <rPr>
        <sz val="10"/>
        <color theme="1"/>
        <rFont val="ＭＳ Ｐ明朝"/>
        <family val="1"/>
        <charset val="128"/>
      </rPr>
      <t>月</t>
    </r>
    <r>
      <rPr>
        <sz val="10"/>
        <color theme="1"/>
        <rFont val="Times New Roman"/>
        <family val="1"/>
      </rPr>
      <t>12</t>
    </r>
    <r>
      <rPr>
        <sz val="10"/>
        <color theme="1"/>
        <rFont val="ＭＳ Ｐ明朝"/>
        <family val="1"/>
        <charset val="128"/>
      </rPr>
      <t>日付けでコントラクター</t>
    </r>
    <r>
      <rPr>
        <sz val="10"/>
        <color theme="1"/>
        <rFont val="Times New Roman"/>
        <family val="1"/>
      </rPr>
      <t>(</t>
    </r>
    <r>
      <rPr>
        <sz val="10"/>
        <color theme="1"/>
        <rFont val="ＭＳ Ｐ明朝"/>
        <family val="1"/>
        <charset val="128"/>
      </rPr>
      <t>日立）宛てに、品質管理体制の改善・強化を督促するレターが出されている。</t>
    </r>
    <rPh sb="12" eb="13">
      <t>ネン</t>
    </rPh>
    <rPh sb="14" eb="15">
      <t>ガツ</t>
    </rPh>
    <rPh sb="17" eb="18">
      <t>ニチ</t>
    </rPh>
    <rPh sb="18" eb="19">
      <t>ツ</t>
    </rPh>
    <rPh sb="29" eb="31">
      <t>ヒタチ</t>
    </rPh>
    <rPh sb="32" eb="33">
      <t>ア</t>
    </rPh>
    <rPh sb="36" eb="38">
      <t>ヒンシツ</t>
    </rPh>
    <rPh sb="38" eb="40">
      <t>カンリ</t>
    </rPh>
    <rPh sb="40" eb="42">
      <t>タイセイ</t>
    </rPh>
    <rPh sb="43" eb="45">
      <t>カイゼン</t>
    </rPh>
    <rPh sb="46" eb="48">
      <t>キョウカ</t>
    </rPh>
    <rPh sb="49" eb="51">
      <t>トクソク</t>
    </rPh>
    <rPh sb="57" eb="58">
      <t>ダ</t>
    </rPh>
    <phoneticPr fontId="2"/>
  </si>
  <si>
    <t>Pkg-1</t>
    <phoneticPr fontId="2"/>
  </si>
  <si>
    <t>2005/2-2010/8</t>
    <phoneticPr fontId="2"/>
  </si>
  <si>
    <t xml:space="preserve">【北側取付橋梁沈下対策工事】
</t>
    <phoneticPr fontId="2"/>
  </si>
  <si>
    <t>Pkg-2</t>
    <phoneticPr fontId="2"/>
  </si>
  <si>
    <r>
      <t>NTT</t>
    </r>
    <r>
      <rPr>
        <sz val="8"/>
        <rFont val="ＭＳ 明朝"/>
        <family val="1"/>
        <charset val="128"/>
      </rPr>
      <t>データ</t>
    </r>
    <phoneticPr fontId="2"/>
  </si>
  <si>
    <t>2004/10-2010/3</t>
    <phoneticPr fontId="2"/>
  </si>
  <si>
    <t>特になし</t>
    <rPh sb="0" eb="1">
      <t>トク</t>
    </rPh>
    <phoneticPr fontId="2"/>
  </si>
  <si>
    <t>安全第1にて取り組む。</t>
    <rPh sb="0" eb="2">
      <t>アンゼン</t>
    </rPh>
    <rPh sb="2" eb="3">
      <t>ダイ</t>
    </rPh>
    <rPh sb="6" eb="7">
      <t>ト</t>
    </rPh>
    <rPh sb="8" eb="9">
      <t>ク</t>
    </rPh>
    <phoneticPr fontId="2"/>
  </si>
  <si>
    <t>Pkg-3</t>
    <phoneticPr fontId="2"/>
  </si>
  <si>
    <t>China</t>
    <phoneticPr fontId="2"/>
  </si>
  <si>
    <t>2005/2-2010/5</t>
    <phoneticPr fontId="2"/>
  </si>
  <si>
    <t>6月16日にLetter of Acceptanceが出され、6月24日に調印式、Kick-Off会議、7月1日にNotice To Commenceを出す予定で、工期は2016年10月。</t>
    <rPh sb="1" eb="2">
      <t>ガツ</t>
    </rPh>
    <rPh sb="4" eb="5">
      <t>ニチ</t>
    </rPh>
    <rPh sb="27" eb="28">
      <t>ダ</t>
    </rPh>
    <rPh sb="32" eb="33">
      <t>ガツ</t>
    </rPh>
    <rPh sb="35" eb="36">
      <t>ニチ</t>
    </rPh>
    <rPh sb="37" eb="39">
      <t>チョウイン</t>
    </rPh>
    <rPh sb="39" eb="40">
      <t>シキ</t>
    </rPh>
    <rPh sb="49" eb="51">
      <t>カイギ</t>
    </rPh>
    <rPh sb="53" eb="54">
      <t>ガツ</t>
    </rPh>
    <rPh sb="55" eb="56">
      <t>ニチ</t>
    </rPh>
    <rPh sb="76" eb="77">
      <t>ダ</t>
    </rPh>
    <rPh sb="78" eb="80">
      <t>ヨテイ</t>
    </rPh>
    <rPh sb="82" eb="84">
      <t>コウキ</t>
    </rPh>
    <rPh sb="89" eb="90">
      <t>ネン</t>
    </rPh>
    <rPh sb="92" eb="93">
      <t>ガツ</t>
    </rPh>
    <phoneticPr fontId="2"/>
  </si>
  <si>
    <t>Pkg01(IC3 S1)</t>
    <phoneticPr fontId="2"/>
  </si>
  <si>
    <t>2009/10-2013/5</t>
    <phoneticPr fontId="2"/>
  </si>
  <si>
    <t>Pkg-SHMS</t>
    <phoneticPr fontId="2"/>
  </si>
  <si>
    <t>2012/7-2012/12</t>
    <phoneticPr fontId="2"/>
  </si>
  <si>
    <t>Pkg-IC3 S2</t>
    <phoneticPr fontId="2"/>
  </si>
  <si>
    <t>IC3（Stage-2）&amp;Landscaping</t>
    <phoneticPr fontId="2"/>
  </si>
  <si>
    <t>2012/7-2014/2</t>
    <phoneticPr fontId="2"/>
  </si>
  <si>
    <r>
      <rPr>
        <b/>
        <sz val="10"/>
        <color rgb="FFFF0000"/>
        <rFont val="ＭＳ Ｐ明朝"/>
        <family val="1"/>
        <charset val="128"/>
      </rPr>
      <t>【ｺﾝｻﾙﾀﾝﾄ契約】</t>
    </r>
    <r>
      <rPr>
        <sz val="10"/>
        <color theme="1"/>
        <rFont val="ＭＳ Ｐ明朝"/>
        <family val="1"/>
        <charset val="128"/>
      </rPr>
      <t>①前回一般ﾛｰﾝのｺﾝｻﾙﾀﾝﾄｶﾃｺﾞﾘｰ予算が不足する可能性があると報告したが、増し杭に関する追加コンサル契約も締結され、コンサルタントカテゴリーには現時点で254,502,547円の残高が残っており、このうち契約同意済みで未ディスバースのものに充てられる額が1.75億 円、追加で契約同意・ディスバースできる額として0.78億円あること確認された。</t>
    </r>
    <rPh sb="12" eb="14">
      <t>ゼンカイ</t>
    </rPh>
    <rPh sb="36" eb="38">
      <t>フソク</t>
    </rPh>
    <rPh sb="40" eb="43">
      <t>カノウセイ</t>
    </rPh>
    <rPh sb="47" eb="49">
      <t>ホウコク</t>
    </rPh>
    <rPh sb="53" eb="54">
      <t>マ</t>
    </rPh>
    <rPh sb="55" eb="56">
      <t>クイ</t>
    </rPh>
    <rPh sb="57" eb="58">
      <t>カン</t>
    </rPh>
    <rPh sb="60" eb="62">
      <t>ツイカ</t>
    </rPh>
    <rPh sb="66" eb="68">
      <t>ケイヤク</t>
    </rPh>
    <rPh sb="69" eb="71">
      <t>テイケツ</t>
    </rPh>
    <rPh sb="182" eb="184">
      <t>カクニン</t>
    </rPh>
    <phoneticPr fontId="2"/>
  </si>
  <si>
    <t>①特になし</t>
    <rPh sb="1" eb="2">
      <t>トク</t>
    </rPh>
    <phoneticPr fontId="2"/>
  </si>
  <si>
    <t>Pkg-2 NAB</t>
    <phoneticPr fontId="2"/>
  </si>
  <si>
    <t>北側取付橋梁沈下対策工事</t>
    <rPh sb="0" eb="2">
      <t>キタガワ</t>
    </rPh>
    <rPh sb="2" eb="4">
      <t>トリツケ</t>
    </rPh>
    <rPh sb="4" eb="6">
      <t>キョウリョウ</t>
    </rPh>
    <rPh sb="6" eb="8">
      <t>チンカ</t>
    </rPh>
    <rPh sb="8" eb="10">
      <t>タイサク</t>
    </rPh>
    <rPh sb="10" eb="12">
      <t>コウジ</t>
    </rPh>
    <phoneticPr fontId="2"/>
  </si>
  <si>
    <t>2015.7-2016/10</t>
    <phoneticPr fontId="2"/>
  </si>
  <si>
    <r>
      <rPr>
        <sz val="8"/>
        <rFont val="ＭＳ Ｐ明朝"/>
        <family val="1"/>
        <charset val="128"/>
      </rPr>
      <t>ｺﾝｻﾙﾀﾝﾄ・ﾃﾞｨｽﾊﾞｰｽﾒﾝﾄ</t>
    </r>
    <r>
      <rPr>
        <sz val="8"/>
        <rFont val="Times New Roman"/>
        <family val="1"/>
      </rPr>
      <t>(%)</t>
    </r>
    <phoneticPr fontId="2"/>
  </si>
  <si>
    <t>円貨　：</t>
    <phoneticPr fontId="2"/>
  </si>
  <si>
    <r>
      <rPr>
        <sz val="10"/>
        <color theme="1"/>
        <rFont val="ＭＳ Ｐ明朝"/>
        <family val="1"/>
        <charset val="128"/>
      </rPr>
      <t>②</t>
    </r>
    <r>
      <rPr>
        <sz val="10"/>
        <color theme="1"/>
        <rFont val="Times New Roman"/>
        <family val="1"/>
      </rPr>
      <t>2007</t>
    </r>
    <r>
      <rPr>
        <sz val="10"/>
        <color theme="1"/>
        <rFont val="ＭＳ Ｐ明朝"/>
        <family val="1"/>
        <charset val="128"/>
      </rPr>
      <t>年に完了した</t>
    </r>
    <r>
      <rPr>
        <sz val="10"/>
        <color theme="1"/>
        <rFont val="Times New Roman"/>
        <family val="1"/>
      </rPr>
      <t>IC3(Stage-2)</t>
    </r>
    <r>
      <rPr>
        <sz val="10"/>
        <color theme="1"/>
        <rFont val="ＭＳ Ｐ明朝"/>
        <family val="1"/>
        <charset val="128"/>
      </rPr>
      <t>の設計費用の一部約</t>
    </r>
    <r>
      <rPr>
        <sz val="10"/>
        <color theme="1"/>
        <rFont val="Times New Roman"/>
        <family val="1"/>
      </rPr>
      <t>37</t>
    </r>
    <r>
      <rPr>
        <sz val="10"/>
        <color theme="1"/>
        <rFont val="ＭＳ Ｐ明朝"/>
        <family val="1"/>
        <charset val="128"/>
      </rPr>
      <t>百万円</t>
    </r>
    <r>
      <rPr>
        <sz val="10"/>
        <color theme="1"/>
        <rFont val="Times New Roman"/>
        <family val="1"/>
      </rPr>
      <t>(Addendum No.13-2)</t>
    </r>
    <r>
      <rPr>
        <sz val="10"/>
        <color theme="1"/>
        <rFont val="ＭＳ Ｐ明朝"/>
        <family val="1"/>
        <charset val="128"/>
      </rPr>
      <t>が未払い。</t>
    </r>
    <r>
      <rPr>
        <sz val="10"/>
        <color theme="1"/>
        <rFont val="Times New Roman"/>
        <family val="1"/>
      </rPr>
      <t>MOT/CIPM</t>
    </r>
    <r>
      <rPr>
        <sz val="10"/>
        <color theme="1"/>
        <rFont val="ＭＳ Ｐ明朝"/>
        <family val="1"/>
        <charset val="128"/>
      </rPr>
      <t>と</t>
    </r>
    <r>
      <rPr>
        <sz val="10"/>
        <color theme="1"/>
        <rFont val="Times New Roman"/>
        <family val="1"/>
      </rPr>
      <t>MOF</t>
    </r>
    <r>
      <rPr>
        <sz val="10"/>
        <color theme="1"/>
        <rFont val="ＭＳ Ｐ明朝"/>
        <family val="1"/>
        <charset val="128"/>
      </rPr>
      <t>間で長い間協議が行われてきたが、</t>
    </r>
    <r>
      <rPr>
        <sz val="10"/>
        <color theme="1"/>
        <rFont val="Times New Roman"/>
        <family val="1"/>
      </rPr>
      <t>MOF</t>
    </r>
    <r>
      <rPr>
        <sz val="10"/>
        <color theme="1"/>
        <rFont val="ＭＳ Ｐ明朝"/>
        <family val="1"/>
        <charset val="128"/>
      </rPr>
      <t>から「カントー市マスタープランに基づく</t>
    </r>
    <r>
      <rPr>
        <sz val="10"/>
        <color theme="1"/>
        <rFont val="Times New Roman"/>
        <family val="1"/>
      </rPr>
      <t>IC3</t>
    </r>
    <r>
      <rPr>
        <sz val="10"/>
        <color theme="1"/>
        <rFont val="ＭＳ Ｐ明朝"/>
        <family val="1"/>
        <charset val="128"/>
      </rPr>
      <t>設計変更が首相承認前に行われたので、その作業は無効で支払いはできない。首相府に決定を委ねる」旨の見解が</t>
    </r>
    <r>
      <rPr>
        <sz val="10"/>
        <color theme="1"/>
        <rFont val="Times New Roman"/>
        <family val="1"/>
      </rPr>
      <t>2015</t>
    </r>
    <r>
      <rPr>
        <sz val="10"/>
        <color theme="1"/>
        <rFont val="ＭＳ Ｐ明朝"/>
        <family val="1"/>
        <charset val="128"/>
      </rPr>
      <t>年</t>
    </r>
    <r>
      <rPr>
        <sz val="10"/>
        <color theme="1"/>
        <rFont val="Times New Roman"/>
        <family val="1"/>
      </rPr>
      <t>4</t>
    </r>
    <r>
      <rPr>
        <sz val="10"/>
        <color theme="1"/>
        <rFont val="ＭＳ Ｐ明朝"/>
        <family val="1"/>
        <charset val="128"/>
      </rPr>
      <t>月</t>
    </r>
    <r>
      <rPr>
        <sz val="10"/>
        <color theme="1"/>
        <rFont val="Times New Roman"/>
        <family val="1"/>
      </rPr>
      <t>20</t>
    </r>
    <r>
      <rPr>
        <sz val="10"/>
        <color theme="1"/>
        <rFont val="ＭＳ Ｐ明朝"/>
        <family val="1"/>
        <charset val="128"/>
      </rPr>
      <t>日に出された。</t>
    </r>
    <rPh sb="5" eb="6">
      <t>ネン</t>
    </rPh>
    <rPh sb="7" eb="9">
      <t>カンリョウ</t>
    </rPh>
    <rPh sb="34" eb="35">
      <t>ヒャク</t>
    </rPh>
    <rPh sb="72" eb="73">
      <t>カン</t>
    </rPh>
    <rPh sb="98" eb="99">
      <t>シ</t>
    </rPh>
    <rPh sb="107" eb="108">
      <t>モト</t>
    </rPh>
    <rPh sb="113" eb="115">
      <t>セッケイ</t>
    </rPh>
    <rPh sb="115" eb="117">
      <t>ヘンコウ</t>
    </rPh>
    <rPh sb="118" eb="120">
      <t>シュショウ</t>
    </rPh>
    <rPh sb="120" eb="122">
      <t>ショウニン</t>
    </rPh>
    <rPh sb="122" eb="123">
      <t>マエ</t>
    </rPh>
    <rPh sb="124" eb="125">
      <t>オコナ</t>
    </rPh>
    <rPh sb="133" eb="135">
      <t>サギョウ</t>
    </rPh>
    <rPh sb="136" eb="138">
      <t>ムコウ</t>
    </rPh>
    <rPh sb="139" eb="141">
      <t>シハラ</t>
    </rPh>
    <rPh sb="148" eb="151">
      <t>シュショウフ</t>
    </rPh>
    <rPh sb="152" eb="154">
      <t>ケッテイ</t>
    </rPh>
    <rPh sb="155" eb="156">
      <t>ユダ</t>
    </rPh>
    <rPh sb="159" eb="160">
      <t>ムネ</t>
    </rPh>
    <rPh sb="161" eb="163">
      <t>ケンカイ</t>
    </rPh>
    <rPh sb="168" eb="169">
      <t>ネン</t>
    </rPh>
    <rPh sb="170" eb="171">
      <t>ガツ</t>
    </rPh>
    <rPh sb="173" eb="174">
      <t>ニチ</t>
    </rPh>
    <rPh sb="175" eb="176">
      <t>ダ</t>
    </rPh>
    <phoneticPr fontId="2"/>
  </si>
  <si>
    <r>
      <rPr>
        <sz val="10"/>
        <color theme="1"/>
        <rFont val="ＭＳ Ｐ明朝"/>
        <family val="1"/>
        <charset val="128"/>
      </rPr>
      <t>②コンサルは、首相府への説明書をドラフトし、施主は</t>
    </r>
    <r>
      <rPr>
        <sz val="10"/>
        <color theme="1"/>
        <rFont val="Times New Roman"/>
        <family val="1"/>
      </rPr>
      <t>2015</t>
    </r>
    <r>
      <rPr>
        <sz val="10"/>
        <color theme="1"/>
        <rFont val="ＭＳ Ｐ明朝"/>
        <family val="1"/>
        <charset val="128"/>
      </rPr>
      <t>年</t>
    </r>
    <r>
      <rPr>
        <sz val="10"/>
        <color theme="1"/>
        <rFont val="Times New Roman"/>
        <family val="1"/>
      </rPr>
      <t>6</t>
    </r>
    <r>
      <rPr>
        <sz val="10"/>
        <color theme="1"/>
        <rFont val="ＭＳ Ｐ明朝"/>
        <family val="1"/>
        <charset val="128"/>
      </rPr>
      <t>月</t>
    </r>
    <r>
      <rPr>
        <sz val="10"/>
        <color theme="1"/>
        <rFont val="Times New Roman"/>
        <family val="1"/>
      </rPr>
      <t>10</t>
    </r>
    <r>
      <rPr>
        <sz val="10"/>
        <color theme="1"/>
        <rFont val="ＭＳ Ｐ明朝"/>
        <family val="1"/>
        <charset val="128"/>
      </rPr>
      <t>日に首相府へ説明を行っており、首相決定待ちの状況である。説明論拠としては、工期を考えると詳細設計を早急に始める必要があり、</t>
    </r>
    <r>
      <rPr>
        <sz val="10"/>
        <color theme="1"/>
        <rFont val="Times New Roman"/>
        <family val="1"/>
      </rPr>
      <t>MOT</t>
    </r>
    <r>
      <rPr>
        <sz val="10"/>
        <color theme="1"/>
        <rFont val="ＭＳ Ｐ明朝"/>
        <family val="1"/>
        <charset val="128"/>
      </rPr>
      <t>、施主はコンサルにオフィシャルに指示し、また首相からも</t>
    </r>
    <r>
      <rPr>
        <sz val="10"/>
        <color theme="1"/>
        <rFont val="Times New Roman"/>
        <family val="1"/>
      </rPr>
      <t>MOT</t>
    </r>
    <r>
      <rPr>
        <sz val="10"/>
        <color theme="1"/>
        <rFont val="ＭＳ Ｐ明朝"/>
        <family val="1"/>
        <charset val="128"/>
      </rPr>
      <t>に関係機関と調整するよう指示が出ており、問題なく詳細設計は実施された。また、実際現場では</t>
    </r>
    <r>
      <rPr>
        <sz val="10"/>
        <color theme="1"/>
        <rFont val="Times New Roman"/>
        <family val="1"/>
      </rPr>
      <t>IC3</t>
    </r>
    <r>
      <rPr>
        <sz val="10"/>
        <color theme="1"/>
        <rFont val="ＭＳ Ｐ明朝"/>
        <family val="1"/>
        <charset val="128"/>
      </rPr>
      <t>は完成しており、詳細設計費を支払わないのは不当である。</t>
    </r>
    <rPh sb="7" eb="10">
      <t>シュショウフ</t>
    </rPh>
    <rPh sb="12" eb="14">
      <t>セツメイ</t>
    </rPh>
    <rPh sb="14" eb="15">
      <t>ショ</t>
    </rPh>
    <rPh sb="29" eb="30">
      <t>ネン</t>
    </rPh>
    <rPh sb="31" eb="32">
      <t>ガツ</t>
    </rPh>
    <rPh sb="34" eb="35">
      <t>ニチ</t>
    </rPh>
    <rPh sb="36" eb="38">
      <t>シュショウ</t>
    </rPh>
    <rPh sb="38" eb="39">
      <t>フ</t>
    </rPh>
    <rPh sb="40" eb="42">
      <t>セツメイ</t>
    </rPh>
    <rPh sb="43" eb="44">
      <t>オコナ</t>
    </rPh>
    <rPh sb="49" eb="51">
      <t>シュショウ</t>
    </rPh>
    <rPh sb="51" eb="53">
      <t>ケッテイ</t>
    </rPh>
    <rPh sb="53" eb="54">
      <t>マ</t>
    </rPh>
    <rPh sb="56" eb="58">
      <t>ジョウキョウ</t>
    </rPh>
    <rPh sb="62" eb="64">
      <t>セツメイ</t>
    </rPh>
    <rPh sb="64" eb="66">
      <t>ロンキョ</t>
    </rPh>
    <rPh sb="71" eb="73">
      <t>コウキ</t>
    </rPh>
    <rPh sb="74" eb="75">
      <t>カンガ</t>
    </rPh>
    <rPh sb="78" eb="80">
      <t>ショウサイ</t>
    </rPh>
    <rPh sb="80" eb="82">
      <t>セッケイ</t>
    </rPh>
    <rPh sb="83" eb="85">
      <t>ソウキュウ</t>
    </rPh>
    <rPh sb="86" eb="87">
      <t>ハジ</t>
    </rPh>
    <rPh sb="89" eb="91">
      <t>ヒツヨウ</t>
    </rPh>
    <rPh sb="99" eb="101">
      <t>セシュ</t>
    </rPh>
    <rPh sb="114" eb="116">
      <t>シジ</t>
    </rPh>
    <rPh sb="120" eb="122">
      <t>シュショウ</t>
    </rPh>
    <rPh sb="129" eb="131">
      <t>カンケイ</t>
    </rPh>
    <rPh sb="131" eb="133">
      <t>キカン</t>
    </rPh>
    <rPh sb="134" eb="136">
      <t>チョウセイ</t>
    </rPh>
    <rPh sb="140" eb="142">
      <t>シジ</t>
    </rPh>
    <rPh sb="143" eb="144">
      <t>デ</t>
    </rPh>
    <rPh sb="148" eb="150">
      <t>モンダイ</t>
    </rPh>
    <rPh sb="152" eb="154">
      <t>ショウサイ</t>
    </rPh>
    <rPh sb="154" eb="156">
      <t>セッケイ</t>
    </rPh>
    <rPh sb="157" eb="159">
      <t>ジッシ</t>
    </rPh>
    <rPh sb="166" eb="168">
      <t>ジッサイ</t>
    </rPh>
    <rPh sb="168" eb="170">
      <t>ゲンバ</t>
    </rPh>
    <rPh sb="176" eb="178">
      <t>カンセイ</t>
    </rPh>
    <rPh sb="183" eb="185">
      <t>ショウサイ</t>
    </rPh>
    <rPh sb="185" eb="187">
      <t>セッケイ</t>
    </rPh>
    <rPh sb="187" eb="188">
      <t>ヒ</t>
    </rPh>
    <rPh sb="189" eb="191">
      <t>シハラ</t>
    </rPh>
    <rPh sb="196" eb="198">
      <t>フトウ</t>
    </rPh>
    <phoneticPr fontId="2"/>
  </si>
  <si>
    <t>②首相決定結果によっては、JICAからのサポートをお願いしたい。</t>
    <rPh sb="1" eb="3">
      <t>シュショウ</t>
    </rPh>
    <rPh sb="3" eb="5">
      <t>ケッテイ</t>
    </rPh>
    <rPh sb="5" eb="7">
      <t>ケッカ</t>
    </rPh>
    <rPh sb="26" eb="27">
      <t>ネガイ</t>
    </rPh>
    <phoneticPr fontId="2"/>
  </si>
  <si>
    <r>
      <t>VND</t>
    </r>
    <r>
      <rPr>
        <sz val="8"/>
        <rFont val="ＭＳ Ｐ明朝"/>
        <family val="1"/>
        <charset val="128"/>
      </rPr>
      <t>　：</t>
    </r>
    <phoneticPr fontId="2"/>
  </si>
  <si>
    <t>* 沈下対策工事に対するAddendum N.16-1(DD&amp;CS)、16-2(試験施工）と</t>
    <rPh sb="2" eb="4">
      <t>チンカ</t>
    </rPh>
    <rPh sb="4" eb="6">
      <t>タイサク</t>
    </rPh>
    <rPh sb="6" eb="8">
      <t>コウジ</t>
    </rPh>
    <rPh sb="9" eb="10">
      <t>タイ</t>
    </rPh>
    <rPh sb="40" eb="42">
      <t>シケン</t>
    </rPh>
    <rPh sb="42" eb="44">
      <t>セコウ</t>
    </rPh>
    <phoneticPr fontId="2"/>
  </si>
  <si>
    <t>売掛金となっているAddendum No.13-2（IC3詳細設計）に対するディスバースメントにかかわる比率</t>
    <rPh sb="0" eb="2">
      <t>ウリカケ</t>
    </rPh>
    <rPh sb="2" eb="3">
      <t>キン</t>
    </rPh>
    <rPh sb="29" eb="31">
      <t>ショウサイ</t>
    </rPh>
    <rPh sb="31" eb="33">
      <t>セッケイ</t>
    </rPh>
    <rPh sb="35" eb="36">
      <t>タイ</t>
    </rPh>
    <rPh sb="52" eb="54">
      <t>ヒリツ</t>
    </rPh>
    <phoneticPr fontId="2"/>
  </si>
  <si>
    <t>他のAddendumは支払い済み</t>
    <rPh sb="0" eb="1">
      <t>タ</t>
    </rPh>
    <rPh sb="11" eb="13">
      <t>シハラ</t>
    </rPh>
    <rPh sb="14" eb="15">
      <t>ス</t>
    </rPh>
    <phoneticPr fontId="2"/>
  </si>
  <si>
    <t>保全林回復･持続的管理</t>
    <phoneticPr fontId="2"/>
  </si>
  <si>
    <t>円貨：37％
現地貨：32％</t>
    <rPh sb="0" eb="2">
      <t>エンカ</t>
    </rPh>
    <rPh sb="7" eb="9">
      <t>ゲンチ</t>
    </rPh>
    <rPh sb="9" eb="10">
      <t>カ</t>
    </rPh>
    <phoneticPr fontId="2"/>
  </si>
  <si>
    <r>
      <rPr>
        <b/>
        <sz val="10"/>
        <color rgb="FFFF0000"/>
        <rFont val="ＭＳ Ｐ明朝"/>
        <family val="1"/>
        <charset val="128"/>
      </rPr>
      <t>【問題点①】　</t>
    </r>
    <r>
      <rPr>
        <sz val="10"/>
        <rFont val="ＭＳ Ｐ明朝"/>
        <family val="1"/>
        <charset val="128"/>
      </rPr>
      <t>2014年分の計画（左記①、③）のｻﾌﾞｺﾝ</t>
    </r>
    <r>
      <rPr>
        <sz val="10"/>
        <color theme="1"/>
        <rFont val="ＭＳ Ｐ明朝"/>
        <family val="1"/>
        <charset val="128"/>
      </rPr>
      <t>業務実施ｽｹｼﾞｭｰﾙに無理があったため終了が遅れ、DARDによるアウトプット承認の遅れ、契約調達の遅れに繋がった。この教訓を受けて2015年分の計画（②および④）を実施しているが、サイトの変更などの理由により、計画策定が遅れているものがある。</t>
    </r>
    <rPh sb="1" eb="4">
      <t>モンダイテン</t>
    </rPh>
    <rPh sb="29" eb="31">
      <t>ギョウム</t>
    </rPh>
    <rPh sb="31" eb="33">
      <t>ジッシ</t>
    </rPh>
    <rPh sb="41" eb="43">
      <t>ムリ</t>
    </rPh>
    <rPh sb="49" eb="51">
      <t>シュウリョウ</t>
    </rPh>
    <rPh sb="52" eb="53">
      <t>オク</t>
    </rPh>
    <rPh sb="68" eb="70">
      <t>ショウニン</t>
    </rPh>
    <rPh sb="71" eb="72">
      <t>オク</t>
    </rPh>
    <rPh sb="74" eb="76">
      <t>ケイヤク</t>
    </rPh>
    <rPh sb="76" eb="78">
      <t>チョウタツ</t>
    </rPh>
    <rPh sb="79" eb="80">
      <t>オク</t>
    </rPh>
    <rPh sb="82" eb="83">
      <t>ツナ</t>
    </rPh>
    <rPh sb="89" eb="91">
      <t>キョウクン</t>
    </rPh>
    <rPh sb="92" eb="93">
      <t>ウ</t>
    </rPh>
    <rPh sb="99" eb="100">
      <t>ネン</t>
    </rPh>
    <rPh sb="100" eb="101">
      <t>ブン</t>
    </rPh>
    <rPh sb="102" eb="104">
      <t>ケイカク</t>
    </rPh>
    <rPh sb="112" eb="114">
      <t>ジッシ</t>
    </rPh>
    <rPh sb="124" eb="126">
      <t>ヘンコウ</t>
    </rPh>
    <rPh sb="129" eb="131">
      <t>リユウ</t>
    </rPh>
    <rPh sb="135" eb="137">
      <t>ケイカク</t>
    </rPh>
    <rPh sb="137" eb="139">
      <t>サクテイ</t>
    </rPh>
    <rPh sb="140" eb="141">
      <t>オク</t>
    </rPh>
    <phoneticPr fontId="2"/>
  </si>
  <si>
    <t>PPMUは契約調達（LCB）および契約監理に不慣れなため、契約調達および契約監理に係るキャパビルをサブコン活動として実施した。今後は、工事完了後のO&amp;Mに係る研修、事業進捗のモニタリングにかかる研修を実施していく。
目標達成を重視し過ぎるあまり、適期を外した無理な植林や工事を実施しないよう注意喚起を行う。</t>
    <rPh sb="5" eb="7">
      <t>ケイヤク</t>
    </rPh>
    <rPh sb="7" eb="9">
      <t>チョウタツ</t>
    </rPh>
    <rPh sb="17" eb="19">
      <t>ケイヤク</t>
    </rPh>
    <rPh sb="19" eb="21">
      <t>カンリ</t>
    </rPh>
    <rPh sb="22" eb="24">
      <t>フナ</t>
    </rPh>
    <rPh sb="29" eb="31">
      <t>ケイヤク</t>
    </rPh>
    <rPh sb="31" eb="33">
      <t>チョウタツ</t>
    </rPh>
    <rPh sb="36" eb="38">
      <t>ケイヤク</t>
    </rPh>
    <rPh sb="38" eb="40">
      <t>カンリ</t>
    </rPh>
    <rPh sb="41" eb="42">
      <t>カカワ</t>
    </rPh>
    <rPh sb="53" eb="55">
      <t>カツドウ</t>
    </rPh>
    <rPh sb="63" eb="65">
      <t>コンゴ</t>
    </rPh>
    <rPh sb="67" eb="69">
      <t>コウジ</t>
    </rPh>
    <rPh sb="69" eb="71">
      <t>カンリョウ</t>
    </rPh>
    <rPh sb="71" eb="72">
      <t>ゴ</t>
    </rPh>
    <rPh sb="77" eb="78">
      <t>カカ</t>
    </rPh>
    <rPh sb="79" eb="81">
      <t>ケンシュウ</t>
    </rPh>
    <rPh sb="82" eb="84">
      <t>ジギョウ</t>
    </rPh>
    <rPh sb="84" eb="86">
      <t>シンチョク</t>
    </rPh>
    <rPh sb="97" eb="99">
      <t>ケンシュウ</t>
    </rPh>
    <rPh sb="100" eb="102">
      <t>ジッシ</t>
    </rPh>
    <rPh sb="109" eb="111">
      <t>モクヒョウ</t>
    </rPh>
    <rPh sb="111" eb="113">
      <t>タッセイ</t>
    </rPh>
    <rPh sb="116" eb="118">
      <t>ス</t>
    </rPh>
    <rPh sb="124" eb="126">
      <t>テッキ</t>
    </rPh>
    <rPh sb="127" eb="128">
      <t>ハズ</t>
    </rPh>
    <rPh sb="130" eb="132">
      <t>ムリ</t>
    </rPh>
    <rPh sb="133" eb="135">
      <t>ショクリン</t>
    </rPh>
    <rPh sb="136" eb="138">
      <t>コウジ</t>
    </rPh>
    <phoneticPr fontId="2"/>
  </si>
  <si>
    <r>
      <rPr>
        <sz val="10"/>
        <color theme="1"/>
        <rFont val="ＭＳ Ｐ明朝"/>
        <family val="1"/>
        <charset val="128"/>
      </rPr>
      <t>（前回と同じ）</t>
    </r>
    <r>
      <rPr>
        <sz val="10"/>
        <color theme="1"/>
        <rFont val="Times New Roman"/>
        <family val="1"/>
      </rPr>
      <t xml:space="preserve">
MARD</t>
    </r>
    <r>
      <rPr>
        <sz val="10"/>
        <color theme="1"/>
        <rFont val="ＭＳ Ｐ明朝"/>
        <family val="1"/>
        <charset val="128"/>
      </rPr>
      <t>大臣、副大臣と面談の際、「植林活動は季節性が高い。特に本事業が対象とする保全林の植林は、生産林に比べて多様な自然環境の下での事業である。そのため、目標達成を優先するあまり過大な植林目標面積や、無理なｽｹｼﾞｭｰﾙによる活動を行うべきではない。無理な目標値の達成よりも質の高い事業の実施を優先すべきである」ことを、折に触れて</t>
    </r>
    <r>
      <rPr>
        <sz val="10"/>
        <color theme="1"/>
        <rFont val="Times New Roman"/>
        <family val="1"/>
      </rPr>
      <t>JICA</t>
    </r>
    <r>
      <rPr>
        <sz val="10"/>
        <color theme="1"/>
        <rFont val="ＭＳ Ｐ明朝"/>
        <family val="1"/>
        <charset val="128"/>
      </rPr>
      <t>から</t>
    </r>
    <r>
      <rPr>
        <sz val="10"/>
        <color theme="1"/>
        <rFont val="ＭＳ Ｐ明朝"/>
        <family val="1"/>
        <charset val="128"/>
      </rPr>
      <t xml:space="preserve">ﾘﾏｲﾝﾄﾞ頂くことをお願いしたい。
</t>
    </r>
    <rPh sb="1" eb="3">
      <t>ゼンカイ</t>
    </rPh>
    <rPh sb="4" eb="5">
      <t>オナ</t>
    </rPh>
    <rPh sb="12" eb="14">
      <t>ダイジン</t>
    </rPh>
    <rPh sb="15" eb="18">
      <t>フクダイジン</t>
    </rPh>
    <rPh sb="19" eb="21">
      <t>メンダン</t>
    </rPh>
    <rPh sb="22" eb="23">
      <t>サイ</t>
    </rPh>
    <rPh sb="25" eb="27">
      <t>ショクリン</t>
    </rPh>
    <rPh sb="27" eb="29">
      <t>カツドウ</t>
    </rPh>
    <rPh sb="30" eb="33">
      <t>キセツセイ</t>
    </rPh>
    <rPh sb="34" eb="35">
      <t>タカ</t>
    </rPh>
    <rPh sb="37" eb="38">
      <t>トク</t>
    </rPh>
    <rPh sb="39" eb="40">
      <t>ホン</t>
    </rPh>
    <rPh sb="40" eb="42">
      <t>ジギョウ</t>
    </rPh>
    <rPh sb="43" eb="45">
      <t>タイショウ</t>
    </rPh>
    <rPh sb="48" eb="50">
      <t>ホゼン</t>
    </rPh>
    <rPh sb="50" eb="51">
      <t>リン</t>
    </rPh>
    <rPh sb="52" eb="54">
      <t>ショクリン</t>
    </rPh>
    <rPh sb="56" eb="58">
      <t>セイサン</t>
    </rPh>
    <rPh sb="58" eb="59">
      <t>リン</t>
    </rPh>
    <rPh sb="60" eb="61">
      <t>クラ</t>
    </rPh>
    <rPh sb="63" eb="65">
      <t>タヨウ</t>
    </rPh>
    <rPh sb="66" eb="68">
      <t>シゼン</t>
    </rPh>
    <rPh sb="68" eb="70">
      <t>カンキョウ</t>
    </rPh>
    <rPh sb="71" eb="72">
      <t>モト</t>
    </rPh>
    <rPh sb="74" eb="76">
      <t>ジギョウ</t>
    </rPh>
    <rPh sb="85" eb="87">
      <t>モクヒョウ</t>
    </rPh>
    <rPh sb="87" eb="89">
      <t>タッセイ</t>
    </rPh>
    <rPh sb="90" eb="92">
      <t>ユウセン</t>
    </rPh>
    <rPh sb="97" eb="99">
      <t>カダイ</t>
    </rPh>
    <rPh sb="100" eb="102">
      <t>ショクリン</t>
    </rPh>
    <rPh sb="102" eb="104">
      <t>モクヒョウ</t>
    </rPh>
    <rPh sb="104" eb="106">
      <t>メンセキ</t>
    </rPh>
    <rPh sb="108" eb="110">
      <t>ムリ</t>
    </rPh>
    <rPh sb="121" eb="123">
      <t>カツドウ</t>
    </rPh>
    <rPh sb="124" eb="125">
      <t>オコナ</t>
    </rPh>
    <rPh sb="133" eb="135">
      <t>ムリ</t>
    </rPh>
    <rPh sb="136" eb="138">
      <t>モクヒョウ</t>
    </rPh>
    <rPh sb="138" eb="139">
      <t>チ</t>
    </rPh>
    <rPh sb="140" eb="142">
      <t>タッセイ</t>
    </rPh>
    <rPh sb="145" eb="146">
      <t>シツ</t>
    </rPh>
    <rPh sb="147" eb="148">
      <t>タカ</t>
    </rPh>
    <rPh sb="149" eb="151">
      <t>ジギョウ</t>
    </rPh>
    <rPh sb="152" eb="154">
      <t>ジッシ</t>
    </rPh>
    <rPh sb="155" eb="157">
      <t>ユウセン</t>
    </rPh>
    <rPh sb="168" eb="169">
      <t>オリ</t>
    </rPh>
    <rPh sb="170" eb="171">
      <t>フ</t>
    </rPh>
    <rPh sb="191" eb="192">
      <t>ネガ</t>
    </rPh>
    <phoneticPr fontId="2"/>
  </si>
  <si>
    <t>①</t>
    <phoneticPr fontId="2"/>
  </si>
  <si>
    <t>森林開発詳細調査・設計(Batch 1)</t>
    <phoneticPr fontId="2"/>
  </si>
  <si>
    <t>11業者</t>
  </si>
  <si>
    <t>2014/4-6</t>
  </si>
  <si>
    <t>②</t>
    <phoneticPr fontId="2"/>
  </si>
  <si>
    <t>森林開発詳細調査・設計(Batch 2)</t>
    <phoneticPr fontId="2"/>
  </si>
  <si>
    <r>
      <t>10</t>
    </r>
    <r>
      <rPr>
        <sz val="10"/>
        <rFont val="ＭＳ Ｐ明朝"/>
        <family val="1"/>
        <charset val="128"/>
      </rPr>
      <t>業者</t>
    </r>
    <phoneticPr fontId="2"/>
  </si>
  <si>
    <t>2014/11-2015/7</t>
    <phoneticPr fontId="2"/>
  </si>
  <si>
    <t>③</t>
    <phoneticPr fontId="2"/>
  </si>
  <si>
    <t>森林・農村インフラ詳細設計(Batch 1)</t>
    <phoneticPr fontId="2"/>
  </si>
  <si>
    <t>19業者</t>
  </si>
  <si>
    <t>④</t>
    <phoneticPr fontId="2"/>
  </si>
  <si>
    <t>森林・農村インフラ詳細設計(Batch 2)</t>
    <phoneticPr fontId="2"/>
  </si>
  <si>
    <r>
      <t>16</t>
    </r>
    <r>
      <rPr>
        <sz val="10"/>
        <rFont val="ＭＳ Ｐ明朝"/>
        <family val="1"/>
        <charset val="128"/>
      </rPr>
      <t>業者</t>
    </r>
    <phoneticPr fontId="2"/>
  </si>
  <si>
    <t>2015/1-2015/7</t>
    <phoneticPr fontId="2"/>
  </si>
  <si>
    <t>⑤</t>
    <phoneticPr fontId="2"/>
  </si>
  <si>
    <t>Training Needs Assessment</t>
  </si>
  <si>
    <t>NAEC</t>
  </si>
  <si>
    <t>2014/7-10</t>
    <phoneticPr fontId="2"/>
  </si>
  <si>
    <t>⑥</t>
    <phoneticPr fontId="2"/>
  </si>
  <si>
    <t>政府職員能力強化（調達・契約監理）</t>
  </si>
  <si>
    <t>2014/7-11</t>
    <phoneticPr fontId="2"/>
  </si>
  <si>
    <r>
      <rPr>
        <b/>
        <sz val="10"/>
        <color rgb="FFFF0000"/>
        <rFont val="ＭＳ Ｐ明朝"/>
        <family val="1"/>
        <charset val="128"/>
      </rPr>
      <t>【問題点②】</t>
    </r>
    <r>
      <rPr>
        <sz val="10"/>
        <color theme="1"/>
        <rFont val="ＭＳ Ｐ明朝"/>
        <family val="1"/>
        <charset val="128"/>
      </rPr>
      <t>　左記のとおり、実際の施工は、</t>
    </r>
    <r>
      <rPr>
        <sz val="10"/>
        <color theme="1"/>
        <rFont val="Times New Roman"/>
        <family val="1"/>
      </rPr>
      <t>2014</t>
    </r>
    <r>
      <rPr>
        <sz val="10"/>
        <color theme="1"/>
        <rFont val="ＭＳ Ｐ明朝"/>
        <family val="1"/>
        <charset val="128"/>
      </rPr>
      <t>年分は工事開始が遅れたこともあり、新規植林、林道・農村道路建設などで未達が発生し、</t>
    </r>
    <r>
      <rPr>
        <sz val="10"/>
        <color theme="1"/>
        <rFont val="Times New Roman"/>
        <family val="1"/>
      </rPr>
      <t>2015</t>
    </r>
    <r>
      <rPr>
        <sz val="10"/>
        <color theme="1"/>
        <rFont val="ＭＳ Ｐ明朝"/>
        <family val="1"/>
        <charset val="128"/>
      </rPr>
      <t>年度に繰り越しているものもある。</t>
    </r>
    <r>
      <rPr>
        <sz val="10"/>
        <color theme="1"/>
        <rFont val="Times New Roman"/>
        <family val="1"/>
      </rPr>
      <t>2015</t>
    </r>
    <r>
      <rPr>
        <sz val="10"/>
        <color theme="1"/>
        <rFont val="ＭＳ Ｐ明朝"/>
        <family val="1"/>
        <charset val="128"/>
      </rPr>
      <t xml:space="preserve">年の計画数量も、2014年の目標値よりも高いものが多いことから、2014年度の森林開発及びｲﾝﾌﾗの詳細設計の進捗を考慮すると、2015年度も目標の大幅な未達が予想される。　
</t>
    </r>
    <rPh sb="7" eb="9">
      <t>サキ</t>
    </rPh>
    <rPh sb="62" eb="64">
      <t>ハッセイ</t>
    </rPh>
    <rPh sb="92" eb="94">
      <t>ケイカク</t>
    </rPh>
    <rPh sb="94" eb="96">
      <t>スウリョウ</t>
    </rPh>
    <rPh sb="102" eb="103">
      <t>ネン</t>
    </rPh>
    <rPh sb="104" eb="107">
      <t>モクヒョウチ</t>
    </rPh>
    <rPh sb="110" eb="111">
      <t>タカ</t>
    </rPh>
    <rPh sb="115" eb="116">
      <t>オオ</t>
    </rPh>
    <rPh sb="126" eb="128">
      <t>ネンド</t>
    </rPh>
    <rPh sb="129" eb="131">
      <t>シンリン</t>
    </rPh>
    <rPh sb="131" eb="133">
      <t>カイハツ</t>
    </rPh>
    <rPh sb="133" eb="134">
      <t>オヨ</t>
    </rPh>
    <rPh sb="158" eb="160">
      <t>ネンド</t>
    </rPh>
    <rPh sb="164" eb="166">
      <t>オオハバ</t>
    </rPh>
    <rPh sb="167" eb="168">
      <t>ミ</t>
    </rPh>
    <rPh sb="168" eb="169">
      <t>タツ</t>
    </rPh>
    <rPh sb="170" eb="172">
      <t>ヨソウ</t>
    </rPh>
    <phoneticPr fontId="2"/>
  </si>
  <si>
    <r>
      <rPr>
        <sz val="10"/>
        <color theme="1"/>
        <rFont val="ＭＳ Ｐ明朝"/>
        <family val="1"/>
        <charset val="128"/>
      </rPr>
      <t>植林等森林開発活動は季節性が高く、</t>
    </r>
    <r>
      <rPr>
        <sz val="10"/>
        <color theme="1"/>
        <rFont val="Times New Roman"/>
        <family val="1"/>
      </rPr>
      <t>1</t>
    </r>
    <r>
      <rPr>
        <sz val="10"/>
        <color theme="1"/>
        <rFont val="ＭＳ Ｐ明朝"/>
        <family val="1"/>
        <charset val="128"/>
      </rPr>
      <t>－</t>
    </r>
    <r>
      <rPr>
        <sz val="10"/>
        <color theme="1"/>
        <rFont val="Times New Roman"/>
        <family val="1"/>
      </rPr>
      <t>2</t>
    </r>
    <r>
      <rPr>
        <sz val="10"/>
        <color theme="1"/>
        <rFont val="ＭＳ Ｐ明朝"/>
        <family val="1"/>
        <charset val="128"/>
      </rPr>
      <t>カ月の遅れが</t>
    </r>
    <r>
      <rPr>
        <sz val="10"/>
        <color theme="1"/>
        <rFont val="Times New Roman"/>
        <family val="1"/>
      </rPr>
      <t>1</t>
    </r>
    <r>
      <rPr>
        <sz val="10"/>
        <color theme="1"/>
        <rFont val="ＭＳ Ｐ明朝"/>
        <family val="1"/>
        <charset val="128"/>
      </rPr>
      <t>年の遅れに繋がることもある。また、住民参加型植林事業では土木業者が行うｲﾝﾌﾗ工事と異なり、重機や労働者の追加投入による作業の促進は困難である。</t>
    </r>
    <rPh sb="87" eb="89">
      <t>サギョウ</t>
    </rPh>
    <phoneticPr fontId="2"/>
  </si>
  <si>
    <t>⑦</t>
    <phoneticPr fontId="2"/>
  </si>
  <si>
    <t>政府職員能力強化（森林管理のためのGISの活用）</t>
    <rPh sb="9" eb="11">
      <t>シンリン</t>
    </rPh>
    <rPh sb="11" eb="13">
      <t>カンリ</t>
    </rPh>
    <rPh sb="21" eb="23">
      <t>カツヨウ</t>
    </rPh>
    <phoneticPr fontId="2"/>
  </si>
  <si>
    <t>CFIC</t>
    <phoneticPr fontId="2"/>
  </si>
  <si>
    <t>2014/10-12</t>
    <phoneticPr fontId="2"/>
  </si>
  <si>
    <t>⑧</t>
    <phoneticPr fontId="2"/>
  </si>
  <si>
    <t>政府職員能力強化（プロジェクト管理）</t>
    <rPh sb="15" eb="17">
      <t>カンリ</t>
    </rPh>
    <phoneticPr fontId="2"/>
  </si>
  <si>
    <t>NAEC</t>
    <phoneticPr fontId="2"/>
  </si>
  <si>
    <t>2014/11-12</t>
    <phoneticPr fontId="2"/>
  </si>
  <si>
    <t>⑨</t>
    <phoneticPr fontId="2"/>
  </si>
  <si>
    <t>政府職員能力強化（生計向上活動計画）</t>
    <rPh sb="9" eb="11">
      <t>セイケイ</t>
    </rPh>
    <rPh sb="11" eb="13">
      <t>コウジョウ</t>
    </rPh>
    <rPh sb="13" eb="15">
      <t>カツドウ</t>
    </rPh>
    <rPh sb="15" eb="17">
      <t>ケイカク</t>
    </rPh>
    <phoneticPr fontId="2"/>
  </si>
  <si>
    <t>2015/4-5</t>
    <phoneticPr fontId="2"/>
  </si>
  <si>
    <t>⑩</t>
    <phoneticPr fontId="2"/>
  </si>
  <si>
    <t>政府職員能力強化（モニタリング評価）</t>
    <rPh sb="15" eb="17">
      <t>ヒョウカ</t>
    </rPh>
    <phoneticPr fontId="2"/>
  </si>
  <si>
    <t>ICDM</t>
    <phoneticPr fontId="2"/>
  </si>
  <si>
    <t>Project Implementation</t>
    <phoneticPr fontId="2"/>
  </si>
  <si>
    <t>承認数量</t>
    <rPh sb="0" eb="2">
      <t>ショウニン</t>
    </rPh>
    <rPh sb="2" eb="4">
      <t>スウリョウ</t>
    </rPh>
    <phoneticPr fontId="2"/>
  </si>
  <si>
    <t>2014年</t>
    <rPh sb="4" eb="5">
      <t>ネン</t>
    </rPh>
    <phoneticPr fontId="2"/>
  </si>
  <si>
    <t>2015年（2015年3月に見直し済み）</t>
    <rPh sb="4" eb="5">
      <t>ネン</t>
    </rPh>
    <rPh sb="10" eb="11">
      <t>ネン</t>
    </rPh>
    <rPh sb="12" eb="13">
      <t>ガツ</t>
    </rPh>
    <rPh sb="14" eb="16">
      <t>ミナオ</t>
    </rPh>
    <rPh sb="17" eb="18">
      <t>ズ</t>
    </rPh>
    <phoneticPr fontId="2"/>
  </si>
  <si>
    <t>(全体）</t>
    <rPh sb="1" eb="3">
      <t>ゼンタイ</t>
    </rPh>
    <phoneticPr fontId="2"/>
  </si>
  <si>
    <t>契約数量</t>
    <rPh sb="0" eb="2">
      <t>ケイヤク</t>
    </rPh>
    <rPh sb="2" eb="4">
      <t>スウリョウ</t>
    </rPh>
    <phoneticPr fontId="2"/>
  </si>
  <si>
    <t>未達（繰越）数量</t>
    <rPh sb="0" eb="1">
      <t>ミ</t>
    </rPh>
    <rPh sb="1" eb="2">
      <t>トオル</t>
    </rPh>
    <rPh sb="3" eb="5">
      <t>クリコシ</t>
    </rPh>
    <rPh sb="6" eb="8">
      <t>スウリョウ</t>
    </rPh>
    <phoneticPr fontId="2"/>
  </si>
  <si>
    <t>計画数量</t>
    <rPh sb="0" eb="2">
      <t>ケイカク</t>
    </rPh>
    <rPh sb="2" eb="4">
      <t>スウリョウ</t>
    </rPh>
    <phoneticPr fontId="2"/>
  </si>
  <si>
    <t>進捗</t>
    <rPh sb="0" eb="2">
      <t>シンチョク</t>
    </rPh>
    <phoneticPr fontId="2"/>
  </si>
  <si>
    <r>
      <rPr>
        <b/>
        <sz val="10"/>
        <color rgb="FFFF0000"/>
        <rFont val="ＭＳ Ｐ明朝"/>
        <family val="1"/>
        <charset val="128"/>
      </rPr>
      <t>【問題点③】</t>
    </r>
    <r>
      <rPr>
        <sz val="10"/>
        <color theme="1"/>
        <rFont val="ＭＳ Ｐ明朝"/>
        <family val="1"/>
        <charset val="128"/>
      </rPr>
      <t xml:space="preserve">　森林開発やインフラの工事契約は、各PPMUsとコントラクターの間で締結され、コントラクターから提出された前払い金請求書は、PPMU経由でCPMUへ提出。森林開発契約の前払い金はMOF Circular 118（2013）で「契約額の50％を超えないこと」と規定されており、コントラクターはそれに従って50％の前払い金を請求。しかし、MOFが「50％は多すぎる」と前払い金のディスバースメントを拒否した。CPMUが交渉した結果、1年目の契約額の50%を前受け金として支払うこととなった。
</t>
    </r>
    <rPh sb="7" eb="9">
      <t>シンリン</t>
    </rPh>
    <rPh sb="9" eb="11">
      <t>カイハツ</t>
    </rPh>
    <rPh sb="17" eb="19">
      <t>コウジ</t>
    </rPh>
    <rPh sb="19" eb="21">
      <t>ケイヤク</t>
    </rPh>
    <rPh sb="23" eb="24">
      <t>カク</t>
    </rPh>
    <rPh sb="38" eb="39">
      <t>アイダ</t>
    </rPh>
    <rPh sb="40" eb="42">
      <t>テイケツ</t>
    </rPh>
    <rPh sb="54" eb="56">
      <t>テイシュツ</t>
    </rPh>
    <rPh sb="59" eb="61">
      <t>マエバラ</t>
    </rPh>
    <rPh sb="62" eb="63">
      <t>キン</t>
    </rPh>
    <rPh sb="63" eb="65">
      <t>セイキュウ</t>
    </rPh>
    <rPh sb="65" eb="66">
      <t>ショ</t>
    </rPh>
    <rPh sb="72" eb="74">
      <t>ケイユ</t>
    </rPh>
    <rPh sb="80" eb="82">
      <t>テイシュツ</t>
    </rPh>
    <rPh sb="83" eb="85">
      <t>シンリン</t>
    </rPh>
    <rPh sb="85" eb="87">
      <t>カイハツ</t>
    </rPh>
    <rPh sb="87" eb="89">
      <t>ケイヤク</t>
    </rPh>
    <rPh sb="90" eb="92">
      <t>マエバラ</t>
    </rPh>
    <rPh sb="93" eb="94">
      <t>キン</t>
    </rPh>
    <rPh sb="119" eb="121">
      <t>ケイヤク</t>
    </rPh>
    <rPh sb="121" eb="122">
      <t>ガク</t>
    </rPh>
    <rPh sb="127" eb="128">
      <t>コ</t>
    </rPh>
    <rPh sb="135" eb="137">
      <t>キテイ</t>
    </rPh>
    <rPh sb="154" eb="155">
      <t>シタガ</t>
    </rPh>
    <rPh sb="161" eb="163">
      <t>マエバラ</t>
    </rPh>
    <rPh sb="164" eb="165">
      <t>キン</t>
    </rPh>
    <rPh sb="166" eb="168">
      <t>セイキュウ</t>
    </rPh>
    <rPh sb="182" eb="183">
      <t>オオ</t>
    </rPh>
    <rPh sb="188" eb="190">
      <t>マエバラ</t>
    </rPh>
    <rPh sb="191" eb="192">
      <t>キン</t>
    </rPh>
    <rPh sb="203" eb="205">
      <t>キョヒ</t>
    </rPh>
    <rPh sb="213" eb="215">
      <t>コウショウ</t>
    </rPh>
    <rPh sb="217" eb="219">
      <t>ケッカ</t>
    </rPh>
    <rPh sb="221" eb="223">
      <t>ネンメ</t>
    </rPh>
    <rPh sb="224" eb="226">
      <t>ケイヤク</t>
    </rPh>
    <rPh sb="226" eb="227">
      <t>ガク</t>
    </rPh>
    <rPh sb="232" eb="234">
      <t>マエウ</t>
    </rPh>
    <rPh sb="235" eb="236">
      <t>キン</t>
    </rPh>
    <rPh sb="239" eb="241">
      <t>シハラ</t>
    </rPh>
    <phoneticPr fontId="2"/>
  </si>
  <si>
    <t>森林開発契約（4年間）は1年目のコストが全体の50％を超えるため、MOF Circularでは最大50％まで前払いできるように規定している。これはSPL-3植林事業でも同様であった。MOF Circularで規定しているものをMOFが認めないのは不条理であるが、左記のとおり、CPMUとMOFとの交渉の結果、1年目の契約額の50%を前受け金として支払うことになった。今後、2015年計画に基づき、新たな施工（森林開発）契約が締結されるが、その際に、コントラクターから、再度前受け金の金額について、要望が出てくる可能性があることから、今後も、CPMUに対して、必要に応じてMOFとの交渉を依頼する。</t>
    <rPh sb="0" eb="2">
      <t>シンリン</t>
    </rPh>
    <rPh sb="2" eb="4">
      <t>カイハツ</t>
    </rPh>
    <rPh sb="4" eb="6">
      <t>ケイヤク</t>
    </rPh>
    <rPh sb="8" eb="10">
      <t>ネンカン</t>
    </rPh>
    <rPh sb="13" eb="15">
      <t>ネンメ</t>
    </rPh>
    <rPh sb="20" eb="22">
      <t>ゼンタイ</t>
    </rPh>
    <rPh sb="27" eb="28">
      <t>コ</t>
    </rPh>
    <rPh sb="47" eb="49">
      <t>サイダイ</t>
    </rPh>
    <rPh sb="63" eb="65">
      <t>キテイ</t>
    </rPh>
    <rPh sb="78" eb="80">
      <t>ショクリン</t>
    </rPh>
    <rPh sb="80" eb="82">
      <t>ジギョウ</t>
    </rPh>
    <rPh sb="84" eb="86">
      <t>ドウヨウ</t>
    </rPh>
    <rPh sb="104" eb="106">
      <t>キテイ</t>
    </rPh>
    <rPh sb="117" eb="118">
      <t>ミト</t>
    </rPh>
    <rPh sb="123" eb="126">
      <t>フジョウリ</t>
    </rPh>
    <rPh sb="131" eb="133">
      <t>サキ</t>
    </rPh>
    <rPh sb="148" eb="150">
      <t>コウショウ</t>
    </rPh>
    <rPh sb="151" eb="153">
      <t>ケッカ</t>
    </rPh>
    <rPh sb="155" eb="157">
      <t>ネンメ</t>
    </rPh>
    <rPh sb="158" eb="160">
      <t>ケイヤク</t>
    </rPh>
    <rPh sb="160" eb="161">
      <t>ガク</t>
    </rPh>
    <rPh sb="166" eb="168">
      <t>マエウ</t>
    </rPh>
    <rPh sb="169" eb="170">
      <t>キン</t>
    </rPh>
    <rPh sb="173" eb="175">
      <t>シハラ</t>
    </rPh>
    <rPh sb="183" eb="185">
      <t>コンゴ</t>
    </rPh>
    <rPh sb="190" eb="191">
      <t>ネン</t>
    </rPh>
    <rPh sb="191" eb="193">
      <t>ケイカク</t>
    </rPh>
    <rPh sb="194" eb="195">
      <t>モト</t>
    </rPh>
    <rPh sb="198" eb="199">
      <t>アラ</t>
    </rPh>
    <rPh sb="201" eb="203">
      <t>セコウ</t>
    </rPh>
    <rPh sb="204" eb="206">
      <t>シンリン</t>
    </rPh>
    <rPh sb="206" eb="208">
      <t>カイハツ</t>
    </rPh>
    <rPh sb="209" eb="211">
      <t>ケイヤク</t>
    </rPh>
    <rPh sb="212" eb="214">
      <t>テイケツ</t>
    </rPh>
    <rPh sb="221" eb="222">
      <t>サイ</t>
    </rPh>
    <rPh sb="234" eb="236">
      <t>サイド</t>
    </rPh>
    <rPh sb="236" eb="238">
      <t>マエウ</t>
    </rPh>
    <rPh sb="239" eb="240">
      <t>キン</t>
    </rPh>
    <rPh sb="241" eb="243">
      <t>キンガク</t>
    </rPh>
    <rPh sb="248" eb="250">
      <t>ヨウボウ</t>
    </rPh>
    <rPh sb="251" eb="252">
      <t>デ</t>
    </rPh>
    <rPh sb="255" eb="258">
      <t>カノウセイ</t>
    </rPh>
    <rPh sb="266" eb="268">
      <t>コンゴ</t>
    </rPh>
    <rPh sb="275" eb="276">
      <t>タイ</t>
    </rPh>
    <rPh sb="279" eb="281">
      <t>ヒツヨウ</t>
    </rPh>
    <rPh sb="282" eb="283">
      <t>オウ</t>
    </rPh>
    <rPh sb="290" eb="292">
      <t>コウショウ</t>
    </rPh>
    <rPh sb="293" eb="295">
      <t>イライ</t>
    </rPh>
    <phoneticPr fontId="2"/>
  </si>
  <si>
    <t>灌漑システム（ha）</t>
    <phoneticPr fontId="2"/>
  </si>
  <si>
    <r>
      <rPr>
        <b/>
        <sz val="10"/>
        <color rgb="FFFF0000"/>
        <rFont val="ＭＳ Ｐ明朝"/>
        <family val="1"/>
        <charset val="128"/>
      </rPr>
      <t>【道路】</t>
    </r>
    <r>
      <rPr>
        <sz val="10"/>
        <rFont val="ＭＳ Ｐ明朝"/>
        <family val="1"/>
        <charset val="128"/>
      </rPr>
      <t>内貨手当と建設の遅れにより、</t>
    </r>
    <r>
      <rPr>
        <sz val="10"/>
        <rFont val="Times New Roman"/>
        <family val="1"/>
      </rPr>
      <t>2015</t>
    </r>
    <r>
      <rPr>
        <sz val="10"/>
        <rFont val="ＭＳ Ｐ明朝"/>
        <family val="1"/>
        <charset val="128"/>
      </rPr>
      <t>年末（借款支払期限）迄の完工が危ぶまれる、</t>
    </r>
    <r>
      <rPr>
        <sz val="10"/>
        <rFont val="Times New Roman"/>
        <family val="1"/>
      </rPr>
      <t>11</t>
    </r>
    <r>
      <rPr>
        <sz val="10"/>
        <rFont val="ＭＳ Ｐ明朝"/>
        <family val="1"/>
        <charset val="128"/>
      </rPr>
      <t>事業を特定。内、</t>
    </r>
    <r>
      <rPr>
        <sz val="10"/>
        <rFont val="Times New Roman"/>
        <family val="1"/>
      </rPr>
      <t>1</t>
    </r>
    <r>
      <rPr>
        <sz val="10"/>
        <rFont val="ＭＳ Ｐ明朝"/>
        <family val="1"/>
        <charset val="128"/>
      </rPr>
      <t>事業（</t>
    </r>
    <r>
      <rPr>
        <sz val="10"/>
        <rFont val="Times New Roman"/>
        <family val="1"/>
      </rPr>
      <t>Dak Nong)</t>
    </r>
    <r>
      <rPr>
        <sz val="10"/>
        <rFont val="ＭＳ Ｐ明朝"/>
        <family val="1"/>
        <charset val="128"/>
      </rPr>
      <t>は、高盛り土区間</t>
    </r>
    <r>
      <rPr>
        <sz val="10"/>
        <rFont val="Times New Roman"/>
        <family val="1"/>
      </rPr>
      <t>(</t>
    </r>
    <r>
      <rPr>
        <sz val="10"/>
        <rFont val="ＭＳ Ｐ明朝"/>
        <family val="1"/>
        <charset val="128"/>
      </rPr>
      <t>延長</t>
    </r>
    <r>
      <rPr>
        <sz val="10"/>
        <rFont val="Times New Roman"/>
        <family val="1"/>
      </rPr>
      <t>430 m</t>
    </r>
    <r>
      <rPr>
        <sz val="10"/>
        <rFont val="ＭＳ Ｐ明朝"/>
        <family val="1"/>
        <charset val="128"/>
      </rPr>
      <t>、平均法面高</t>
    </r>
    <r>
      <rPr>
        <sz val="10"/>
        <rFont val="Times New Roman"/>
        <family val="1"/>
      </rPr>
      <t xml:space="preserve"> 14 m</t>
    </r>
    <r>
      <rPr>
        <sz val="10"/>
        <rFont val="ＭＳ Ｐ明朝"/>
        <family val="1"/>
        <charset val="128"/>
      </rPr>
      <t>）に、法面崩壊、小河川の流路に問題がある。改善工が必要。</t>
    </r>
    <r>
      <rPr>
        <sz val="10"/>
        <rFont val="Times New Roman"/>
        <family val="1"/>
      </rPr>
      <t>2015</t>
    </r>
    <r>
      <rPr>
        <sz val="10"/>
        <rFont val="ＭＳ Ｐ明朝"/>
        <family val="1"/>
        <charset val="128"/>
      </rPr>
      <t>年は契約アサインがある９月から</t>
    </r>
    <r>
      <rPr>
        <sz val="10"/>
        <rFont val="Times New Roman"/>
        <family val="1"/>
      </rPr>
      <t>11</t>
    </r>
    <r>
      <rPr>
        <sz val="10"/>
        <rFont val="ＭＳ Ｐ明朝"/>
        <family val="1"/>
        <charset val="128"/>
      </rPr>
      <t xml:space="preserve">月にモニタリングを実施する。
</t>
    </r>
    <r>
      <rPr>
        <b/>
        <sz val="10"/>
        <color rgb="FFFF0000"/>
        <rFont val="ＭＳ Ｐ明朝"/>
        <family val="1"/>
        <charset val="128"/>
      </rPr>
      <t>【上水道】</t>
    </r>
    <r>
      <rPr>
        <sz val="10"/>
        <rFont val="ＭＳ Ｐ明朝"/>
        <family val="1"/>
        <charset val="128"/>
      </rPr>
      <t>完工後に一部施設が機能しない事業</t>
    </r>
    <r>
      <rPr>
        <sz val="10"/>
        <rFont val="Times New Roman"/>
        <family val="1"/>
      </rPr>
      <t>(Son La</t>
    </r>
    <r>
      <rPr>
        <sz val="10"/>
        <rFont val="ＭＳ Ｐ明朝"/>
        <family val="1"/>
        <charset val="128"/>
      </rPr>
      <t>・</t>
    </r>
    <r>
      <rPr>
        <sz val="10"/>
        <rFont val="Times New Roman"/>
        <family val="1"/>
      </rPr>
      <t>Son Ma)</t>
    </r>
    <r>
      <rPr>
        <sz val="10"/>
        <rFont val="ＭＳ Ｐ明朝"/>
        <family val="1"/>
        <charset val="128"/>
      </rPr>
      <t>、浄水場の斜面崩壊</t>
    </r>
    <r>
      <rPr>
        <sz val="10"/>
        <rFont val="Times New Roman"/>
        <family val="1"/>
      </rPr>
      <t>(Lao Cai)</t>
    </r>
    <r>
      <rPr>
        <sz val="10"/>
        <rFont val="ＭＳ Ｐ明朝"/>
        <family val="1"/>
        <charset val="128"/>
      </rPr>
      <t>、対象</t>
    </r>
    <r>
      <rPr>
        <sz val="10"/>
        <rFont val="Times New Roman"/>
        <family val="1"/>
      </rPr>
      <t>4,200</t>
    </r>
    <r>
      <rPr>
        <sz val="10"/>
        <rFont val="ＭＳ Ｐ明朝"/>
        <family val="1"/>
        <charset val="128"/>
      </rPr>
      <t>世帯への配水の遅れ</t>
    </r>
    <r>
      <rPr>
        <sz val="10"/>
        <rFont val="Times New Roman"/>
        <family val="1"/>
      </rPr>
      <t>(Ha Tinh</t>
    </r>
    <r>
      <rPr>
        <sz val="10"/>
        <rFont val="ＭＳ Ｐ明朝"/>
        <family val="1"/>
        <charset val="128"/>
      </rPr>
      <t>・</t>
    </r>
    <r>
      <rPr>
        <sz val="10"/>
        <rFont val="Times New Roman"/>
        <family val="1"/>
      </rPr>
      <t>Vung An</t>
    </r>
    <r>
      <rPr>
        <sz val="10"/>
        <rFont val="ＭＳ Ｐ明朝"/>
        <family val="1"/>
        <charset val="128"/>
      </rPr>
      <t>ｇ</t>
    </r>
    <r>
      <rPr>
        <sz val="10"/>
        <rFont val="Times New Roman"/>
        <family val="1"/>
      </rPr>
      <t>)</t>
    </r>
    <r>
      <rPr>
        <sz val="10"/>
        <rFont val="ＭＳ Ｐ明朝"/>
        <family val="1"/>
        <charset val="128"/>
      </rPr>
      <t>、予算不足で事業対象人口の一部</t>
    </r>
    <r>
      <rPr>
        <sz val="10"/>
        <rFont val="Times New Roman"/>
        <family val="1"/>
      </rPr>
      <t xml:space="preserve"> (3,000</t>
    </r>
    <r>
      <rPr>
        <sz val="10"/>
        <rFont val="ＭＳ Ｐ明朝"/>
        <family val="1"/>
        <charset val="128"/>
      </rPr>
      <t>人</t>
    </r>
    <r>
      <rPr>
        <sz val="10"/>
        <rFont val="Times New Roman"/>
        <family val="1"/>
      </rPr>
      <t>)</t>
    </r>
    <r>
      <rPr>
        <sz val="10"/>
        <rFont val="ＭＳ Ｐ明朝"/>
        <family val="1"/>
        <charset val="128"/>
      </rPr>
      <t>に配水できない事業</t>
    </r>
    <r>
      <rPr>
        <sz val="10"/>
        <rFont val="Times New Roman"/>
        <family val="1"/>
      </rPr>
      <t>(Kon Tum</t>
    </r>
    <r>
      <rPr>
        <sz val="10"/>
        <rFont val="ＭＳ Ｐ明朝"/>
        <family val="1"/>
        <charset val="128"/>
      </rPr>
      <t>・</t>
    </r>
    <r>
      <rPr>
        <sz val="10"/>
        <rFont val="Times New Roman"/>
        <family val="1"/>
      </rPr>
      <t>Kon Ray)</t>
    </r>
    <r>
      <rPr>
        <sz val="10"/>
        <rFont val="ＭＳ Ｐ明朝"/>
        <family val="1"/>
        <charset val="128"/>
      </rPr>
      <t>等、問題事業を特定。追加工事、工事費の予算措置が必要。</t>
    </r>
    <r>
      <rPr>
        <sz val="10"/>
        <rFont val="Times New Roman"/>
        <family val="1"/>
      </rPr>
      <t>2015</t>
    </r>
    <r>
      <rPr>
        <sz val="10"/>
        <rFont val="ＭＳ Ｐ明朝"/>
        <family val="1"/>
        <charset val="128"/>
      </rPr>
      <t>年は契約アサインがある</t>
    </r>
    <r>
      <rPr>
        <sz val="10"/>
        <rFont val="Times New Roman"/>
        <family val="1"/>
      </rPr>
      <t>11</t>
    </r>
    <r>
      <rPr>
        <sz val="10"/>
        <rFont val="ＭＳ Ｐ明朝"/>
        <family val="1"/>
        <charset val="128"/>
      </rPr>
      <t xml:space="preserve">月にモニタリングを実施する。
</t>
    </r>
    <r>
      <rPr>
        <b/>
        <sz val="10"/>
        <color rgb="FFFF0000"/>
        <rFont val="ＭＳ Ｐ明朝"/>
        <family val="1"/>
        <charset val="128"/>
      </rPr>
      <t>【灌漑】</t>
    </r>
    <r>
      <rPr>
        <sz val="10"/>
        <rFont val="ＭＳ Ｐ明朝"/>
        <family val="1"/>
        <charset val="128"/>
      </rPr>
      <t>建設中施設に問題がある２事業</t>
    </r>
    <r>
      <rPr>
        <sz val="10"/>
        <rFont val="Times New Roman"/>
        <family val="1"/>
      </rPr>
      <t>(Cao Bang</t>
    </r>
    <r>
      <rPr>
        <sz val="10"/>
        <rFont val="ＭＳ Ｐ明朝"/>
        <family val="1"/>
        <charset val="128"/>
      </rPr>
      <t>の灌漑ダム、</t>
    </r>
    <r>
      <rPr>
        <sz val="10"/>
        <rFont val="Times New Roman"/>
        <family val="1"/>
      </rPr>
      <t>Dien Bien</t>
    </r>
    <r>
      <rPr>
        <sz val="10"/>
        <rFont val="ＭＳ Ｐ明朝"/>
        <family val="1"/>
        <charset val="128"/>
      </rPr>
      <t>・</t>
    </r>
    <r>
      <rPr>
        <sz val="10"/>
        <rFont val="Times New Roman"/>
        <family val="1"/>
      </rPr>
      <t>Tuan Giao</t>
    </r>
    <r>
      <rPr>
        <sz val="10"/>
        <rFont val="ＭＳ Ｐ明朝"/>
        <family val="1"/>
        <charset val="128"/>
      </rPr>
      <t>の導水路滞砂問題および斜面崩壊による水路崩壊、</t>
    </r>
    <r>
      <rPr>
        <sz val="10"/>
        <rFont val="Times New Roman"/>
        <family val="1"/>
      </rPr>
      <t>)</t>
    </r>
    <r>
      <rPr>
        <sz val="10"/>
        <rFont val="ＭＳ Ｐ明朝"/>
        <family val="1"/>
        <charset val="128"/>
      </rPr>
      <t>を特定。追加工事の</t>
    </r>
    <r>
      <rPr>
        <sz val="10"/>
        <rFont val="Times New Roman"/>
        <family val="1"/>
      </rPr>
      <t>D/D</t>
    </r>
    <r>
      <rPr>
        <sz val="10"/>
        <rFont val="ＭＳ Ｐ明朝"/>
        <family val="1"/>
        <charset val="128"/>
      </rPr>
      <t>予算、工事費の予算措置が緊急に必要。更に</t>
    </r>
    <r>
      <rPr>
        <sz val="10"/>
        <rFont val="Times New Roman"/>
        <family val="1"/>
      </rPr>
      <t>Lam Dong</t>
    </r>
    <r>
      <rPr>
        <sz val="10"/>
        <rFont val="ＭＳ Ｐ明朝"/>
        <family val="1"/>
        <charset val="128"/>
      </rPr>
      <t>・</t>
    </r>
    <r>
      <rPr>
        <sz val="10"/>
        <rFont val="Times New Roman"/>
        <family val="1"/>
      </rPr>
      <t>Tu Nghia</t>
    </r>
    <r>
      <rPr>
        <sz val="10"/>
        <rFont val="ＭＳ Ｐ明朝"/>
        <family val="1"/>
        <charset val="128"/>
      </rPr>
      <t>灌漑事業は、工事は</t>
    </r>
    <r>
      <rPr>
        <sz val="10"/>
        <rFont val="Times New Roman"/>
        <family val="1"/>
      </rPr>
      <t>2014</t>
    </r>
    <r>
      <rPr>
        <sz val="10"/>
        <rFont val="ＭＳ Ｐ明朝"/>
        <family val="1"/>
        <charset val="128"/>
      </rPr>
      <t>年</t>
    </r>
    <r>
      <rPr>
        <sz val="10"/>
        <rFont val="Times New Roman"/>
        <family val="1"/>
      </rPr>
      <t>9</t>
    </r>
    <r>
      <rPr>
        <sz val="10"/>
        <rFont val="ＭＳ Ｐ明朝"/>
        <family val="1"/>
        <charset val="128"/>
      </rPr>
      <t>月に完工したが、内貨予算分の土地収用費（</t>
    </r>
    <r>
      <rPr>
        <sz val="10"/>
        <rFont val="Times New Roman"/>
        <family val="1"/>
      </rPr>
      <t>VND38</t>
    </r>
    <r>
      <rPr>
        <sz val="10"/>
        <rFont val="ＭＳ Ｐ明朝"/>
        <family val="1"/>
        <charset val="128"/>
      </rPr>
      <t>億）、建設費</t>
    </r>
    <r>
      <rPr>
        <sz val="10"/>
        <rFont val="Times New Roman"/>
        <family val="1"/>
      </rPr>
      <t>(116.7</t>
    </r>
    <r>
      <rPr>
        <sz val="10"/>
        <rFont val="ＭＳ Ｐ明朝"/>
        <family val="1"/>
        <charset val="128"/>
      </rPr>
      <t>億）の予算が不足している。</t>
    </r>
    <r>
      <rPr>
        <sz val="10"/>
        <rFont val="Times New Roman"/>
        <family val="1"/>
      </rPr>
      <t>2015</t>
    </r>
    <r>
      <rPr>
        <sz val="10"/>
        <rFont val="ＭＳ Ｐ明朝"/>
        <family val="1"/>
        <charset val="128"/>
      </rPr>
      <t>年は契約アサインがある</t>
    </r>
    <r>
      <rPr>
        <sz val="10"/>
        <rFont val="Times New Roman"/>
        <family val="1"/>
      </rPr>
      <t>11</t>
    </r>
    <r>
      <rPr>
        <sz val="10"/>
        <rFont val="ＭＳ Ｐ明朝"/>
        <family val="1"/>
        <charset val="128"/>
      </rPr>
      <t xml:space="preserve">月にモニタリングを実施する。
</t>
    </r>
    <r>
      <rPr>
        <b/>
        <sz val="10"/>
        <color rgb="FFFF0000"/>
        <rFont val="ＭＳ Ｐ明朝"/>
        <family val="1"/>
        <charset val="128"/>
      </rPr>
      <t>【ﾊﾟｲﾛｯﾄ</t>
    </r>
    <r>
      <rPr>
        <b/>
        <sz val="10"/>
        <color rgb="FFFF0000"/>
        <rFont val="Times New Roman"/>
        <family val="1"/>
      </rPr>
      <t>2</t>
    </r>
    <r>
      <rPr>
        <b/>
        <sz val="10"/>
        <color rgb="FFFF0000"/>
        <rFont val="ＭＳ Ｐ明朝"/>
        <family val="1"/>
        <charset val="128"/>
      </rPr>
      <t>ｾﾝﾀｰ】</t>
    </r>
    <r>
      <rPr>
        <sz val="10"/>
        <rFont val="Times New Roman"/>
        <family val="1"/>
      </rPr>
      <t>Tuan Giao</t>
    </r>
    <r>
      <rPr>
        <sz val="10"/>
        <rFont val="ＭＳ Ｐ明朝"/>
        <family val="1"/>
        <charset val="128"/>
      </rPr>
      <t>ｾﾝﾀｰは、施設運営を民間へﾘｰｽし、</t>
    </r>
    <r>
      <rPr>
        <sz val="10"/>
        <rFont val="Times New Roman"/>
        <family val="1"/>
      </rPr>
      <t>2014</t>
    </r>
    <r>
      <rPr>
        <sz val="10"/>
        <rFont val="ＭＳ Ｐ明朝"/>
        <family val="1"/>
        <charset val="128"/>
      </rPr>
      <t>年から運営開始された。公共施設（普及・訓練、試験室等）は施設不備、利用計画未作成、予算不足のため、計画通り利用されていない。</t>
    </r>
    <r>
      <rPr>
        <sz val="10"/>
        <rFont val="Times New Roman"/>
        <family val="1"/>
      </rPr>
      <t>Dien Bien</t>
    </r>
    <r>
      <rPr>
        <sz val="10"/>
        <rFont val="ＭＳ Ｐ明朝"/>
        <family val="1"/>
        <charset val="128"/>
      </rPr>
      <t>省は、ｱﾌﾟﾚｰｻﾞﾙ時に確認・合意した省によるｾﾝﾀｰ運営義務を、</t>
    </r>
    <r>
      <rPr>
        <sz val="10"/>
        <rFont val="Times New Roman"/>
        <family val="1"/>
      </rPr>
      <t>District</t>
    </r>
    <r>
      <rPr>
        <sz val="10"/>
        <rFont val="ＭＳ Ｐ明朝"/>
        <family val="1"/>
        <charset val="128"/>
      </rPr>
      <t>に移管したため、ｾﾝﾀｰ利用は</t>
    </r>
    <r>
      <rPr>
        <sz val="10"/>
        <rFont val="Times New Roman"/>
        <family val="1"/>
      </rPr>
      <t>District</t>
    </r>
    <r>
      <rPr>
        <sz val="10"/>
        <rFont val="ＭＳ Ｐ明朝"/>
        <family val="1"/>
        <charset val="128"/>
      </rPr>
      <t>ﾚﾍﾞﾙに留まっている（</t>
    </r>
    <r>
      <rPr>
        <sz val="10"/>
        <rFont val="Times New Roman"/>
        <family val="1"/>
      </rPr>
      <t>2014</t>
    </r>
    <r>
      <rPr>
        <sz val="10"/>
        <rFont val="ＭＳ Ｐ明朝"/>
        <family val="1"/>
        <charset val="128"/>
      </rPr>
      <t>年宿泊施設３４％、訓練施設１０％以下）。</t>
    </r>
    <r>
      <rPr>
        <sz val="10"/>
        <rFont val="Times New Roman"/>
        <family val="1"/>
      </rPr>
      <t>6</t>
    </r>
    <r>
      <rPr>
        <sz val="10"/>
        <rFont val="ＭＳ Ｐ明朝"/>
        <family val="1"/>
        <charset val="128"/>
      </rPr>
      <t>月にコンサルタントは運営支援のために現地で協議し、利用率向上のためのアクションプランを作成た。一方、</t>
    </r>
    <r>
      <rPr>
        <sz val="10"/>
        <rFont val="Times New Roman"/>
        <family val="1"/>
      </rPr>
      <t>Thanh Hoa</t>
    </r>
    <r>
      <rPr>
        <sz val="10"/>
        <rFont val="ＭＳ Ｐ明朝"/>
        <family val="1"/>
        <charset val="128"/>
      </rPr>
      <t>ｾﾝﾀｰは、</t>
    </r>
    <r>
      <rPr>
        <sz val="10"/>
        <rFont val="Times New Roman"/>
        <family val="1"/>
      </rPr>
      <t>District</t>
    </r>
    <r>
      <rPr>
        <sz val="10"/>
        <rFont val="ＭＳ Ｐ明朝"/>
        <family val="1"/>
        <charset val="128"/>
      </rPr>
      <t>が</t>
    </r>
    <r>
      <rPr>
        <sz val="10"/>
        <rFont val="Times New Roman"/>
        <family val="1"/>
      </rPr>
      <t>2013</t>
    </r>
    <r>
      <rPr>
        <sz val="10"/>
        <rFont val="ＭＳ Ｐ明朝"/>
        <family val="1"/>
        <charset val="128"/>
      </rPr>
      <t>年</t>
    </r>
    <r>
      <rPr>
        <sz val="10"/>
        <rFont val="Times New Roman"/>
        <family val="1"/>
      </rPr>
      <t>12</t>
    </r>
    <r>
      <rPr>
        <sz val="10"/>
        <rFont val="ＭＳ Ｐ明朝"/>
        <family val="1"/>
        <charset val="128"/>
      </rPr>
      <t>月に運営に着手したが、計画、予算、運営方法に多くの不備があり、実質、未利用状態が続いている。</t>
    </r>
    <r>
      <rPr>
        <sz val="10"/>
        <rFont val="Times New Roman"/>
        <family val="1"/>
      </rPr>
      <t>PPC</t>
    </r>
    <r>
      <rPr>
        <sz val="10"/>
        <rFont val="ＭＳ Ｐ明朝"/>
        <family val="1"/>
        <charset val="128"/>
      </rPr>
      <t>は運営責任を</t>
    </r>
    <r>
      <rPr>
        <sz val="10"/>
        <rFont val="Times New Roman"/>
        <family val="1"/>
      </rPr>
      <t>District</t>
    </r>
    <r>
      <rPr>
        <sz val="10"/>
        <rFont val="ＭＳ Ｐ明朝"/>
        <family val="1"/>
        <charset val="128"/>
      </rPr>
      <t>から</t>
    </r>
    <r>
      <rPr>
        <sz val="10"/>
        <rFont val="Times New Roman"/>
        <family val="1"/>
      </rPr>
      <t>DARD</t>
    </r>
    <r>
      <rPr>
        <sz val="10"/>
        <rFont val="ＭＳ Ｐ明朝"/>
        <family val="1"/>
        <charset val="128"/>
      </rPr>
      <t>へ移管し、</t>
    </r>
    <r>
      <rPr>
        <sz val="10"/>
        <rFont val="Times New Roman"/>
        <family val="1"/>
      </rPr>
      <t>DARD</t>
    </r>
    <r>
      <rPr>
        <sz val="10"/>
        <rFont val="ＭＳ Ｐ明朝"/>
        <family val="1"/>
        <charset val="128"/>
      </rPr>
      <t>は運営計画を作成し、要員を確保。</t>
    </r>
    <r>
      <rPr>
        <sz val="10"/>
        <rFont val="Times New Roman"/>
        <family val="1"/>
      </rPr>
      <t>2015</t>
    </r>
    <r>
      <rPr>
        <sz val="10"/>
        <rFont val="ＭＳ Ｐ明朝"/>
        <family val="1"/>
        <charset val="128"/>
      </rPr>
      <t>年</t>
    </r>
    <r>
      <rPr>
        <sz val="10"/>
        <rFont val="Times New Roman"/>
        <family val="1"/>
      </rPr>
      <t>1</t>
    </r>
    <r>
      <rPr>
        <sz val="10"/>
        <rFont val="ＭＳ Ｐ明朝"/>
        <family val="1"/>
        <charset val="128"/>
      </rPr>
      <t>月にコンサルタント（</t>
    </r>
    <r>
      <rPr>
        <sz val="10"/>
        <rFont val="Times New Roman"/>
        <family val="1"/>
      </rPr>
      <t>19</t>
    </r>
    <r>
      <rPr>
        <sz val="10"/>
        <rFont val="ＭＳ Ｐ明朝"/>
        <family val="1"/>
        <charset val="128"/>
      </rPr>
      <t>日間）は運営着手のためのアクションプランを共同で作成し、</t>
    </r>
    <r>
      <rPr>
        <sz val="10"/>
        <rFont val="Times New Roman"/>
        <family val="1"/>
      </rPr>
      <t>6</t>
    </r>
    <r>
      <rPr>
        <sz val="10"/>
        <rFont val="ＭＳ Ｐ明朝"/>
        <family val="1"/>
        <charset val="128"/>
      </rPr>
      <t>月にフォーロ・アップ、追加支援（</t>
    </r>
    <r>
      <rPr>
        <sz val="10"/>
        <rFont val="Times New Roman"/>
        <family val="1"/>
      </rPr>
      <t>11</t>
    </r>
    <r>
      <rPr>
        <sz val="10"/>
        <rFont val="ＭＳ Ｐ明朝"/>
        <family val="1"/>
        <charset val="128"/>
      </rPr>
      <t xml:space="preserve">日間）を実施中。
</t>
    </r>
    <r>
      <rPr>
        <b/>
        <sz val="10"/>
        <color rgb="FFFF0000"/>
        <rFont val="ＭＳ Ｐ明朝"/>
        <family val="1"/>
        <charset val="128"/>
      </rPr>
      <t>【土地取得】</t>
    </r>
    <r>
      <rPr>
        <sz val="10"/>
        <rFont val="ＭＳ Ｐ明朝"/>
        <family val="1"/>
        <charset val="128"/>
      </rPr>
      <t>土地取得の遅れで建設遅延が発生している事業は、現在、道路</t>
    </r>
    <r>
      <rPr>
        <sz val="10"/>
        <rFont val="Times New Roman"/>
        <family val="1"/>
      </rPr>
      <t>8</t>
    </r>
    <r>
      <rPr>
        <sz val="10"/>
        <rFont val="ＭＳ Ｐ明朝"/>
        <family val="1"/>
        <charset val="128"/>
      </rPr>
      <t>事業</t>
    </r>
    <r>
      <rPr>
        <sz val="10"/>
        <rFont val="Times New Roman"/>
        <family val="1"/>
      </rPr>
      <t>(81</t>
    </r>
    <r>
      <rPr>
        <sz val="10"/>
        <rFont val="ＭＳ Ｐ明朝"/>
        <family val="1"/>
        <charset val="128"/>
      </rPr>
      <t>事業中</t>
    </r>
    <r>
      <rPr>
        <sz val="10"/>
        <rFont val="Times New Roman"/>
        <family val="1"/>
      </rPr>
      <t>10</t>
    </r>
    <r>
      <rPr>
        <sz val="10"/>
        <rFont val="ＭＳ Ｐ明朝"/>
        <family val="1"/>
        <charset val="128"/>
      </rPr>
      <t>％</t>
    </r>
    <r>
      <rPr>
        <sz val="10"/>
        <rFont val="Times New Roman"/>
        <family val="1"/>
      </rPr>
      <t>)</t>
    </r>
    <r>
      <rPr>
        <sz val="10"/>
        <rFont val="ＭＳ Ｐ明朝"/>
        <family val="1"/>
        <charset val="128"/>
      </rPr>
      <t>である。主な原因は、予算手当、土地取得プロセスの遅れにある。</t>
    </r>
    <rPh sb="48" eb="50">
      <t>トクテイ</t>
    </rPh>
    <rPh sb="51" eb="52">
      <t>ウチ</t>
    </rPh>
    <rPh sb="68" eb="69">
      <t>タカ</t>
    </rPh>
    <rPh sb="69" eb="70">
      <t>モ</t>
    </rPh>
    <rPh sb="71" eb="72">
      <t>ド</t>
    </rPh>
    <rPh sb="72" eb="74">
      <t>クカン</t>
    </rPh>
    <rPh sb="75" eb="77">
      <t>エンチョウ</t>
    </rPh>
    <rPh sb="83" eb="85">
      <t>ヘイキン</t>
    </rPh>
    <rPh sb="87" eb="88">
      <t>コウ</t>
    </rPh>
    <rPh sb="96" eb="97">
      <t>ホウ</t>
    </rPh>
    <rPh sb="97" eb="98">
      <t>メン</t>
    </rPh>
    <rPh sb="98" eb="100">
      <t>ホウカイ</t>
    </rPh>
    <rPh sb="108" eb="110">
      <t>モンダイ</t>
    </rPh>
    <rPh sb="114" eb="116">
      <t>カイゼン</t>
    </rPh>
    <rPh sb="116" eb="117">
      <t>コウ</t>
    </rPh>
    <rPh sb="118" eb="120">
      <t>ヒツヨウ</t>
    </rPh>
    <rPh sb="125" eb="126">
      <t>ネン</t>
    </rPh>
    <rPh sb="127" eb="129">
      <t>ケイヤク</t>
    </rPh>
    <rPh sb="137" eb="138">
      <t>ガツ</t>
    </rPh>
    <rPh sb="142" eb="143">
      <t>ガツ</t>
    </rPh>
    <rPh sb="151" eb="153">
      <t>ジッシ</t>
    </rPh>
    <rPh sb="160" eb="161">
      <t>ドウ</t>
    </rPh>
    <rPh sb="306" eb="308">
      <t>ツイカ</t>
    </rPh>
    <rPh sb="308" eb="310">
      <t>コウジ</t>
    </rPh>
    <rPh sb="311" eb="313">
      <t>コウジ</t>
    </rPh>
    <rPh sb="313" eb="314">
      <t>ヒ</t>
    </rPh>
    <rPh sb="315" eb="317">
      <t>ヨサン</t>
    </rPh>
    <rPh sb="317" eb="319">
      <t>ソチ</t>
    </rPh>
    <rPh sb="320" eb="322">
      <t>ヒツヨウ</t>
    </rPh>
    <rPh sb="383" eb="385">
      <t>カンガイ</t>
    </rPh>
    <rPh sb="408" eb="410">
      <t>ドウスイ</t>
    </rPh>
    <rPh sb="410" eb="411">
      <t>ロ</t>
    </rPh>
    <rPh sb="411" eb="412">
      <t>タイ</t>
    </rPh>
    <rPh sb="412" eb="413">
      <t>スナ</t>
    </rPh>
    <rPh sb="413" eb="415">
      <t>モンダイ</t>
    </rPh>
    <rPh sb="455" eb="457">
      <t>キンキュウ</t>
    </rPh>
    <rPh sb="458" eb="460">
      <t>ヒツヨウ</t>
    </rPh>
    <rPh sb="461" eb="462">
      <t>サラ</t>
    </rPh>
    <rPh sb="480" eb="482">
      <t>カンガイ</t>
    </rPh>
    <rPh sb="482" eb="484">
      <t>ジギョウ</t>
    </rPh>
    <rPh sb="486" eb="488">
      <t>コウジ</t>
    </rPh>
    <rPh sb="493" eb="494">
      <t>ネン</t>
    </rPh>
    <rPh sb="495" eb="496">
      <t>ガツ</t>
    </rPh>
    <rPh sb="497" eb="499">
      <t>カンコウ</t>
    </rPh>
    <rPh sb="503" eb="504">
      <t>ナイ</t>
    </rPh>
    <rPh sb="520" eb="521">
      <t>オク</t>
    </rPh>
    <rPh sb="532" eb="533">
      <t>オク</t>
    </rPh>
    <rPh sb="605" eb="607">
      <t>シセツ</t>
    </rPh>
    <rPh sb="607" eb="609">
      <t>ウンエイ</t>
    </rPh>
    <rPh sb="622" eb="623">
      <t>ネン</t>
    </rPh>
    <rPh sb="655" eb="657">
      <t>リヨウ</t>
    </rPh>
    <rPh sb="657" eb="659">
      <t>ケイカク</t>
    </rPh>
    <rPh sb="659" eb="662">
      <t>ミサクセイ</t>
    </rPh>
    <rPh sb="671" eb="673">
      <t>ケイカク</t>
    </rPh>
    <rPh sb="673" eb="674">
      <t>ドオ</t>
    </rPh>
    <rPh sb="675" eb="677">
      <t>リヨウ</t>
    </rPh>
    <rPh sb="693" eb="694">
      <t>ショウ</t>
    </rPh>
    <rPh sb="704" eb="705">
      <t>ジ</t>
    </rPh>
    <rPh sb="706" eb="708">
      <t>カクニン</t>
    </rPh>
    <rPh sb="709" eb="711">
      <t>ゴウイ</t>
    </rPh>
    <rPh sb="713" eb="714">
      <t>ショウ</t>
    </rPh>
    <rPh sb="721" eb="723">
      <t>ウンエイ</t>
    </rPh>
    <rPh sb="723" eb="725">
      <t>ギム</t>
    </rPh>
    <rPh sb="736" eb="738">
      <t>イカン</t>
    </rPh>
    <rPh sb="747" eb="749">
      <t>リヨウ</t>
    </rPh>
    <rPh sb="763" eb="764">
      <t>トド</t>
    </rPh>
    <rPh sb="774" eb="775">
      <t>ネン</t>
    </rPh>
    <rPh sb="775" eb="777">
      <t>シュクハク</t>
    </rPh>
    <rPh sb="777" eb="779">
      <t>シセツ</t>
    </rPh>
    <rPh sb="783" eb="785">
      <t>クンレン</t>
    </rPh>
    <rPh sb="785" eb="787">
      <t>シセツ</t>
    </rPh>
    <rPh sb="790" eb="792">
      <t>イカ</t>
    </rPh>
    <rPh sb="795" eb="796">
      <t>ガツ</t>
    </rPh>
    <rPh sb="805" eb="807">
      <t>ウンエイ</t>
    </rPh>
    <rPh sb="807" eb="809">
      <t>シエン</t>
    </rPh>
    <rPh sb="813" eb="815">
      <t>ゲンチ</t>
    </rPh>
    <rPh sb="816" eb="818">
      <t>キョウギ</t>
    </rPh>
    <rPh sb="820" eb="823">
      <t>リヨウリツ</t>
    </rPh>
    <rPh sb="823" eb="825">
      <t>コウジョウ</t>
    </rPh>
    <rPh sb="838" eb="840">
      <t>サクセイ</t>
    </rPh>
    <rPh sb="842" eb="844">
      <t>イッポウ</t>
    </rPh>
    <rPh sb="873" eb="874">
      <t>ネン</t>
    </rPh>
    <rPh sb="876" eb="877">
      <t>ガツ</t>
    </rPh>
    <rPh sb="878" eb="880">
      <t>ウンエイ</t>
    </rPh>
    <rPh sb="881" eb="883">
      <t>チャクシュ</t>
    </rPh>
    <rPh sb="887" eb="889">
      <t>ケイカク</t>
    </rPh>
    <rPh sb="890" eb="892">
      <t>ヨサン</t>
    </rPh>
    <rPh sb="893" eb="895">
      <t>ウンエイ</t>
    </rPh>
    <rPh sb="895" eb="897">
      <t>ホウホウ</t>
    </rPh>
    <rPh sb="898" eb="899">
      <t>オオ</t>
    </rPh>
    <rPh sb="901" eb="903">
      <t>フビ</t>
    </rPh>
    <rPh sb="907" eb="909">
      <t>ジッシツ</t>
    </rPh>
    <rPh sb="910" eb="913">
      <t>ミリヨウ</t>
    </rPh>
    <rPh sb="913" eb="915">
      <t>ジョウタイ</t>
    </rPh>
    <rPh sb="916" eb="917">
      <t>ツヅ</t>
    </rPh>
    <rPh sb="926" eb="928">
      <t>ウンエイ</t>
    </rPh>
    <rPh sb="928" eb="930">
      <t>セキニン</t>
    </rPh>
    <rPh sb="946" eb="948">
      <t>イカン</t>
    </rPh>
    <rPh sb="955" eb="957">
      <t>ウンエイ</t>
    </rPh>
    <rPh sb="957" eb="959">
      <t>ケイカク</t>
    </rPh>
    <rPh sb="960" eb="962">
      <t>サクセイ</t>
    </rPh>
    <rPh sb="964" eb="966">
      <t>ヨウイン</t>
    </rPh>
    <rPh sb="967" eb="969">
      <t>カクホ</t>
    </rPh>
    <rPh sb="974" eb="975">
      <t>ネン</t>
    </rPh>
    <rPh sb="976" eb="977">
      <t>ガツ</t>
    </rPh>
    <rPh sb="988" eb="990">
      <t>ニチカン</t>
    </rPh>
    <rPh sb="992" eb="994">
      <t>ウンエイ</t>
    </rPh>
    <rPh sb="994" eb="996">
      <t>チャクシュ</t>
    </rPh>
    <rPh sb="1009" eb="1011">
      <t>キョウドウ</t>
    </rPh>
    <rPh sb="1012" eb="1014">
      <t>サクセイ</t>
    </rPh>
    <rPh sb="1017" eb="1018">
      <t>ガツ</t>
    </rPh>
    <rPh sb="1028" eb="1030">
      <t>ツイカ</t>
    </rPh>
    <rPh sb="1030" eb="1032">
      <t>シエン</t>
    </rPh>
    <rPh sb="1035" eb="1037">
      <t>ニチカン</t>
    </rPh>
    <rPh sb="1039" eb="1042">
      <t>ジッシチュウ</t>
    </rPh>
    <rPh sb="1047" eb="1049">
      <t>シュトク</t>
    </rPh>
    <rPh sb="1052" eb="1054">
      <t>シュトク</t>
    </rPh>
    <rPh sb="1073" eb="1075">
      <t>ゲンザイ</t>
    </rPh>
    <rPh sb="1106" eb="1108">
      <t>トチ</t>
    </rPh>
    <rPh sb="1108" eb="1110">
      <t>シュトク</t>
    </rPh>
    <phoneticPr fontId="2"/>
  </si>
  <si>
    <r>
      <rPr>
        <b/>
        <sz val="10"/>
        <color rgb="FFFF0000"/>
        <rFont val="ＭＳ Ｐ明朝"/>
        <family val="1"/>
        <charset val="128"/>
      </rPr>
      <t>【ｺﾝｻﾙﾀﾝﾄ追加契約】</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月に、新規事業対応</t>
    </r>
    <r>
      <rPr>
        <sz val="10"/>
        <rFont val="Times New Roman"/>
        <family val="1"/>
      </rPr>
      <t>(31</t>
    </r>
    <r>
      <rPr>
        <sz val="10"/>
        <rFont val="ＭＳ Ｐ明朝"/>
        <family val="1"/>
        <charset val="128"/>
      </rPr>
      <t>事業</t>
    </r>
    <r>
      <rPr>
        <sz val="10"/>
        <rFont val="Times New Roman"/>
        <family val="1"/>
      </rPr>
      <t>)</t>
    </r>
    <r>
      <rPr>
        <sz val="10"/>
        <rFont val="ＭＳ Ｐ明朝"/>
        <family val="1"/>
        <charset val="128"/>
      </rPr>
      <t>のため、ｺﾝｻﾙﾀﾝﾄ追加契約を締結した。</t>
    </r>
    <r>
      <rPr>
        <sz val="10"/>
        <rFont val="Times New Roman"/>
        <family val="1"/>
      </rPr>
      <t>2014</t>
    </r>
    <r>
      <rPr>
        <sz val="10"/>
        <rFont val="ＭＳ Ｐ明朝"/>
        <family val="1"/>
        <charset val="128"/>
      </rPr>
      <t>年</t>
    </r>
    <r>
      <rPr>
        <sz val="10"/>
        <rFont val="Times New Roman"/>
        <family val="1"/>
      </rPr>
      <t>1</t>
    </r>
    <r>
      <rPr>
        <sz val="10"/>
        <rFont val="ＭＳ Ｐ明朝"/>
        <family val="1"/>
        <charset val="128"/>
      </rPr>
      <t>月以来、左記問題事業への対応、</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月に承認された追加新規道路</t>
    </r>
    <r>
      <rPr>
        <sz val="10"/>
        <rFont val="Times New Roman"/>
        <family val="1"/>
      </rPr>
      <t>8</t>
    </r>
    <r>
      <rPr>
        <sz val="10"/>
        <rFont val="ＭＳ Ｐ明朝"/>
        <family val="1"/>
        <charset val="128"/>
      </rPr>
      <t>事業の実施支援、先行使用</t>
    </r>
    <r>
      <rPr>
        <sz val="10"/>
        <rFont val="Times New Roman"/>
        <family val="1"/>
      </rPr>
      <t>MM</t>
    </r>
    <r>
      <rPr>
        <sz val="10"/>
        <rFont val="ＭＳ Ｐ明朝"/>
        <family val="1"/>
        <charset val="128"/>
      </rPr>
      <t>の補填、</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月迄のｺﾝｻﾙﾀﾝﾄ契約期間延長のため、追加契約交渉を行い、</t>
    </r>
    <r>
      <rPr>
        <sz val="10"/>
        <rFont val="Times New Roman"/>
        <family val="1"/>
      </rPr>
      <t>2015</t>
    </r>
    <r>
      <rPr>
        <sz val="10"/>
        <rFont val="ＭＳ Ｐ明朝"/>
        <family val="1"/>
        <charset val="128"/>
      </rPr>
      <t>年</t>
    </r>
    <r>
      <rPr>
        <sz val="10"/>
        <rFont val="Times New Roman"/>
        <family val="1"/>
      </rPr>
      <t>3</t>
    </r>
    <r>
      <rPr>
        <sz val="10"/>
        <rFont val="ＭＳ Ｐ明朝"/>
        <family val="1"/>
        <charset val="128"/>
      </rPr>
      <t>月に締結した。コンサルタントの</t>
    </r>
    <r>
      <rPr>
        <sz val="10"/>
        <rFont val="Times New Roman"/>
        <family val="1"/>
      </rPr>
      <t>MM</t>
    </r>
    <r>
      <rPr>
        <sz val="10"/>
        <rFont val="ＭＳ Ｐ明朝"/>
        <family val="1"/>
        <charset val="128"/>
      </rPr>
      <t>はプロポーズした</t>
    </r>
    <r>
      <rPr>
        <sz val="10"/>
        <rFont val="Times New Roman"/>
        <family val="1"/>
      </rPr>
      <t>MM</t>
    </r>
    <r>
      <rPr>
        <sz val="10"/>
        <rFont val="ＭＳ Ｐ明朝"/>
        <family val="1"/>
        <charset val="128"/>
      </rPr>
      <t>が大幅に削減され、</t>
    </r>
    <r>
      <rPr>
        <sz val="10"/>
        <rFont val="Times New Roman"/>
        <family val="1"/>
      </rPr>
      <t>2015</t>
    </r>
    <r>
      <rPr>
        <sz val="10"/>
        <rFont val="ＭＳ Ｐ明朝"/>
        <family val="1"/>
        <charset val="128"/>
      </rPr>
      <t>年のアサインは、パイロット支援</t>
    </r>
    <r>
      <rPr>
        <sz val="10"/>
        <rFont val="Times New Roman"/>
        <family val="1"/>
      </rPr>
      <t>(</t>
    </r>
    <r>
      <rPr>
        <sz val="10"/>
        <rFont val="ＭＳ Ｐ明朝"/>
        <family val="1"/>
        <charset val="128"/>
      </rPr>
      <t>計　</t>
    </r>
    <r>
      <rPr>
        <sz val="10"/>
        <rFont val="Times New Roman"/>
        <family val="1"/>
      </rPr>
      <t>1.5MM)</t>
    </r>
    <r>
      <rPr>
        <sz val="10"/>
        <rFont val="ＭＳ Ｐ明朝"/>
        <family val="1"/>
        <charset val="128"/>
      </rPr>
      <t>、新規追加の道路</t>
    </r>
    <r>
      <rPr>
        <sz val="10"/>
        <rFont val="Times New Roman"/>
        <family val="1"/>
      </rPr>
      <t>8</t>
    </r>
    <r>
      <rPr>
        <sz val="10"/>
        <rFont val="ＭＳ Ｐ明朝"/>
        <family val="1"/>
        <charset val="128"/>
      </rPr>
      <t>事業の現地踏査、最終報告書作成のための</t>
    </r>
    <r>
      <rPr>
        <sz val="10"/>
        <rFont val="Times New Roman"/>
        <family val="1"/>
      </rPr>
      <t>(5.0 MM)</t>
    </r>
    <r>
      <rPr>
        <sz val="10"/>
        <rFont val="ＭＳ Ｐ明朝"/>
        <family val="1"/>
        <charset val="128"/>
      </rPr>
      <t>のみに限定</t>
    </r>
    <r>
      <rPr>
        <sz val="10"/>
        <rFont val="Times New Roman"/>
        <family val="1"/>
      </rPr>
      <t>.</t>
    </r>
    <r>
      <rPr>
        <sz val="10"/>
        <rFont val="ＭＳ Ｐ明朝"/>
        <family val="1"/>
        <charset val="128"/>
      </rPr>
      <t>され、</t>
    </r>
    <r>
      <rPr>
        <sz val="10"/>
        <rFont val="Times New Roman"/>
        <family val="1"/>
      </rPr>
      <t>2015</t>
    </r>
    <r>
      <rPr>
        <sz val="10"/>
        <rFont val="ＭＳ Ｐ明朝"/>
        <family val="1"/>
        <charset val="128"/>
      </rPr>
      <t>年の事業進捗モニタリングは、</t>
    </r>
    <r>
      <rPr>
        <sz val="10"/>
        <rFont val="Times New Roman"/>
        <family val="1"/>
      </rPr>
      <t>9</t>
    </r>
    <r>
      <rPr>
        <sz val="10"/>
        <rFont val="ＭＳ Ｐ明朝"/>
        <family val="1"/>
        <charset val="128"/>
      </rPr>
      <t>月に着手し、</t>
    </r>
    <r>
      <rPr>
        <sz val="10"/>
        <rFont val="Times New Roman"/>
        <family val="1"/>
      </rPr>
      <t>11</t>
    </r>
    <r>
      <rPr>
        <sz val="10"/>
        <rFont val="ＭＳ Ｐ明朝"/>
        <family val="1"/>
        <charset val="128"/>
      </rPr>
      <t xml:space="preserve">月時点の結果が最終報告書となる。
</t>
    </r>
    <r>
      <rPr>
        <b/>
        <sz val="10"/>
        <color rgb="FFFF0000"/>
        <rFont val="ＭＳ Ｐ明朝"/>
        <family val="1"/>
        <charset val="128"/>
      </rPr>
      <t>【課題】</t>
    </r>
    <r>
      <rPr>
        <b/>
        <sz val="10"/>
        <color rgb="FFFF0000"/>
        <rFont val="Times New Roman"/>
        <family val="1"/>
      </rPr>
      <t>2014</t>
    </r>
    <r>
      <rPr>
        <b/>
        <sz val="10"/>
        <color rgb="FFFF0000"/>
        <rFont val="ＭＳ Ｐ明朝"/>
        <family val="1"/>
        <charset val="128"/>
      </rPr>
      <t>年</t>
    </r>
    <r>
      <rPr>
        <b/>
        <sz val="10"/>
        <color rgb="FFFF0000"/>
        <rFont val="Times New Roman"/>
        <family val="1"/>
      </rPr>
      <t>9</t>
    </r>
    <r>
      <rPr>
        <b/>
        <sz val="10"/>
        <color rgb="FFFF0000"/>
        <rFont val="ＭＳ Ｐ明朝"/>
        <family val="1"/>
        <charset val="128"/>
      </rPr>
      <t>月に、</t>
    </r>
    <r>
      <rPr>
        <sz val="10"/>
        <rFont val="ＭＳ Ｐ明朝"/>
        <family val="1"/>
        <charset val="128"/>
      </rPr>
      <t>借款支払期限</t>
    </r>
    <r>
      <rPr>
        <sz val="10"/>
        <rFont val="Times New Roman"/>
        <family val="1"/>
      </rPr>
      <t xml:space="preserve"> (2015</t>
    </r>
    <r>
      <rPr>
        <sz val="10"/>
        <rFont val="ＭＳ Ｐ明朝"/>
        <family val="1"/>
        <charset val="128"/>
      </rPr>
      <t>年</t>
    </r>
    <r>
      <rPr>
        <sz val="10"/>
        <rFont val="Times New Roman"/>
        <family val="1"/>
      </rPr>
      <t>12</t>
    </r>
    <r>
      <rPr>
        <sz val="10"/>
        <rFont val="ＭＳ Ｐ明朝"/>
        <family val="1"/>
        <charset val="128"/>
      </rPr>
      <t>月末、</t>
    </r>
    <r>
      <rPr>
        <sz val="10"/>
        <rFont val="Times New Roman"/>
        <family val="1"/>
      </rPr>
      <t>Loan Closing/ 2016</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t>
    </r>
    <r>
      <rPr>
        <sz val="10"/>
        <rFont val="ＭＳ Ｐ明朝"/>
        <family val="1"/>
        <charset val="128"/>
      </rPr>
      <t>迄に建設が完了出来ない事業（道路</t>
    </r>
    <r>
      <rPr>
        <sz val="10"/>
        <rFont val="Times New Roman"/>
        <family val="1"/>
      </rPr>
      <t>11</t>
    </r>
    <r>
      <rPr>
        <sz val="10"/>
        <rFont val="ＭＳ Ｐ明朝"/>
        <family val="1"/>
        <charset val="128"/>
      </rPr>
      <t>、灌漑</t>
    </r>
    <r>
      <rPr>
        <sz val="10"/>
        <rFont val="Times New Roman"/>
        <family val="1"/>
      </rPr>
      <t>2</t>
    </r>
    <r>
      <rPr>
        <sz val="10"/>
        <rFont val="ＭＳ Ｐ明朝"/>
        <family val="1"/>
        <charset val="128"/>
      </rPr>
      <t>）、さらに建設完了施設の不備のため施設利用が計画通りに出来ない事業</t>
    </r>
    <r>
      <rPr>
        <sz val="10"/>
        <rFont val="Times New Roman"/>
        <family val="1"/>
      </rPr>
      <t>(</t>
    </r>
    <r>
      <rPr>
        <sz val="10"/>
        <rFont val="ＭＳ Ｐ明朝"/>
        <family val="1"/>
        <charset val="128"/>
      </rPr>
      <t>灌漑</t>
    </r>
    <r>
      <rPr>
        <sz val="10"/>
        <rFont val="Times New Roman"/>
        <family val="1"/>
      </rPr>
      <t>1</t>
    </r>
    <r>
      <rPr>
        <sz val="10"/>
        <rFont val="ＭＳ Ｐ明朝"/>
        <family val="1"/>
        <charset val="128"/>
      </rPr>
      <t>、上水</t>
    </r>
    <r>
      <rPr>
        <sz val="10"/>
        <rFont val="Times New Roman"/>
        <family val="1"/>
      </rPr>
      <t>4</t>
    </r>
    <r>
      <rPr>
        <sz val="10"/>
        <rFont val="ＭＳ Ｐ明朝"/>
        <family val="1"/>
        <charset val="128"/>
      </rPr>
      <t>）を特定している。</t>
    </r>
    <r>
      <rPr>
        <sz val="10"/>
        <rFont val="Times New Roman"/>
        <family val="1"/>
      </rPr>
      <t>2015</t>
    </r>
    <r>
      <rPr>
        <sz val="10"/>
        <rFont val="ＭＳ Ｐ明朝"/>
        <family val="1"/>
        <charset val="128"/>
      </rPr>
      <t>年はモニタリングを行う契約となっていないため、これら事業の進捗、状況のモニタリングは、</t>
    </r>
    <r>
      <rPr>
        <sz val="10"/>
        <rFont val="Times New Roman"/>
        <family val="1"/>
      </rPr>
      <t>2015</t>
    </r>
    <r>
      <rPr>
        <sz val="10"/>
        <rFont val="ＭＳ Ｐ明朝"/>
        <family val="1"/>
        <charset val="128"/>
      </rPr>
      <t>年</t>
    </r>
    <r>
      <rPr>
        <sz val="10"/>
        <rFont val="Times New Roman"/>
        <family val="1"/>
      </rPr>
      <t>9</t>
    </r>
    <r>
      <rPr>
        <sz val="10"/>
        <rFont val="ＭＳ Ｐ明朝"/>
        <family val="1"/>
        <charset val="128"/>
      </rPr>
      <t xml:space="preserve">月に開始する。
</t>
    </r>
    <r>
      <rPr>
        <b/>
        <sz val="10"/>
        <color rgb="FFFF0000"/>
        <rFont val="ＭＳ Ｐ明朝"/>
        <family val="1"/>
        <charset val="128"/>
      </rPr>
      <t>【</t>
    </r>
    <r>
      <rPr>
        <b/>
        <sz val="10"/>
        <color rgb="FFFF0000"/>
        <rFont val="Times New Roman"/>
        <family val="1"/>
      </rPr>
      <t>MPI</t>
    </r>
    <r>
      <rPr>
        <b/>
        <sz val="10"/>
        <color rgb="FFFF0000"/>
        <rFont val="ＭＳ Ｐ明朝"/>
        <family val="1"/>
        <charset val="128"/>
      </rPr>
      <t>内部事情】</t>
    </r>
    <r>
      <rPr>
        <sz val="10"/>
        <rFont val="ＭＳ Ｐ明朝"/>
        <family val="1"/>
        <charset val="128"/>
      </rPr>
      <t>政府予算が逼迫し、ｺﾝｻﾙﾀﾝﾄ契約で客先支払である</t>
    </r>
    <r>
      <rPr>
        <sz val="10"/>
        <rFont val="Times New Roman"/>
        <family val="1"/>
      </rPr>
      <t>CIT, VAT</t>
    </r>
    <r>
      <rPr>
        <sz val="10"/>
        <rFont val="ＭＳ Ｐ明朝"/>
        <family val="1"/>
        <charset val="128"/>
      </rPr>
      <t>の滞納が続いている。これがｺﾝｻﾙﾀﾝﾄ追加契約を阻害する一つの障害となっている。</t>
    </r>
    <r>
      <rPr>
        <sz val="10"/>
        <rFont val="ＭＳ Ｐ明朝"/>
        <family val="1"/>
        <charset val="128"/>
      </rPr>
      <t xml:space="preserve">
</t>
    </r>
    <r>
      <rPr>
        <b/>
        <sz val="10"/>
        <color rgb="FFFF0000"/>
        <rFont val="ＭＳ Ｐ明朝"/>
        <family val="1"/>
        <charset val="128"/>
      </rPr>
      <t/>
    </r>
    <rPh sb="19" eb="20">
      <t>ガツ</t>
    </rPh>
    <rPh sb="59" eb="60">
      <t>ネン</t>
    </rPh>
    <rPh sb="61" eb="62">
      <t>ガツ</t>
    </rPh>
    <rPh sb="62" eb="64">
      <t>イライ</t>
    </rPh>
    <rPh sb="80" eb="81">
      <t>ネン</t>
    </rPh>
    <rPh sb="82" eb="83">
      <t>ガツ</t>
    </rPh>
    <rPh sb="84" eb="86">
      <t>ショウニン</t>
    </rPh>
    <rPh sb="93" eb="95">
      <t>ドウロ</t>
    </rPh>
    <rPh sb="99" eb="101">
      <t>ジッシ</t>
    </rPh>
    <rPh sb="101" eb="103">
      <t>シエン</t>
    </rPh>
    <rPh sb="122" eb="123">
      <t>マデ</t>
    </rPh>
    <rPh sb="155" eb="156">
      <t>ネン</t>
    </rPh>
    <rPh sb="157" eb="158">
      <t>ガツ</t>
    </rPh>
    <rPh sb="159" eb="161">
      <t>テイケツ</t>
    </rPh>
    <rPh sb="185" eb="187">
      <t>オオハバ</t>
    </rPh>
    <rPh sb="188" eb="190">
      <t>サクゲン</t>
    </rPh>
    <rPh sb="197" eb="198">
      <t>ネン</t>
    </rPh>
    <rPh sb="210" eb="212">
      <t>シエン</t>
    </rPh>
    <rPh sb="213" eb="214">
      <t>ケイ</t>
    </rPh>
    <rPh sb="222" eb="224">
      <t>シンキ</t>
    </rPh>
    <rPh sb="224" eb="226">
      <t>ツイカ</t>
    </rPh>
    <rPh sb="227" eb="229">
      <t>ドウロ</t>
    </rPh>
    <rPh sb="230" eb="232">
      <t>ジギョウ</t>
    </rPh>
    <rPh sb="233" eb="235">
      <t>ゲンチ</t>
    </rPh>
    <rPh sb="235" eb="237">
      <t>トウサ</t>
    </rPh>
    <rPh sb="238" eb="240">
      <t>サイシュウ</t>
    </rPh>
    <rPh sb="240" eb="243">
      <t>ホウコクショ</t>
    </rPh>
    <rPh sb="243" eb="245">
      <t>サクセイ</t>
    </rPh>
    <rPh sb="260" eb="262">
      <t>ゲンテイ</t>
    </rPh>
    <rPh sb="270" eb="271">
      <t>ネン</t>
    </rPh>
    <rPh sb="272" eb="274">
      <t>ジギョウ</t>
    </rPh>
    <rPh sb="274" eb="276">
      <t>シンチョク</t>
    </rPh>
    <rPh sb="285" eb="286">
      <t>ガツ</t>
    </rPh>
    <rPh sb="287" eb="289">
      <t>チャクシュ</t>
    </rPh>
    <rPh sb="293" eb="294">
      <t>ガツ</t>
    </rPh>
    <rPh sb="294" eb="296">
      <t>ジテン</t>
    </rPh>
    <rPh sb="297" eb="299">
      <t>ケッカ</t>
    </rPh>
    <rPh sb="300" eb="302">
      <t>サイシュウ</t>
    </rPh>
    <rPh sb="302" eb="305">
      <t>ホウコクショ</t>
    </rPh>
    <rPh sb="318" eb="319">
      <t>ネン</t>
    </rPh>
    <rPh sb="320" eb="321">
      <t>ガツ</t>
    </rPh>
    <rPh sb="363" eb="364">
      <t>マデ</t>
    </rPh>
    <rPh sb="365" eb="367">
      <t>ケンセツ</t>
    </rPh>
    <rPh sb="368" eb="370">
      <t>カンリョウ</t>
    </rPh>
    <rPh sb="370" eb="372">
      <t>デキ</t>
    </rPh>
    <rPh sb="374" eb="376">
      <t>ジギョウ</t>
    </rPh>
    <rPh sb="377" eb="379">
      <t>ドウロ</t>
    </rPh>
    <rPh sb="382" eb="384">
      <t>カンガイ</t>
    </rPh>
    <rPh sb="390" eb="392">
      <t>ケンセツ</t>
    </rPh>
    <rPh sb="392" eb="394">
      <t>カンリョウ</t>
    </rPh>
    <rPh sb="394" eb="396">
      <t>シセツ</t>
    </rPh>
    <rPh sb="397" eb="399">
      <t>フビ</t>
    </rPh>
    <rPh sb="402" eb="404">
      <t>シセツ</t>
    </rPh>
    <rPh sb="407" eb="409">
      <t>ケイカク</t>
    </rPh>
    <rPh sb="409" eb="410">
      <t>ドオ</t>
    </rPh>
    <rPh sb="412" eb="414">
      <t>デキ</t>
    </rPh>
    <rPh sb="419" eb="421">
      <t>カンガイ</t>
    </rPh>
    <rPh sb="423" eb="425">
      <t>ジョウスイ</t>
    </rPh>
    <rPh sb="428" eb="430">
      <t>トクテイ</t>
    </rPh>
    <rPh sb="439" eb="440">
      <t>ネン</t>
    </rPh>
    <rPh sb="448" eb="449">
      <t>オコナ</t>
    </rPh>
    <rPh sb="450" eb="452">
      <t>ケイヤク</t>
    </rPh>
    <rPh sb="465" eb="467">
      <t>ジギョウ</t>
    </rPh>
    <rPh sb="468" eb="470">
      <t>シンチョク</t>
    </rPh>
    <rPh sb="471" eb="473">
      <t>ジョウキョウ</t>
    </rPh>
    <rPh sb="486" eb="487">
      <t>ネン</t>
    </rPh>
    <rPh sb="488" eb="489">
      <t>ガツ</t>
    </rPh>
    <rPh sb="490" eb="492">
      <t>カイシ</t>
    </rPh>
    <phoneticPr fontId="2"/>
  </si>
  <si>
    <r>
      <t xml:space="preserve">1. </t>
    </r>
    <r>
      <rPr>
        <sz val="10"/>
        <color theme="1"/>
        <rFont val="ＭＳ Ｐ明朝"/>
        <family val="1"/>
        <charset val="128"/>
      </rPr>
      <t>追加契約</t>
    </r>
    <r>
      <rPr>
        <sz val="10"/>
        <color theme="1"/>
        <rFont val="Times New Roman"/>
        <family val="1"/>
      </rPr>
      <t>No.4</t>
    </r>
    <r>
      <rPr>
        <sz val="10"/>
        <color theme="1"/>
        <rFont val="ＭＳ Ｐ明朝"/>
        <family val="1"/>
        <charset val="128"/>
      </rPr>
      <t>は、ｺﾝｻﾙﾀﾝﾄが</t>
    </r>
    <r>
      <rPr>
        <sz val="10"/>
        <color theme="1"/>
        <rFont val="Times New Roman"/>
        <family val="1"/>
      </rPr>
      <t>2014</t>
    </r>
    <r>
      <rPr>
        <sz val="10"/>
        <color theme="1"/>
        <rFont val="ＭＳ Ｐ明朝"/>
        <family val="1"/>
        <charset val="128"/>
      </rPr>
      <t>年</t>
    </r>
    <r>
      <rPr>
        <sz val="10"/>
        <color theme="1"/>
        <rFont val="Times New Roman"/>
        <family val="1"/>
      </rPr>
      <t>9</t>
    </r>
    <r>
      <rPr>
        <sz val="10"/>
        <color theme="1"/>
        <rFont val="ＭＳ Ｐ明朝"/>
        <family val="1"/>
        <charset val="128"/>
      </rPr>
      <t>月時点で指摘している技術、財務面の問題への対応、事業の物理的、財務的進捗</t>
    </r>
    <r>
      <rPr>
        <sz val="10"/>
        <color theme="1"/>
        <rFont val="Times New Roman"/>
        <family val="1"/>
      </rPr>
      <t>(</t>
    </r>
    <r>
      <rPr>
        <sz val="10"/>
        <color theme="1"/>
        <rFont val="ＭＳ Ｐ明朝"/>
        <family val="1"/>
        <charset val="128"/>
      </rPr>
      <t>内貨分含む）のモニタリングは、</t>
    </r>
    <r>
      <rPr>
        <sz val="10"/>
        <color theme="1"/>
        <rFont val="Times New Roman"/>
        <family val="1"/>
      </rPr>
      <t>CPMU</t>
    </r>
    <r>
      <rPr>
        <sz val="10"/>
        <color theme="1"/>
        <rFont val="ＭＳ Ｐ明朝"/>
        <family val="1"/>
        <charset val="128"/>
      </rPr>
      <t>が実施するため、ｺﾝｻﾙﾀﾝﾄの支援は必要ない、との前提で締結している。したがって、</t>
    </r>
    <r>
      <rPr>
        <sz val="10"/>
        <color theme="1"/>
        <rFont val="Times New Roman"/>
        <family val="1"/>
      </rPr>
      <t>2015</t>
    </r>
    <r>
      <rPr>
        <sz val="10"/>
        <color theme="1"/>
        <rFont val="ＭＳ Ｐ明朝"/>
        <family val="1"/>
        <charset val="128"/>
      </rPr>
      <t>年に実行された、</t>
    </r>
    <r>
      <rPr>
        <sz val="10"/>
        <color theme="1"/>
        <rFont val="Times New Roman"/>
        <family val="1"/>
      </rPr>
      <t>CPMU</t>
    </r>
    <r>
      <rPr>
        <sz val="10"/>
        <color theme="1"/>
        <rFont val="ＭＳ Ｐ明朝"/>
        <family val="1"/>
        <charset val="128"/>
      </rPr>
      <t xml:space="preserve">の活動、報告について、ｺﾝｻﾙﾀﾝﾄは把握していない。
</t>
    </r>
    <r>
      <rPr>
        <sz val="10"/>
        <color theme="1"/>
        <rFont val="Times New Roman"/>
        <family val="1"/>
      </rPr>
      <t xml:space="preserve">2. </t>
    </r>
    <r>
      <rPr>
        <sz val="10"/>
        <color theme="1"/>
        <rFont val="ＭＳ Ｐ明朝"/>
        <family val="1"/>
        <charset val="128"/>
      </rPr>
      <t>対象地区が同郡にある、</t>
    </r>
    <r>
      <rPr>
        <sz val="10"/>
        <color theme="1"/>
        <rFont val="Times New Roman"/>
        <family val="1"/>
      </rPr>
      <t>Tuan Giao</t>
    </r>
    <r>
      <rPr>
        <sz val="10"/>
        <color theme="1"/>
        <rFont val="ＭＳ Ｐ明朝"/>
        <family val="1"/>
        <charset val="128"/>
      </rPr>
      <t>の問題灌漑事業は、当初予定工事は完工したが、施設不備のため、機能していない（</t>
    </r>
    <r>
      <rPr>
        <sz val="10"/>
        <color theme="1"/>
        <rFont val="Times New Roman"/>
        <family val="1"/>
      </rPr>
      <t>2014</t>
    </r>
    <r>
      <rPr>
        <sz val="10"/>
        <color theme="1"/>
        <rFont val="ＭＳ Ｐ明朝"/>
        <family val="1"/>
        <charset val="128"/>
      </rPr>
      <t>年の問題指摘に対応していない）。その他の問題事業については、現地</t>
    </r>
    <r>
      <rPr>
        <sz val="10"/>
        <color theme="1"/>
        <rFont val="Times New Roman"/>
        <family val="1"/>
      </rPr>
      <t>PO</t>
    </r>
    <r>
      <rPr>
        <sz val="10"/>
        <color theme="1"/>
        <rFont val="ＭＳ Ｐ明朝"/>
        <family val="1"/>
        <charset val="128"/>
      </rPr>
      <t>の連絡し、情報収集作業が必要。したがって、</t>
    </r>
    <r>
      <rPr>
        <sz val="10"/>
        <color theme="1"/>
        <rFont val="Times New Roman"/>
        <family val="1"/>
      </rPr>
      <t>JICA</t>
    </r>
    <r>
      <rPr>
        <sz val="10"/>
        <color theme="1"/>
        <rFont val="ＭＳ Ｐ明朝"/>
        <family val="1"/>
        <charset val="128"/>
      </rPr>
      <t>から</t>
    </r>
    <r>
      <rPr>
        <sz val="10"/>
        <color theme="1"/>
        <rFont val="Times New Roman"/>
        <family val="1"/>
      </rPr>
      <t>CPMU</t>
    </r>
    <r>
      <rPr>
        <sz val="10"/>
        <color theme="1"/>
        <rFont val="ＭＳ Ｐ明朝"/>
        <family val="1"/>
        <charset val="128"/>
      </rPr>
      <t>に対し、問題事業の現状、対応状況について、</t>
    </r>
    <r>
      <rPr>
        <sz val="10"/>
        <color theme="1"/>
        <rFont val="Times New Roman"/>
        <family val="1"/>
      </rPr>
      <t>CPMU</t>
    </r>
    <r>
      <rPr>
        <sz val="10"/>
        <color theme="1"/>
        <rFont val="ＭＳ Ｐ明朝"/>
        <family val="1"/>
        <charset val="128"/>
      </rPr>
      <t xml:space="preserve">からの報告を要請お願いしたい。
</t>
    </r>
    <r>
      <rPr>
        <sz val="10"/>
        <color theme="1"/>
        <rFont val="Times New Roman"/>
        <family val="1"/>
      </rPr>
      <t>3.</t>
    </r>
    <r>
      <rPr>
        <sz val="10"/>
        <color theme="1"/>
        <rFont val="ＭＳ Ｐ明朝"/>
        <family val="1"/>
        <charset val="128"/>
      </rPr>
      <t>ﾊﾟｲﾛｯﾄ事業のｾﾝﾀｰ運営は、</t>
    </r>
    <r>
      <rPr>
        <sz val="10"/>
        <color theme="1"/>
        <rFont val="Times New Roman"/>
        <family val="1"/>
      </rPr>
      <t>Tuan Giao</t>
    </r>
    <r>
      <rPr>
        <sz val="10"/>
        <color theme="1"/>
        <rFont val="ＭＳ Ｐ明朝"/>
        <family val="1"/>
        <charset val="128"/>
      </rPr>
      <t>センターは低位な利用率、</t>
    </r>
    <r>
      <rPr>
        <sz val="10"/>
        <color theme="1"/>
        <rFont val="Times New Roman"/>
        <family val="1"/>
      </rPr>
      <t>Hoang Hoa</t>
    </r>
    <r>
      <rPr>
        <sz val="10"/>
        <color theme="1"/>
        <rFont val="ＭＳ Ｐ明朝"/>
        <family val="1"/>
        <charset val="128"/>
      </rPr>
      <t>センターは運営体制が未整備で、目的の活動に着手できていない、課題がある。前者は民間テナントによる集客活動の促進、公的活動の促進を、さらに後者については、民間運営会社への運営委託、</t>
    </r>
    <r>
      <rPr>
        <sz val="10"/>
        <color theme="1"/>
        <rFont val="Times New Roman"/>
        <family val="1"/>
      </rPr>
      <t>DARD</t>
    </r>
    <r>
      <rPr>
        <sz val="10"/>
        <color theme="1"/>
        <rFont val="ＭＳ Ｐ明朝"/>
        <family val="1"/>
        <charset val="128"/>
      </rPr>
      <t>は運営支援と監督に役割区分する、を提言している。この提言を迅速に行うこと点、</t>
    </r>
    <r>
      <rPr>
        <sz val="10"/>
        <color theme="1"/>
        <rFont val="Times New Roman"/>
        <family val="1"/>
      </rPr>
      <t>JICA</t>
    </r>
    <r>
      <rPr>
        <sz val="10"/>
        <color theme="1"/>
        <rFont val="ＭＳ Ｐ明朝"/>
        <family val="1"/>
        <charset val="128"/>
      </rPr>
      <t>から</t>
    </r>
    <r>
      <rPr>
        <sz val="10"/>
        <color theme="1"/>
        <rFont val="Times New Roman"/>
        <family val="1"/>
      </rPr>
      <t>CPMU</t>
    </r>
    <r>
      <rPr>
        <sz val="10"/>
        <color theme="1"/>
        <rFont val="ＭＳ Ｐ明朝"/>
        <family val="1"/>
        <charset val="128"/>
      </rPr>
      <t>、２省</t>
    </r>
    <r>
      <rPr>
        <sz val="10"/>
        <color theme="1"/>
        <rFont val="Times New Roman"/>
        <family val="1"/>
      </rPr>
      <t>PPC</t>
    </r>
    <r>
      <rPr>
        <sz val="10"/>
        <color theme="1"/>
        <rFont val="ＭＳ Ｐ明朝"/>
        <family val="1"/>
        <charset val="128"/>
      </rPr>
      <t>へご指導、通達をお願いしたい。また</t>
    </r>
    <r>
      <rPr>
        <sz val="10"/>
        <color theme="1"/>
        <rFont val="Times New Roman"/>
        <family val="1"/>
      </rPr>
      <t>Tuan Giao</t>
    </r>
    <r>
      <rPr>
        <sz val="10"/>
        <color theme="1"/>
        <rFont val="ＭＳ Ｐ明朝"/>
        <family val="1"/>
        <charset val="128"/>
      </rPr>
      <t>センターは、現在</t>
    </r>
    <r>
      <rPr>
        <sz val="10"/>
        <color theme="1"/>
        <rFont val="Times New Roman"/>
        <family val="1"/>
      </rPr>
      <t>District</t>
    </r>
    <r>
      <rPr>
        <sz val="10"/>
        <color theme="1"/>
        <rFont val="ＭＳ Ｐ明朝"/>
        <family val="1"/>
        <charset val="128"/>
      </rPr>
      <t xml:space="preserve">の範囲で活動・利用されており、これを当初計画どうり、研修施設の省レベルの利用について、通達お願いしたい。
</t>
    </r>
    <rPh sb="3" eb="5">
      <t>ツイカ</t>
    </rPh>
    <rPh sb="5" eb="7">
      <t>ケイヤク</t>
    </rPh>
    <rPh sb="25" eb="26">
      <t>ネン</t>
    </rPh>
    <rPh sb="27" eb="28">
      <t>ガツ</t>
    </rPh>
    <rPh sb="28" eb="30">
      <t>ジテン</t>
    </rPh>
    <rPh sb="31" eb="33">
      <t>シテキ</t>
    </rPh>
    <rPh sb="37" eb="39">
      <t>ギジュツ</t>
    </rPh>
    <rPh sb="40" eb="42">
      <t>ザイム</t>
    </rPh>
    <rPh sb="42" eb="43">
      <t>メン</t>
    </rPh>
    <rPh sb="51" eb="53">
      <t>ジギョウ</t>
    </rPh>
    <rPh sb="54" eb="57">
      <t>ブツリテキ</t>
    </rPh>
    <rPh sb="58" eb="61">
      <t>ザイムテキ</t>
    </rPh>
    <rPh sb="61" eb="63">
      <t>シンチョク</t>
    </rPh>
    <rPh sb="66" eb="67">
      <t>ブン</t>
    </rPh>
    <rPh sb="67" eb="68">
      <t>フク</t>
    </rPh>
    <rPh sb="84" eb="86">
      <t>ジッシ</t>
    </rPh>
    <rPh sb="99" eb="101">
      <t>シエン</t>
    </rPh>
    <rPh sb="102" eb="104">
      <t>ヒツヨウ</t>
    </rPh>
    <rPh sb="109" eb="111">
      <t>ゼンテイ</t>
    </rPh>
    <rPh sb="112" eb="114">
      <t>テイケツ</t>
    </rPh>
    <rPh sb="129" eb="130">
      <t>ネン</t>
    </rPh>
    <rPh sb="131" eb="133">
      <t>ジッコウ</t>
    </rPh>
    <rPh sb="142" eb="144">
      <t>カツドウ</t>
    </rPh>
    <rPh sb="145" eb="147">
      <t>ホウコク</t>
    </rPh>
    <rPh sb="160" eb="162">
      <t>ハアク</t>
    </rPh>
    <rPh sb="172" eb="174">
      <t>タイショウ</t>
    </rPh>
    <rPh sb="174" eb="176">
      <t>チク</t>
    </rPh>
    <rPh sb="177" eb="178">
      <t>ドウ</t>
    </rPh>
    <rPh sb="178" eb="179">
      <t>グン</t>
    </rPh>
    <rPh sb="193" eb="195">
      <t>モンダイ</t>
    </rPh>
    <rPh sb="195" eb="197">
      <t>カンガイ</t>
    </rPh>
    <rPh sb="197" eb="199">
      <t>ジギョウ</t>
    </rPh>
    <rPh sb="201" eb="203">
      <t>トウショ</t>
    </rPh>
    <rPh sb="203" eb="205">
      <t>ヨテイ</t>
    </rPh>
    <rPh sb="205" eb="207">
      <t>コウジ</t>
    </rPh>
    <rPh sb="208" eb="210">
      <t>カンコウ</t>
    </rPh>
    <rPh sb="214" eb="216">
      <t>シセツ</t>
    </rPh>
    <rPh sb="216" eb="218">
      <t>フビ</t>
    </rPh>
    <rPh sb="222" eb="224">
      <t>キノウ</t>
    </rPh>
    <rPh sb="234" eb="235">
      <t>ネン</t>
    </rPh>
    <rPh sb="236" eb="238">
      <t>モンダイ</t>
    </rPh>
    <rPh sb="238" eb="240">
      <t>シテキ</t>
    </rPh>
    <rPh sb="241" eb="243">
      <t>タイオウ</t>
    </rPh>
    <rPh sb="252" eb="253">
      <t>タ</t>
    </rPh>
    <rPh sb="254" eb="256">
      <t>モンダイ</t>
    </rPh>
    <rPh sb="256" eb="258">
      <t>ジギョウ</t>
    </rPh>
    <rPh sb="264" eb="266">
      <t>ゲンチ</t>
    </rPh>
    <rPh sb="269" eb="271">
      <t>レンラク</t>
    </rPh>
    <rPh sb="273" eb="275">
      <t>ジョウホウ</t>
    </rPh>
    <rPh sb="275" eb="277">
      <t>シュウシュウ</t>
    </rPh>
    <rPh sb="277" eb="279">
      <t>サギョウ</t>
    </rPh>
    <rPh sb="280" eb="282">
      <t>ヒツヨウ</t>
    </rPh>
    <rPh sb="300" eb="301">
      <t>タイ</t>
    </rPh>
    <rPh sb="303" eb="305">
      <t>モンダイ</t>
    </rPh>
    <rPh sb="305" eb="307">
      <t>ジギョウ</t>
    </rPh>
    <rPh sb="308" eb="310">
      <t>ゲンジョウ</t>
    </rPh>
    <rPh sb="311" eb="313">
      <t>タイオウ</t>
    </rPh>
    <rPh sb="313" eb="315">
      <t>ジョウキョウ</t>
    </rPh>
    <rPh sb="327" eb="329">
      <t>ホウコク</t>
    </rPh>
    <rPh sb="348" eb="350">
      <t>ジギョウ</t>
    </rPh>
    <rPh sb="373" eb="375">
      <t>テイイ</t>
    </rPh>
    <rPh sb="376" eb="379">
      <t>リヨウリツ</t>
    </rPh>
    <rPh sb="394" eb="396">
      <t>ウンエイ</t>
    </rPh>
    <rPh sb="396" eb="398">
      <t>タイセイ</t>
    </rPh>
    <rPh sb="399" eb="402">
      <t>ミセイビ</t>
    </rPh>
    <rPh sb="404" eb="406">
      <t>モクテキ</t>
    </rPh>
    <rPh sb="407" eb="409">
      <t>カツドウ</t>
    </rPh>
    <rPh sb="410" eb="412">
      <t>チャクシュ</t>
    </rPh>
    <rPh sb="419" eb="421">
      <t>カダイ</t>
    </rPh>
    <rPh sb="425" eb="427">
      <t>ゼンシャ</t>
    </rPh>
    <rPh sb="428" eb="430">
      <t>ミンカン</t>
    </rPh>
    <rPh sb="437" eb="439">
      <t>シュウキャク</t>
    </rPh>
    <rPh sb="439" eb="441">
      <t>カツドウ</t>
    </rPh>
    <rPh sb="442" eb="444">
      <t>ソクシン</t>
    </rPh>
    <rPh sb="445" eb="447">
      <t>コウテキ</t>
    </rPh>
    <rPh sb="447" eb="449">
      <t>カツドウ</t>
    </rPh>
    <rPh sb="450" eb="452">
      <t>ソクシン</t>
    </rPh>
    <rPh sb="457" eb="459">
      <t>コウシャ</t>
    </rPh>
    <rPh sb="465" eb="467">
      <t>ミンカン</t>
    </rPh>
    <rPh sb="467" eb="469">
      <t>ウンエイ</t>
    </rPh>
    <rPh sb="469" eb="471">
      <t>カイシャ</t>
    </rPh>
    <rPh sb="473" eb="475">
      <t>ウンエイ</t>
    </rPh>
    <rPh sb="475" eb="477">
      <t>イタク</t>
    </rPh>
    <rPh sb="483" eb="485">
      <t>ウンエイ</t>
    </rPh>
    <rPh sb="485" eb="487">
      <t>シエン</t>
    </rPh>
    <rPh sb="488" eb="490">
      <t>カントク</t>
    </rPh>
    <rPh sb="491" eb="493">
      <t>ヤクワリ</t>
    </rPh>
    <rPh sb="493" eb="495">
      <t>クブン</t>
    </rPh>
    <rPh sb="499" eb="501">
      <t>テイゲン</t>
    </rPh>
    <rPh sb="508" eb="510">
      <t>テイゲン</t>
    </rPh>
    <rPh sb="511" eb="513">
      <t>ジンソク</t>
    </rPh>
    <rPh sb="514" eb="515">
      <t>オコナ</t>
    </rPh>
    <rPh sb="518" eb="519">
      <t>テン</t>
    </rPh>
    <rPh sb="532" eb="533">
      <t>ショウ</t>
    </rPh>
    <rPh sb="538" eb="540">
      <t>シドウ</t>
    </rPh>
    <rPh sb="541" eb="543">
      <t>ツウタツ</t>
    </rPh>
    <rPh sb="545" eb="546">
      <t>ネガ</t>
    </rPh>
    <rPh sb="568" eb="570">
      <t>ゲンザイ</t>
    </rPh>
    <rPh sb="579" eb="581">
      <t>ハンイ</t>
    </rPh>
    <rPh sb="582" eb="584">
      <t>カツドウ</t>
    </rPh>
    <rPh sb="585" eb="587">
      <t>リヨウ</t>
    </rPh>
    <rPh sb="596" eb="598">
      <t>トウショ</t>
    </rPh>
    <rPh sb="598" eb="600">
      <t>ケイカク</t>
    </rPh>
    <rPh sb="604" eb="606">
      <t>ケンシュウ</t>
    </rPh>
    <rPh sb="606" eb="608">
      <t>シセツ</t>
    </rPh>
    <rPh sb="609" eb="610">
      <t>ショウ</t>
    </rPh>
    <rPh sb="614" eb="616">
      <t>リヨウ</t>
    </rPh>
    <rPh sb="621" eb="623">
      <t>ツウタツ</t>
    </rPh>
    <rPh sb="624" eb="625">
      <t>ネガ</t>
    </rPh>
    <phoneticPr fontId="2"/>
  </si>
  <si>
    <t>(完工事業数/実績）</t>
    <rPh sb="1" eb="3">
      <t>カンコウ</t>
    </rPh>
    <rPh sb="3" eb="5">
      <t>ジギョウ</t>
    </rPh>
    <rPh sb="5" eb="6">
      <t>スウ</t>
    </rPh>
    <rPh sb="7" eb="9">
      <t>ジッセキ</t>
    </rPh>
    <phoneticPr fontId="2"/>
  </si>
  <si>
    <t>(完工事業数/推定値）</t>
    <rPh sb="1" eb="3">
      <t>カンコウ</t>
    </rPh>
    <rPh sb="3" eb="5">
      <t>ジギョウ</t>
    </rPh>
    <rPh sb="5" eb="6">
      <t>スウ</t>
    </rPh>
    <rPh sb="7" eb="9">
      <t>スイテイ</t>
    </rPh>
    <rPh sb="9" eb="10">
      <t>チ</t>
    </rPh>
    <phoneticPr fontId="2"/>
  </si>
  <si>
    <t>45(87%)</t>
    <phoneticPr fontId="2"/>
  </si>
  <si>
    <t>20(69%)</t>
    <phoneticPr fontId="2"/>
  </si>
  <si>
    <t>未調査</t>
    <rPh sb="0" eb="1">
      <t>ミ</t>
    </rPh>
    <rPh sb="1" eb="3">
      <t>チョウサ</t>
    </rPh>
    <phoneticPr fontId="2"/>
  </si>
  <si>
    <t>未調査</t>
    <rPh sb="0" eb="3">
      <t>ミチョウサ</t>
    </rPh>
    <phoneticPr fontId="2"/>
  </si>
  <si>
    <t>16(100%)</t>
    <phoneticPr fontId="2"/>
  </si>
  <si>
    <t>1(50%)</t>
    <phoneticPr fontId="2"/>
  </si>
  <si>
    <t>17(94%)</t>
    <phoneticPr fontId="2"/>
  </si>
  <si>
    <t>16(89%)</t>
    <phoneticPr fontId="2"/>
  </si>
  <si>
    <t>14(100%)</t>
    <phoneticPr fontId="2"/>
  </si>
  <si>
    <r>
      <rPr>
        <sz val="10"/>
        <rFont val="ＭＳ Ｐ明朝"/>
        <family val="1"/>
        <charset val="128"/>
      </rPr>
      <t>ｺﾝｻﾙﾀﾝﾄ・ﾃﾞｨｽﾊﾞｰｽﾒﾝﾄ</t>
    </r>
    <r>
      <rPr>
        <sz val="10"/>
        <rFont val="Times New Roman"/>
        <family val="1"/>
      </rPr>
      <t>(%)</t>
    </r>
    <phoneticPr fontId="2"/>
  </si>
  <si>
    <r>
      <rPr>
        <sz val="10"/>
        <rFont val="ＭＳ Ｐ明朝"/>
        <family val="1"/>
        <charset val="128"/>
      </rPr>
      <t>円貨　：　</t>
    </r>
    <r>
      <rPr>
        <sz val="10"/>
        <rFont val="Times New Roman"/>
        <family val="1"/>
      </rPr>
      <t>93%</t>
    </r>
    <phoneticPr fontId="2"/>
  </si>
  <si>
    <r>
      <t>VND</t>
    </r>
    <r>
      <rPr>
        <sz val="10"/>
        <rFont val="ＭＳ Ｐ明朝"/>
        <family val="1"/>
        <charset val="128"/>
      </rPr>
      <t>　：</t>
    </r>
    <r>
      <rPr>
        <sz val="10"/>
        <rFont val="Times New Roman"/>
        <family val="1"/>
      </rPr>
      <t xml:space="preserve">  77%</t>
    </r>
    <phoneticPr fontId="2"/>
  </si>
  <si>
    <r>
      <t>*2014</t>
    </r>
    <r>
      <rPr>
        <sz val="10"/>
        <rFont val="ＭＳ Ｐ明朝"/>
        <family val="1"/>
        <charset val="128"/>
      </rPr>
      <t>年</t>
    </r>
    <r>
      <rPr>
        <sz val="10"/>
        <rFont val="Times New Roman"/>
        <family val="1"/>
      </rPr>
      <t>2</t>
    </r>
    <r>
      <rPr>
        <sz val="10"/>
        <rFont val="ＭＳ Ｐ明朝"/>
        <family val="1"/>
        <charset val="128"/>
      </rPr>
      <t>月から変更（追加）契約を交渉し、</t>
    </r>
    <r>
      <rPr>
        <sz val="10"/>
        <rFont val="Times New Roman"/>
        <family val="1"/>
      </rPr>
      <t>2015</t>
    </r>
    <r>
      <rPr>
        <sz val="10"/>
        <rFont val="ＭＳ Ｐ明朝"/>
        <family val="1"/>
        <charset val="128"/>
      </rPr>
      <t>年</t>
    </r>
    <r>
      <rPr>
        <sz val="10"/>
        <rFont val="Times New Roman"/>
        <family val="1"/>
      </rPr>
      <t>3</t>
    </r>
    <r>
      <rPr>
        <sz val="10"/>
        <rFont val="ＭＳ Ｐ明朝"/>
        <family val="1"/>
        <charset val="128"/>
      </rPr>
      <t>月に契約締結した。</t>
    </r>
    <rPh sb="27" eb="28">
      <t>ネン</t>
    </rPh>
    <rPh sb="29" eb="30">
      <t>ガツ</t>
    </rPh>
    <phoneticPr fontId="2"/>
  </si>
  <si>
    <t>China Road &amp; Bridge Corp.</t>
    <phoneticPr fontId="2"/>
  </si>
  <si>
    <t>2009/12-2012/12</t>
    <phoneticPr fontId="2"/>
  </si>
  <si>
    <r>
      <t>【Pk8】</t>
    </r>
    <r>
      <rPr>
        <sz val="9"/>
        <rFont val="ＭＳ Ｐ明朝"/>
        <family val="1"/>
        <charset val="128"/>
      </rPr>
      <t>「Tam An Technical Maintenace Center（TMC)」はPK8にVO7として発注されました。しかし、南北高速道路とTMCを接続する道路が当初のVEC設計施工から、DONA COOPが事業主体となる ”Commune Road 2"へと変更された(by MOT)。これにより、接続道路の設計・用地取得が進まないので、TMC現地への道路が確保できていない状況である。よって、工事も中断している。</t>
    </r>
    <phoneticPr fontId="2"/>
  </si>
  <si>
    <r>
      <t>VEC</t>
    </r>
    <r>
      <rPr>
        <sz val="9"/>
        <color theme="1"/>
        <rFont val="ＭＳ Ｐ明朝"/>
        <family val="1"/>
        <charset val="128"/>
      </rPr>
      <t>に接続道路の工事工程、用地の取得状況を確認するようレターで依頼しているが返答がない。</t>
    </r>
    <r>
      <rPr>
        <sz val="9"/>
        <color theme="1"/>
        <rFont val="Times New Roman"/>
        <family val="1"/>
      </rPr>
      <t>LA</t>
    </r>
    <r>
      <rPr>
        <sz val="9"/>
        <color theme="1"/>
        <rFont val="ＭＳ Ｐ明朝"/>
        <family val="1"/>
        <charset val="128"/>
      </rPr>
      <t>で本案件の</t>
    </r>
    <r>
      <rPr>
        <sz val="9"/>
        <color theme="1"/>
        <rFont val="Times New Roman"/>
        <family val="1"/>
      </rPr>
      <t>Scope</t>
    </r>
    <r>
      <rPr>
        <sz val="9"/>
        <color theme="1"/>
        <rFont val="ＭＳ Ｐ明朝"/>
        <family val="1"/>
        <charset val="128"/>
      </rPr>
      <t>に入っているので、実施したいが予定が立たない状況が続いている。事業主体の</t>
    </r>
    <r>
      <rPr>
        <sz val="9"/>
        <color theme="1"/>
        <rFont val="Times New Roman"/>
        <family val="1"/>
      </rPr>
      <t>DONA COOP</t>
    </r>
    <r>
      <rPr>
        <sz val="9"/>
        <color theme="1"/>
        <rFont val="ＭＳ Ｐ明朝"/>
        <family val="1"/>
        <charset val="128"/>
      </rPr>
      <t>は</t>
    </r>
    <r>
      <rPr>
        <sz val="9"/>
        <color theme="1"/>
        <rFont val="Times New Roman"/>
        <family val="1"/>
      </rPr>
      <t>BOT</t>
    </r>
    <r>
      <rPr>
        <sz val="9"/>
        <color theme="1"/>
        <rFont val="ＭＳ Ｐ明朝"/>
        <family val="1"/>
        <charset val="128"/>
      </rPr>
      <t>でこの事業を行い周辺の開発を目的として道路を計画しているようで、事業計画が確認できない時点での</t>
    </r>
    <r>
      <rPr>
        <sz val="9"/>
        <color theme="1"/>
        <rFont val="Times New Roman"/>
        <family val="1"/>
      </rPr>
      <t>TMC</t>
    </r>
    <r>
      <rPr>
        <sz val="9"/>
        <color theme="1"/>
        <rFont val="ＭＳ Ｐ明朝"/>
        <family val="1"/>
        <charset val="128"/>
      </rPr>
      <t>の工事推進は難しいと考えている。</t>
    </r>
    <phoneticPr fontId="2"/>
  </si>
  <si>
    <t>VEC/MOTに「TMCへのAccess Road(Commune Road 2)」の実施計画を確認していただけると幸いです。工程的には、最後の工区であるPk4が完了する2016年末までにTMCの建設工事を終りたいと考えている。そのためには2015年内に接続道路が完成する必要がある。しかし、現時点でその見込みは立っていません。</t>
    <phoneticPr fontId="2"/>
  </si>
  <si>
    <t>CIENCO 6 &amp; CIENCO 8 JV</t>
    <phoneticPr fontId="2"/>
  </si>
  <si>
    <t>2010/4-2013/9</t>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</si>
  <si>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</si>
  <si>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t>2010/5-2014/4</t>
    <phoneticPr fontId="2"/>
  </si>
  <si>
    <r>
      <rPr>
        <sz val="7"/>
        <rFont val="ＭＳ 明朝"/>
        <family val="1"/>
        <charset val="128"/>
      </rPr>
      <t>土木工事</t>
    </r>
    <r>
      <rPr>
        <sz val="7"/>
        <rFont val="Times New Roman"/>
        <family val="1"/>
      </rPr>
      <t>(</t>
    </r>
    <r>
      <rPr>
        <sz val="7"/>
        <rFont val="ＭＳ 明朝"/>
        <family val="1"/>
        <charset val="128"/>
      </rPr>
      <t>軟弱地盤改良</t>
    </r>
    <r>
      <rPr>
        <sz val="7"/>
        <rFont val="Times New Roman"/>
        <family val="1"/>
      </rPr>
      <t>/</t>
    </r>
    <r>
      <rPr>
        <sz val="7"/>
        <rFont val="ＭＳ 明朝"/>
        <family val="1"/>
        <charset val="128"/>
      </rPr>
      <t>橋梁</t>
    </r>
    <r>
      <rPr>
        <sz val="7"/>
        <rFont val="Times New Roman"/>
        <family val="1"/>
      </rPr>
      <t>)</t>
    </r>
    <phoneticPr fontId="2"/>
  </si>
  <si>
    <r>
      <t>POSCO E&amp;C (Korea)</t>
    </r>
    <r>
      <rPr>
        <sz val="8"/>
        <rFont val="ＭＳ 明朝"/>
        <family val="1"/>
        <charset val="128"/>
      </rPr>
      <t>　</t>
    </r>
    <r>
      <rPr>
        <sz val="8"/>
        <rFont val="Times New Roman"/>
        <family val="1"/>
      </rPr>
      <t xml:space="preserve"> </t>
    </r>
    <phoneticPr fontId="2"/>
  </si>
  <si>
    <t>2010/5-2013/12</t>
    <phoneticPr fontId="2"/>
  </si>
  <si>
    <r>
      <t>ITS(</t>
    </r>
    <r>
      <rPr>
        <sz val="7"/>
        <rFont val="ＭＳ 明朝"/>
        <family val="1"/>
        <charset val="128"/>
      </rPr>
      <t>交通管制</t>
    </r>
    <r>
      <rPr>
        <sz val="7"/>
        <rFont val="Times New Roman"/>
        <family val="1"/>
      </rPr>
      <t>/</t>
    </r>
    <r>
      <rPr>
        <sz val="7"/>
        <rFont val="ＭＳ 明朝"/>
        <family val="1"/>
        <charset val="128"/>
      </rPr>
      <t>料金徴収</t>
    </r>
    <r>
      <rPr>
        <sz val="7"/>
        <rFont val="Times New Roman"/>
        <family val="1"/>
      </rPr>
      <t>) /EPC</t>
    </r>
    <r>
      <rPr>
        <sz val="7"/>
        <rFont val="ＭＳ 明朝"/>
        <family val="1"/>
        <charset val="128"/>
      </rPr>
      <t>契約</t>
    </r>
    <phoneticPr fontId="2"/>
  </si>
  <si>
    <t>2014/10-2017/4</t>
    <phoneticPr fontId="2"/>
  </si>
  <si>
    <t>41.4%/44.4%</t>
    <phoneticPr fontId="2"/>
  </si>
  <si>
    <t>PK7</t>
    <phoneticPr fontId="2"/>
  </si>
  <si>
    <r>
      <t>土木</t>
    </r>
    <r>
      <rPr>
        <sz val="7"/>
        <rFont val="Times New Roman"/>
        <family val="1"/>
      </rPr>
      <t>(An Phu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</si>
  <si>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Vinawaco- Phuong Thanh Ttansconsin JV</t>
    <phoneticPr fontId="2"/>
  </si>
  <si>
    <t>2013/2-2014/12</t>
    <phoneticPr fontId="2"/>
  </si>
  <si>
    <t>82.4%/87.2%</t>
    <phoneticPr fontId="2"/>
  </si>
  <si>
    <t>PK8</t>
    <phoneticPr fontId="2"/>
  </si>
  <si>
    <r>
      <t>土木</t>
    </r>
    <r>
      <rPr>
        <sz val="7"/>
        <rFont val="Times New Roman"/>
        <family val="1"/>
      </rPr>
      <t>(</t>
    </r>
    <r>
      <rPr>
        <sz val="7"/>
        <rFont val="ＭＳ Ｐ明朝"/>
        <family val="1"/>
        <charset val="128"/>
      </rPr>
      <t>軟弱地盤改良、橋梁</t>
    </r>
    <r>
      <rPr>
        <sz val="7"/>
        <rFont val="Times New Roman"/>
        <family val="1"/>
      </rPr>
      <t>)</t>
    </r>
    <phoneticPr fontId="2"/>
  </si>
  <si>
    <t>Truong Son, Van Cuong JV</t>
    <phoneticPr fontId="2"/>
  </si>
  <si>
    <t>81.95%/82.9%</t>
    <phoneticPr fontId="2"/>
  </si>
  <si>
    <r>
      <rPr>
        <sz val="9"/>
        <color rgb="FFFF0000"/>
        <rFont val="ＭＳ Ｐ明朝"/>
        <family val="1"/>
        <charset val="128"/>
      </rPr>
      <t>【</t>
    </r>
    <r>
      <rPr>
        <sz val="9"/>
        <color rgb="FFFF0000"/>
        <rFont val="Times New Roman"/>
        <family val="1"/>
      </rPr>
      <t>Pk4</t>
    </r>
    <r>
      <rPr>
        <sz val="9"/>
        <color rgb="FFFF0000"/>
        <rFont val="ＭＳ Ｐ明朝"/>
        <family val="1"/>
        <charset val="128"/>
      </rPr>
      <t>】</t>
    </r>
    <r>
      <rPr>
        <sz val="9"/>
        <rFont val="Times New Roman"/>
        <family val="1"/>
      </rPr>
      <t>PK4</t>
    </r>
    <r>
      <rPr>
        <sz val="9"/>
        <rFont val="ＭＳ Ｐ明朝"/>
        <family val="1"/>
        <charset val="128"/>
      </rPr>
      <t>工事に</t>
    </r>
    <r>
      <rPr>
        <sz val="9"/>
        <rFont val="Times New Roman"/>
        <family val="1"/>
      </rPr>
      <t>"PK5</t>
    </r>
    <r>
      <rPr>
        <sz val="9"/>
        <rFont val="ＭＳ Ｐ明朝"/>
        <family val="1"/>
        <charset val="128"/>
      </rPr>
      <t>（</t>
    </r>
    <r>
      <rPr>
        <sz val="9"/>
        <rFont val="Times New Roman"/>
        <family val="1"/>
      </rPr>
      <t>ADB</t>
    </r>
    <r>
      <rPr>
        <sz val="9"/>
        <rFont val="ＭＳ Ｐ明朝"/>
        <family val="1"/>
        <charset val="128"/>
      </rPr>
      <t>工区）にある</t>
    </r>
    <r>
      <rPr>
        <sz val="9"/>
        <rFont val="Times New Roman"/>
        <family val="1"/>
      </rPr>
      <t>Song Nhan</t>
    </r>
    <r>
      <rPr>
        <sz val="9"/>
        <rFont val="ＭＳ Ｐ明朝"/>
        <family val="1"/>
        <charset val="128"/>
      </rPr>
      <t>サービスエリア</t>
    </r>
    <r>
      <rPr>
        <sz val="9"/>
        <rFont val="Times New Roman"/>
        <family val="1"/>
      </rPr>
      <t>"</t>
    </r>
    <r>
      <rPr>
        <sz val="9"/>
        <rFont val="ＭＳ Ｐ明朝"/>
        <family val="1"/>
        <charset val="128"/>
      </rPr>
      <t>への情報システム接続が含まれています。今まで何度か発注者には「サービスエリアの業者調達が遅れると</t>
    </r>
    <r>
      <rPr>
        <sz val="9"/>
        <rFont val="Times New Roman"/>
        <family val="1"/>
      </rPr>
      <t>PK4</t>
    </r>
    <r>
      <rPr>
        <sz val="9"/>
        <rFont val="ＭＳ Ｐ明朝"/>
        <family val="1"/>
        <charset val="128"/>
      </rPr>
      <t>全体工事の完成に影響が出る」と注意喚起してきましたが、発注者はサービスエリアの業者調達を行わないため、</t>
    </r>
    <r>
      <rPr>
        <sz val="9"/>
        <rFont val="Times New Roman"/>
        <family val="1"/>
      </rPr>
      <t>Pk4</t>
    </r>
    <r>
      <rPr>
        <sz val="9"/>
        <rFont val="ＭＳ Ｐ明朝"/>
        <family val="1"/>
        <charset val="128"/>
      </rPr>
      <t>が設計変更をせざるを得ない状況になりつつある。</t>
    </r>
    <phoneticPr fontId="2"/>
  </si>
  <si>
    <r>
      <rPr>
        <sz val="10"/>
        <color theme="1"/>
        <rFont val="ＭＳ Ｐ明朝"/>
        <family val="1"/>
        <charset val="128"/>
      </rPr>
      <t>現在、発注者からの依頼を受け、</t>
    </r>
    <r>
      <rPr>
        <sz val="10"/>
        <color theme="1"/>
        <rFont val="Times New Roman"/>
        <family val="1"/>
      </rPr>
      <t>Pk4/</t>
    </r>
    <r>
      <rPr>
        <sz val="10"/>
        <color theme="1"/>
        <rFont val="ＭＳ Ｐ明朝"/>
        <family val="1"/>
        <charset val="128"/>
      </rPr>
      <t>東芝・日立とこのサービスエリアの業者調達が遅れた場合の対応について検討を開始しましがシステムの変更が生じるた</t>
    </r>
    <r>
      <rPr>
        <sz val="10"/>
        <color theme="1"/>
        <rFont val="Times New Roman"/>
        <family val="1"/>
      </rPr>
      <t>Pk4/</t>
    </r>
    <r>
      <rPr>
        <sz val="10"/>
        <color theme="1"/>
        <rFont val="ＭＳ Ｐ明朝"/>
        <family val="1"/>
        <charset val="128"/>
      </rPr>
      <t>東芝・日立としてもやりたくない設計変更です。</t>
    </r>
    <phoneticPr fontId="2"/>
  </si>
  <si>
    <t>PK9</t>
    <phoneticPr fontId="2"/>
  </si>
  <si>
    <r>
      <t>土木</t>
    </r>
    <r>
      <rPr>
        <sz val="7"/>
        <rFont val="Times New Roman"/>
        <family val="1"/>
      </rPr>
      <t>(RR2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</si>
  <si>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CIENCO 4</t>
    <phoneticPr fontId="2"/>
  </si>
  <si>
    <t>2013/4-2014/12</t>
    <phoneticPr fontId="2"/>
  </si>
  <si>
    <t>91.9%/93.8%</t>
    <phoneticPr fontId="2"/>
  </si>
  <si>
    <t xml:space="preserve"> </t>
    <phoneticPr fontId="2"/>
  </si>
  <si>
    <t>国道3号線</t>
    <phoneticPr fontId="2"/>
  </si>
  <si>
    <t>PK1-A</t>
    <phoneticPr fontId="2"/>
  </si>
  <si>
    <r>
      <rPr>
        <sz val="8"/>
        <rFont val="ＭＳ Ｐ明朝"/>
        <family val="1"/>
        <charset val="128"/>
      </rPr>
      <t>道路延長</t>
    </r>
    <r>
      <rPr>
        <sz val="8"/>
        <rFont val="Times New Roman"/>
        <family val="1"/>
      </rPr>
      <t>7000</t>
    </r>
    <r>
      <rPr>
        <sz val="8"/>
        <rFont val="ＭＳ Ｐ明朝"/>
        <family val="1"/>
        <charset val="128"/>
      </rPr>
      <t>ｍ</t>
    </r>
    <phoneticPr fontId="2"/>
  </si>
  <si>
    <t>2010/2-2013/8</t>
    <phoneticPr fontId="2"/>
  </si>
  <si>
    <t>99%/100%</t>
    <phoneticPr fontId="2"/>
  </si>
  <si>
    <r>
      <t>【コントラクターの資金不足】</t>
    </r>
    <r>
      <rPr>
        <sz val="10"/>
        <rFont val="ＭＳ Ｐ明朝"/>
        <family val="1"/>
        <charset val="128"/>
      </rPr>
      <t>工事進捗は99%まで来ておりプロジェクト全体としては、最終段階に入っているが、コントラクターの資金不足等が原因で取り付け道路等の地方道の工事進捗が悪く、契約工事全体としてはまだ完成していない。そのため、引き渡し(Taking Over)は実施されていない。また、コントラクターによる本プロジェクトへの人員が十分でないため中間払い請求に係る資料作成に時間を要しており、ディスバースが進んでいない。</t>
    </r>
    <rPh sb="9" eb="11">
      <t>シキン</t>
    </rPh>
    <rPh sb="11" eb="13">
      <t>フソク</t>
    </rPh>
    <rPh sb="14" eb="16">
      <t>コウジ</t>
    </rPh>
    <rPh sb="16" eb="18">
      <t>シンチョク</t>
    </rPh>
    <rPh sb="24" eb="25">
      <t>キ</t>
    </rPh>
    <rPh sb="34" eb="36">
      <t>ゼンタイ</t>
    </rPh>
    <rPh sb="41" eb="43">
      <t>サイシュウ</t>
    </rPh>
    <rPh sb="43" eb="45">
      <t>ダンカイ</t>
    </rPh>
    <rPh sb="46" eb="47">
      <t>ハイ</t>
    </rPh>
    <rPh sb="61" eb="63">
      <t>シキン</t>
    </rPh>
    <rPh sb="63" eb="66">
      <t>フソクトウ</t>
    </rPh>
    <rPh sb="67" eb="69">
      <t>ゲンイン</t>
    </rPh>
    <rPh sb="70" eb="71">
      <t>ト</t>
    </rPh>
    <rPh sb="72" eb="73">
      <t>ツ</t>
    </rPh>
    <rPh sb="74" eb="76">
      <t>ドウロ</t>
    </rPh>
    <rPh sb="76" eb="77">
      <t>トウ</t>
    </rPh>
    <rPh sb="78" eb="80">
      <t>チホウ</t>
    </rPh>
    <rPh sb="80" eb="81">
      <t>ドウ</t>
    </rPh>
    <rPh sb="82" eb="84">
      <t>コウジ</t>
    </rPh>
    <rPh sb="84" eb="86">
      <t>シンチョク</t>
    </rPh>
    <rPh sb="87" eb="88">
      <t>ワル</t>
    </rPh>
    <rPh sb="90" eb="92">
      <t>ケイヤク</t>
    </rPh>
    <rPh sb="92" eb="94">
      <t>コウジ</t>
    </rPh>
    <rPh sb="94" eb="96">
      <t>ゼンタイ</t>
    </rPh>
    <rPh sb="102" eb="104">
      <t>カンセイ</t>
    </rPh>
    <rPh sb="115" eb="116">
      <t>ヒ</t>
    </rPh>
    <rPh sb="117" eb="118">
      <t>ワタ</t>
    </rPh>
    <rPh sb="133" eb="135">
      <t>ジッシ</t>
    </rPh>
    <rPh sb="155" eb="156">
      <t>ホン</t>
    </rPh>
    <rPh sb="164" eb="166">
      <t>ジンイン</t>
    </rPh>
    <rPh sb="167" eb="169">
      <t>ジュウブン</t>
    </rPh>
    <rPh sb="174" eb="176">
      <t>チュウカン</t>
    </rPh>
    <rPh sb="176" eb="177">
      <t>バラ</t>
    </rPh>
    <rPh sb="178" eb="180">
      <t>セイキュウ</t>
    </rPh>
    <rPh sb="181" eb="182">
      <t>カカワ</t>
    </rPh>
    <rPh sb="183" eb="185">
      <t>シリョウ</t>
    </rPh>
    <rPh sb="185" eb="187">
      <t>サクセイ</t>
    </rPh>
    <rPh sb="188" eb="190">
      <t>ジカン</t>
    </rPh>
    <rPh sb="191" eb="192">
      <t>ヨウ</t>
    </rPh>
    <rPh sb="204" eb="205">
      <t>スス</t>
    </rPh>
    <phoneticPr fontId="2"/>
  </si>
  <si>
    <r>
      <rPr>
        <sz val="10"/>
        <rFont val="ＭＳ Ｐ明朝"/>
        <family val="1"/>
        <charset val="128"/>
      </rPr>
      <t>「左記用地取得」：用地取得は地方政府の担当のため、</t>
    </r>
    <r>
      <rPr>
        <sz val="10"/>
        <rFont val="Times New Roman"/>
        <family val="1"/>
      </rPr>
      <t>PMU2</t>
    </r>
    <r>
      <rPr>
        <sz val="10"/>
        <rFont val="ＭＳ Ｐ明朝"/>
        <family val="1"/>
        <charset val="128"/>
      </rPr>
      <t>が地方政府に強く要請するが、なかなか用地取得が進まない。そこで、</t>
    </r>
    <r>
      <rPr>
        <sz val="10"/>
        <rFont val="Times New Roman"/>
        <family val="1"/>
      </rPr>
      <t>JICA</t>
    </r>
    <r>
      <rPr>
        <sz val="10"/>
        <rFont val="ＭＳ Ｐ明朝"/>
        <family val="1"/>
        <charset val="128"/>
      </rPr>
      <t>からも用地取得に関し</t>
    </r>
    <r>
      <rPr>
        <sz val="10"/>
        <rFont val="Times New Roman"/>
        <family val="1"/>
      </rPr>
      <t>PMU2</t>
    </r>
    <r>
      <rPr>
        <sz val="10"/>
        <rFont val="ＭＳ Ｐ明朝"/>
        <family val="1"/>
        <charset val="128"/>
      </rPr>
      <t>、地方政府に対し、用地取得ｽｹｼﾞｭｰﾙ等を明確にするよう依頼されることを要望。</t>
    </r>
    <phoneticPr fontId="2"/>
  </si>
  <si>
    <t>PK1-B</t>
    <phoneticPr fontId="2"/>
  </si>
  <si>
    <r>
      <rPr>
        <sz val="8"/>
        <rFont val="ＭＳ Ｐ明朝"/>
        <family val="1"/>
        <charset val="128"/>
      </rPr>
      <t>道路延長</t>
    </r>
    <r>
      <rPr>
        <sz val="8"/>
        <rFont val="Times New Roman"/>
        <family val="1"/>
      </rPr>
      <t>10,820m</t>
    </r>
    <phoneticPr fontId="2"/>
  </si>
  <si>
    <t>Vietnam</t>
    <phoneticPr fontId="2"/>
  </si>
  <si>
    <t>2010/3-2013/8</t>
    <phoneticPr fontId="2"/>
  </si>
  <si>
    <t>PK1-C</t>
    <phoneticPr fontId="2"/>
  </si>
  <si>
    <r>
      <rPr>
        <sz val="8"/>
        <rFont val="ＭＳ Ｐ明朝"/>
        <family val="1"/>
        <charset val="128"/>
      </rPr>
      <t>道路延長</t>
    </r>
    <r>
      <rPr>
        <sz val="8"/>
        <rFont val="Times New Roman"/>
        <family val="1"/>
      </rPr>
      <t>9,330m</t>
    </r>
    <phoneticPr fontId="2"/>
  </si>
  <si>
    <t>CIENCO 1, CIENCO 8, Thang Long JV</t>
    <phoneticPr fontId="2"/>
  </si>
  <si>
    <t>2010/2-2013/8</t>
    <phoneticPr fontId="2"/>
  </si>
  <si>
    <t>95%/100%</t>
    <phoneticPr fontId="2"/>
  </si>
  <si>
    <t>PK2</t>
    <phoneticPr fontId="2"/>
  </si>
  <si>
    <t>CIENCO 8, T. Long, Vinaconex, T.Son JV</t>
    <phoneticPr fontId="2"/>
  </si>
  <si>
    <t>2009/12-2013/5</t>
    <phoneticPr fontId="2"/>
  </si>
  <si>
    <t>94%/100%</t>
    <phoneticPr fontId="2"/>
  </si>
  <si>
    <t>Consultant</t>
    <phoneticPr fontId="2"/>
  </si>
  <si>
    <r>
      <rPr>
        <b/>
        <sz val="10"/>
        <color rgb="FFFF0000"/>
        <rFont val="ＭＳ Ｐ明朝"/>
        <family val="1"/>
        <charset val="128"/>
      </rPr>
      <t xml:space="preserve">【土地収用遅れによる工事遅延】 </t>
    </r>
    <r>
      <rPr>
        <sz val="10"/>
        <color theme="1"/>
        <rFont val="ＭＳ Ｐ明朝"/>
        <family val="1"/>
        <charset val="128"/>
      </rPr>
      <t>PK1では既に取得は完了しているが、PK2の地方道(Feeder Road）で500m分が未取得。現在の用地取得率は99%。</t>
    </r>
    <rPh sb="1" eb="3">
      <t>トチ</t>
    </rPh>
    <rPh sb="11" eb="12">
      <t>コト</t>
    </rPh>
    <rPh sb="12" eb="14">
      <t>チエン</t>
    </rPh>
    <rPh sb="21" eb="22">
      <t>スデ</t>
    </rPh>
    <rPh sb="23" eb="25">
      <t>シュトク</t>
    </rPh>
    <rPh sb="26" eb="28">
      <t>カンリョウ</t>
    </rPh>
    <rPh sb="38" eb="40">
      <t>チホウ</t>
    </rPh>
    <rPh sb="40" eb="41">
      <t>ドウ</t>
    </rPh>
    <rPh sb="59" eb="60">
      <t>ブン</t>
    </rPh>
    <rPh sb="61" eb="62">
      <t>ミ</t>
    </rPh>
    <rPh sb="62" eb="64">
      <t>シュトク</t>
    </rPh>
    <phoneticPr fontId="2"/>
  </si>
  <si>
    <t>１．既に工事が完了している個所（本線）については最終数量確定次第Taking Overを早急に実施することにしている。
２．未解決用地は施主(PMU2)が地元政府(人民委員会)と協議し用地取得を対応中だが、なかなか合意に至らず。引き続き催促していく。</t>
    <rPh sb="2" eb="3">
      <t>スデ</t>
    </rPh>
    <rPh sb="4" eb="6">
      <t>コウジ</t>
    </rPh>
    <rPh sb="7" eb="9">
      <t>カンリョウ</t>
    </rPh>
    <rPh sb="13" eb="15">
      <t>カショ</t>
    </rPh>
    <rPh sb="24" eb="26">
      <t>サイシュウ</t>
    </rPh>
    <rPh sb="26" eb="28">
      <t>スウリョウ</t>
    </rPh>
    <rPh sb="28" eb="30">
      <t>カクテイ</t>
    </rPh>
    <rPh sb="30" eb="32">
      <t>シダイ</t>
    </rPh>
    <rPh sb="44" eb="46">
      <t>ソウキュウ</t>
    </rPh>
    <rPh sb="47" eb="49">
      <t>ジッシ</t>
    </rPh>
    <phoneticPr fontId="2"/>
  </si>
  <si>
    <r>
      <rPr>
        <b/>
        <sz val="10"/>
        <color rgb="FFFF0000"/>
        <rFont val="ＭＳ Ｐ明朝"/>
        <family val="1"/>
        <charset val="128"/>
      </rPr>
      <t>【ﾒｲﾝｺﾝﾄﾗｸﾀｰ】</t>
    </r>
    <r>
      <rPr>
        <b/>
        <sz val="10"/>
        <rFont val="Times New Roman"/>
        <family val="1"/>
      </rPr>
      <t xml:space="preserve">  </t>
    </r>
    <r>
      <rPr>
        <sz val="10"/>
        <rFont val="ＭＳ Ｐ明朝"/>
        <family val="1"/>
        <charset val="128"/>
      </rPr>
      <t>コントラクターの資金難から工事が滞っていたが、サブコン</t>
    </r>
    <r>
      <rPr>
        <sz val="10"/>
        <rFont val="Times New Roman"/>
        <family val="1"/>
      </rPr>
      <t>(Nominated Subcon)</t>
    </r>
    <r>
      <rPr>
        <sz val="10"/>
        <rFont val="ＭＳ Ｐ明朝"/>
        <family val="1"/>
        <charset val="128"/>
      </rPr>
      <t>を入れたことにより進捗が改善された。</t>
    </r>
    <phoneticPr fontId="2"/>
  </si>
  <si>
    <r>
      <rPr>
        <b/>
        <sz val="10"/>
        <color rgb="FFFF0000"/>
        <rFont val="ＭＳ Ｐ明朝"/>
        <family val="1"/>
        <charset val="128"/>
      </rPr>
      <t>【コンサルタント契約】現在のコンサルタント契約は８月末で終了。９月以降のコンサルタント契約に関しPMU2と協議した結果、「現時点では８月末で工事が完了することになっていることと、もし残工事が発生した場合でも、その工事量は少ない」とこからPMU2はコンサルタント契約の延長をしないことを決定した。よって、コンサルタントは本年８月末をもってNH3プロジェクトから離れる。</t>
    </r>
    <rPh sb="8" eb="10">
      <t>ケイヤク</t>
    </rPh>
    <rPh sb="11" eb="13">
      <t>ゲンザイ</t>
    </rPh>
    <rPh sb="21" eb="23">
      <t>ケイヤク</t>
    </rPh>
    <rPh sb="25" eb="26">
      <t>ツキ</t>
    </rPh>
    <rPh sb="26" eb="27">
      <t>マツ</t>
    </rPh>
    <rPh sb="28" eb="30">
      <t>シュウリョウ</t>
    </rPh>
    <rPh sb="32" eb="33">
      <t>ツキ</t>
    </rPh>
    <rPh sb="33" eb="35">
      <t>イコウ</t>
    </rPh>
    <rPh sb="43" eb="45">
      <t>ケイヤク</t>
    </rPh>
    <rPh sb="46" eb="47">
      <t>カン</t>
    </rPh>
    <rPh sb="53" eb="55">
      <t>キョウギ</t>
    </rPh>
    <rPh sb="57" eb="59">
      <t>ケッカ</t>
    </rPh>
    <rPh sb="61" eb="64">
      <t>ゲンジテン</t>
    </rPh>
    <rPh sb="67" eb="68">
      <t>ツキ</t>
    </rPh>
    <rPh sb="68" eb="69">
      <t>マツ</t>
    </rPh>
    <rPh sb="70" eb="72">
      <t>コウジ</t>
    </rPh>
    <rPh sb="73" eb="75">
      <t>カンリョウ</t>
    </rPh>
    <rPh sb="91" eb="92">
      <t>ザン</t>
    </rPh>
    <rPh sb="92" eb="94">
      <t>コウジ</t>
    </rPh>
    <rPh sb="95" eb="97">
      <t>ハッセイ</t>
    </rPh>
    <rPh sb="99" eb="101">
      <t>バアイ</t>
    </rPh>
    <rPh sb="106" eb="108">
      <t>コウジ</t>
    </rPh>
    <rPh sb="108" eb="109">
      <t>リョウ</t>
    </rPh>
    <rPh sb="110" eb="111">
      <t>スク</t>
    </rPh>
    <rPh sb="130" eb="132">
      <t>ケイヤク</t>
    </rPh>
    <rPh sb="133" eb="135">
      <t>エンチョウ</t>
    </rPh>
    <rPh sb="142" eb="144">
      <t>ケッテイ</t>
    </rPh>
    <rPh sb="159" eb="161">
      <t>ホンネン</t>
    </rPh>
    <rPh sb="162" eb="163">
      <t>ツキ</t>
    </rPh>
    <rPh sb="163" eb="164">
      <t>マツ</t>
    </rPh>
    <rPh sb="179" eb="180">
      <t>ハナ</t>
    </rPh>
    <phoneticPr fontId="2"/>
  </si>
  <si>
    <t>74.0%/74.9%</t>
  </si>
  <si>
    <t>Consultant</t>
  </si>
  <si>
    <r>
      <t>[Addendum No.1]</t>
    </r>
    <r>
      <rPr>
        <sz val="10"/>
        <rFont val="ＭＳ Ｐ明朝"/>
        <family val="1"/>
        <charset val="128"/>
      </rPr>
      <t>ｺﾝｻﾙﾀﾝﾄ現契約（４１ｶ月）が、</t>
    </r>
    <r>
      <rPr>
        <sz val="10"/>
        <rFont val="Times New Roman"/>
        <family val="1"/>
      </rPr>
      <t>Package-8, 9 &amp; 10</t>
    </r>
    <r>
      <rPr>
        <sz val="10"/>
        <rFont val="ＭＳ Ｐ明朝"/>
        <family val="1"/>
        <charset val="128"/>
      </rPr>
      <t>契約遅れの為、総工期が８０カ月に延長。</t>
    </r>
    <r>
      <rPr>
        <sz val="10"/>
        <rFont val="Times New Roman"/>
        <family val="1"/>
      </rPr>
      <t>MPMU</t>
    </r>
    <r>
      <rPr>
        <sz val="10"/>
        <rFont val="ＭＳ Ｐ明朝"/>
        <family val="1"/>
        <charset val="128"/>
      </rPr>
      <t>要請により、</t>
    </r>
    <r>
      <rPr>
        <sz val="10"/>
        <rFont val="Times New Roman"/>
        <family val="1"/>
      </rPr>
      <t>2015</t>
    </r>
    <r>
      <rPr>
        <sz val="10"/>
        <rFont val="ＭＳ Ｐ明朝"/>
        <family val="1"/>
        <charset val="128"/>
      </rPr>
      <t>年</t>
    </r>
    <r>
      <rPr>
        <sz val="10"/>
        <rFont val="Times New Roman"/>
        <family val="1"/>
      </rPr>
      <t>6</t>
    </r>
    <r>
      <rPr>
        <sz val="10"/>
        <rFont val="ＭＳ Ｐ明朝"/>
        <family val="1"/>
        <charset val="128"/>
      </rPr>
      <t>月承認申請の為、追加コスト</t>
    </r>
    <r>
      <rPr>
        <sz val="10"/>
        <rFont val="Times New Roman"/>
        <family val="1"/>
      </rPr>
      <t>(</t>
    </r>
    <r>
      <rPr>
        <sz val="10"/>
        <rFont val="ＭＳ Ｐ明朝"/>
        <family val="1"/>
        <charset val="128"/>
      </rPr>
      <t>約９億５千万円）の見積を提出。7月１３日からの第３回JICA MD Mission/ MOTの協議にて追加コストの最終化が図れる見込み。</t>
    </r>
    <rPh sb="22" eb="23">
      <t>ゲン</t>
    </rPh>
    <rPh sb="29" eb="30">
      <t>ゲツ</t>
    </rPh>
    <rPh sb="50" eb="52">
      <t>ケイヤク</t>
    </rPh>
    <rPh sb="52" eb="53">
      <t>オク</t>
    </rPh>
    <rPh sb="55" eb="56">
      <t>タメ</t>
    </rPh>
    <rPh sb="57" eb="58">
      <t>ソウ</t>
    </rPh>
    <rPh sb="58" eb="60">
      <t>コウキ</t>
    </rPh>
    <rPh sb="64" eb="65">
      <t>ゲツ</t>
    </rPh>
    <rPh sb="66" eb="68">
      <t>エンチョウ</t>
    </rPh>
    <rPh sb="73" eb="75">
      <t>ヨウセイ</t>
    </rPh>
    <rPh sb="83" eb="84">
      <t>ネン</t>
    </rPh>
    <rPh sb="85" eb="86">
      <t>ガツ</t>
    </rPh>
    <rPh sb="86" eb="88">
      <t>ショウニン</t>
    </rPh>
    <rPh sb="88" eb="90">
      <t>シンセイ</t>
    </rPh>
    <rPh sb="91" eb="92">
      <t>タメ</t>
    </rPh>
    <rPh sb="93" eb="95">
      <t>ツイカ</t>
    </rPh>
    <rPh sb="99" eb="100">
      <t>ヤク</t>
    </rPh>
    <rPh sb="101" eb="102">
      <t>オク</t>
    </rPh>
    <rPh sb="103" eb="105">
      <t>センマン</t>
    </rPh>
    <rPh sb="105" eb="106">
      <t>エン</t>
    </rPh>
    <rPh sb="108" eb="110">
      <t>ミツモリ</t>
    </rPh>
    <rPh sb="111" eb="113">
      <t>テイシュツ</t>
    </rPh>
    <rPh sb="115" eb="116">
      <t>ガツ</t>
    </rPh>
    <rPh sb="118" eb="119">
      <t>ヒ</t>
    </rPh>
    <rPh sb="122" eb="123">
      <t>ダイ</t>
    </rPh>
    <rPh sb="124" eb="125">
      <t>カイ</t>
    </rPh>
    <rPh sb="146" eb="148">
      <t>キョウギ</t>
    </rPh>
    <rPh sb="150" eb="152">
      <t>ツイカ</t>
    </rPh>
    <rPh sb="156" eb="158">
      <t>サイシュウ</t>
    </rPh>
    <rPh sb="158" eb="159">
      <t>カ</t>
    </rPh>
    <rPh sb="160" eb="161">
      <t>ハカ</t>
    </rPh>
    <rPh sb="163" eb="165">
      <t>ミコ</t>
    </rPh>
    <phoneticPr fontId="2"/>
  </si>
  <si>
    <r>
      <rPr>
        <b/>
        <sz val="10"/>
        <color rgb="FFFF0000"/>
        <rFont val="ＭＳ Ｐ明朝"/>
        <family val="1"/>
        <charset val="128"/>
      </rPr>
      <t>【</t>
    </r>
    <r>
      <rPr>
        <b/>
        <sz val="10"/>
        <color rgb="FFFF0000"/>
        <rFont val="Times New Roman"/>
        <family val="1"/>
      </rPr>
      <t>Package8/Package9</t>
    </r>
    <r>
      <rPr>
        <b/>
        <sz val="10"/>
        <color rgb="FFFF0000"/>
        <rFont val="ＭＳ Ｐ明朝"/>
        <family val="1"/>
        <charset val="128"/>
      </rPr>
      <t>】</t>
    </r>
    <r>
      <rPr>
        <sz val="10"/>
        <rFont val="ＭＳ Ｐ明朝"/>
        <family val="1"/>
        <charset val="128"/>
      </rPr>
      <t>入札公示：</t>
    </r>
    <r>
      <rPr>
        <sz val="10"/>
        <rFont val="Times New Roman"/>
        <family val="1"/>
      </rPr>
      <t>4</t>
    </r>
    <r>
      <rPr>
        <sz val="10"/>
        <rFont val="ＭＳ Ｐ明朝"/>
        <family val="1"/>
        <charset val="128"/>
      </rPr>
      <t>月２７日、　開札：７月６日予定。</t>
    </r>
    <rPh sb="19" eb="21">
      <t>ニュウサツ</t>
    </rPh>
    <rPh sb="21" eb="23">
      <t>コウジ</t>
    </rPh>
    <rPh sb="25" eb="26">
      <t>ガツ</t>
    </rPh>
    <rPh sb="28" eb="29">
      <t>ヒ</t>
    </rPh>
    <rPh sb="31" eb="33">
      <t>カイサツ</t>
    </rPh>
    <rPh sb="35" eb="36">
      <t>ガツ</t>
    </rPh>
    <rPh sb="37" eb="38">
      <t>ヒ</t>
    </rPh>
    <rPh sb="38" eb="40">
      <t>ヨテイ</t>
    </rPh>
    <phoneticPr fontId="2"/>
  </si>
  <si>
    <r>
      <rPr>
        <b/>
        <sz val="10"/>
        <color rgb="FFFF0000"/>
        <rFont val="ＭＳ Ｐ明朝"/>
        <family val="1"/>
        <charset val="128"/>
      </rPr>
      <t>【</t>
    </r>
    <r>
      <rPr>
        <b/>
        <sz val="10"/>
        <color rgb="FFFF0000"/>
        <rFont val="Times New Roman"/>
        <family val="1"/>
      </rPr>
      <t>Package10</t>
    </r>
    <r>
      <rPr>
        <b/>
        <sz val="10"/>
        <color rgb="FFFF0000"/>
        <rFont val="ＭＳ Ｐ明朝"/>
        <family val="1"/>
        <charset val="128"/>
      </rPr>
      <t>】</t>
    </r>
    <r>
      <rPr>
        <sz val="10"/>
        <rFont val="Times New Roman"/>
        <family val="1"/>
      </rPr>
      <t>2015</t>
    </r>
    <r>
      <rPr>
        <sz val="10"/>
        <rFont val="ＭＳ Ｐ明朝"/>
        <family val="1"/>
        <charset val="128"/>
      </rPr>
      <t>年</t>
    </r>
    <r>
      <rPr>
        <sz val="10"/>
        <rFont val="Times New Roman"/>
        <family val="1"/>
      </rPr>
      <t>7</t>
    </r>
    <r>
      <rPr>
        <sz val="10"/>
        <rFont val="ＭＳ Ｐ明朝"/>
        <family val="1"/>
        <charset val="128"/>
      </rPr>
      <t>月末</t>
    </r>
    <r>
      <rPr>
        <sz val="10"/>
        <rFont val="Times New Roman"/>
        <family val="1"/>
      </rPr>
      <t>Advance Payment</t>
    </r>
    <r>
      <rPr>
        <sz val="10"/>
        <rFont val="ＭＳ Ｐ明朝"/>
        <family val="1"/>
        <charset val="128"/>
      </rPr>
      <t>の</t>
    </r>
    <r>
      <rPr>
        <sz val="10"/>
        <rFont val="Times New Roman"/>
        <family val="1"/>
      </rPr>
      <t>(VND)</t>
    </r>
    <r>
      <rPr>
        <sz val="10"/>
        <rFont val="ＭＳ Ｐ明朝"/>
        <family val="1"/>
        <charset val="128"/>
      </rPr>
      <t>入金手続きを待ち、工事開始予定。（５２カ月）</t>
    </r>
    <rPh sb="15" eb="16">
      <t>ネン</t>
    </rPh>
    <rPh sb="17" eb="18">
      <t>ガツ</t>
    </rPh>
    <rPh sb="18" eb="19">
      <t>マツ</t>
    </rPh>
    <rPh sb="40" eb="42">
      <t>ニュウキン</t>
    </rPh>
    <rPh sb="42" eb="44">
      <t>テツヅ</t>
    </rPh>
    <rPh sb="46" eb="47">
      <t>マ</t>
    </rPh>
    <rPh sb="49" eb="51">
      <t>コウジ</t>
    </rPh>
    <rPh sb="51" eb="53">
      <t>カイシ</t>
    </rPh>
    <rPh sb="53" eb="55">
      <t>ヨテイ</t>
    </rPh>
    <rPh sb="60" eb="61">
      <t>ゲツ</t>
    </rPh>
    <phoneticPr fontId="2"/>
  </si>
  <si>
    <r>
      <rPr>
        <b/>
        <sz val="10"/>
        <color rgb="FFFF0000"/>
        <rFont val="ＭＳ Ｐ明朝"/>
        <family val="1"/>
        <charset val="128"/>
      </rPr>
      <t>【ｺﾝｻﾙﾀﾝﾄへの支払】</t>
    </r>
    <r>
      <rPr>
        <b/>
        <sz val="10"/>
        <rFont val="ＭＳ Ｐ明朝"/>
        <family val="1"/>
        <charset val="128"/>
      </rPr>
      <t>３</t>
    </r>
    <r>
      <rPr>
        <sz val="10"/>
        <color theme="1"/>
        <rFont val="ＭＳ Ｐ明朝"/>
        <family val="1"/>
        <charset val="128"/>
      </rPr>
      <t>回目</t>
    </r>
    <r>
      <rPr>
        <sz val="10"/>
        <color theme="1"/>
        <rFont val="Times New Roman"/>
        <family val="1"/>
      </rPr>
      <t>(2014</t>
    </r>
    <r>
      <rPr>
        <sz val="10"/>
        <color theme="1"/>
        <rFont val="ＭＳ Ｐ明朝"/>
        <family val="1"/>
        <charset val="128"/>
      </rPr>
      <t>年</t>
    </r>
    <r>
      <rPr>
        <sz val="10"/>
        <color theme="1"/>
        <rFont val="Times New Roman"/>
        <family val="1"/>
      </rPr>
      <t>12</t>
    </r>
    <r>
      <rPr>
        <sz val="10"/>
        <color theme="1"/>
        <rFont val="ＭＳ Ｐ明朝"/>
        <family val="1"/>
        <charset val="128"/>
      </rPr>
      <t>月まで）を６月初旬に受領した。現在、４回目</t>
    </r>
    <r>
      <rPr>
        <sz val="10"/>
        <color theme="1"/>
        <rFont val="Times New Roman"/>
        <family val="1"/>
      </rPr>
      <t>(2015</t>
    </r>
    <r>
      <rPr>
        <sz val="10"/>
        <color theme="1"/>
        <rFont val="ＭＳ Ｐ明朝"/>
        <family val="1"/>
        <charset val="128"/>
      </rPr>
      <t>年１月～４月）を</t>
    </r>
    <r>
      <rPr>
        <sz val="10"/>
        <color theme="1"/>
        <rFont val="Times New Roman"/>
        <family val="1"/>
      </rPr>
      <t>Vinamarine/MOT</t>
    </r>
    <r>
      <rPr>
        <sz val="10"/>
        <color theme="1"/>
        <rFont val="ＭＳ Ｐ明朝"/>
        <family val="1"/>
        <charset val="128"/>
      </rPr>
      <t>に対して申請中。</t>
    </r>
    <rPh sb="21" eb="22">
      <t>ネン</t>
    </rPh>
    <rPh sb="24" eb="25">
      <t>ガツ</t>
    </rPh>
    <rPh sb="50" eb="51">
      <t>ネン</t>
    </rPh>
    <rPh sb="52" eb="53">
      <t>ガツ</t>
    </rPh>
    <rPh sb="55" eb="56">
      <t>ガツ</t>
    </rPh>
    <phoneticPr fontId="2"/>
  </si>
  <si>
    <t>６月１７日に副大臣主導の下、各コントラクターへ工事進捗の改善、およびディスバースの促進に関し具体的な指示が出た。今後はこの副大臣の指示に基づきもディスバースの促進にあたる。具体的な日程は下記。
既に完了している工事の最終数量確定およびファイナルペイメント：7月３０日まで。
現在実施中の工事の最終数量確定およびファイナルペイメント：８月２０日まで</t>
    <rPh sb="1" eb="2">
      <t>ツキ</t>
    </rPh>
    <rPh sb="4" eb="5">
      <t>ニチ</t>
    </rPh>
    <rPh sb="6" eb="9">
      <t>フクダイジン</t>
    </rPh>
    <rPh sb="9" eb="11">
      <t>シュドウ</t>
    </rPh>
    <rPh sb="12" eb="13">
      <t>モト</t>
    </rPh>
    <rPh sb="14" eb="15">
      <t>カク</t>
    </rPh>
    <rPh sb="23" eb="25">
      <t>コウジ</t>
    </rPh>
    <rPh sb="25" eb="27">
      <t>シンチョク</t>
    </rPh>
    <rPh sb="28" eb="30">
      <t>カイゼン</t>
    </rPh>
    <rPh sb="41" eb="43">
      <t>ソクシン</t>
    </rPh>
    <rPh sb="44" eb="45">
      <t>カン</t>
    </rPh>
    <rPh sb="46" eb="49">
      <t>グタイテキ</t>
    </rPh>
    <rPh sb="50" eb="52">
      <t>シジ</t>
    </rPh>
    <rPh sb="53" eb="54">
      <t>デ</t>
    </rPh>
    <rPh sb="61" eb="64">
      <t>フクダイジン</t>
    </rPh>
    <rPh sb="65" eb="67">
      <t>シジ</t>
    </rPh>
    <rPh sb="68" eb="69">
      <t>モト</t>
    </rPh>
    <rPh sb="79" eb="81">
      <t>ソクシン</t>
    </rPh>
    <rPh sb="86" eb="89">
      <t>グタイテキ</t>
    </rPh>
    <rPh sb="90" eb="92">
      <t>ニッテイ</t>
    </rPh>
    <rPh sb="93" eb="95">
      <t>カキ</t>
    </rPh>
    <rPh sb="97" eb="98">
      <t>スデ</t>
    </rPh>
    <rPh sb="99" eb="101">
      <t>カンリョウ</t>
    </rPh>
    <rPh sb="105" eb="107">
      <t>コウジ</t>
    </rPh>
    <rPh sb="108" eb="110">
      <t>サイシュウ</t>
    </rPh>
    <rPh sb="110" eb="112">
      <t>スウリョウ</t>
    </rPh>
    <rPh sb="112" eb="114">
      <t>カクテイ</t>
    </rPh>
    <rPh sb="129" eb="130">
      <t>ツキ</t>
    </rPh>
    <rPh sb="132" eb="133">
      <t>ニチ</t>
    </rPh>
    <rPh sb="137" eb="139">
      <t>ゲンザイ</t>
    </rPh>
    <rPh sb="139" eb="142">
      <t>ジッシチュウ</t>
    </rPh>
    <rPh sb="143" eb="145">
      <t>コウジ</t>
    </rPh>
    <rPh sb="146" eb="148">
      <t>サイシュウ</t>
    </rPh>
    <rPh sb="148" eb="150">
      <t>スウリョウ</t>
    </rPh>
    <rPh sb="150" eb="152">
      <t>カクテイ</t>
    </rPh>
    <rPh sb="167" eb="168">
      <t>ツキ</t>
    </rPh>
    <rPh sb="170" eb="171">
      <t>ニチ</t>
    </rPh>
    <phoneticPr fontId="2"/>
  </si>
  <si>
    <r>
      <rPr>
        <b/>
        <sz val="10"/>
        <color rgb="FFFF0000"/>
        <rFont val="ＭＳ Ｐ明朝"/>
        <family val="1"/>
        <charset val="128"/>
      </rPr>
      <t>【ﾌﾟﾛｼﾞｪｸﾄ資金不足】</t>
    </r>
    <r>
      <rPr>
        <b/>
        <sz val="10"/>
        <color rgb="FFFF0000"/>
        <rFont val="Times New Roman"/>
        <family val="1"/>
      </rPr>
      <t xml:space="preserve"> </t>
    </r>
    <r>
      <rPr>
        <sz val="10"/>
        <rFont val="Times New Roman"/>
        <family val="1"/>
      </rPr>
      <t xml:space="preserve"> </t>
    </r>
    <r>
      <rPr>
        <sz val="10"/>
        <rFont val="ＭＳ Ｐ明朝"/>
        <family val="1"/>
        <charset val="128"/>
      </rPr>
      <t>急激な円安と物価上昇の影響で工事清算のためのﾛｰﾝ予算が不足している｡不足金額は工事費、物価上昇分を含め約</t>
    </r>
    <r>
      <rPr>
        <sz val="10"/>
        <rFont val="Times New Roman"/>
        <family val="1"/>
      </rPr>
      <t>50</t>
    </r>
    <r>
      <rPr>
        <sz val="10"/>
        <rFont val="ＭＳ Ｐ明朝"/>
        <family val="1"/>
        <charset val="128"/>
      </rPr>
      <t>億円。そのため、</t>
    </r>
    <r>
      <rPr>
        <sz val="10"/>
        <rFont val="Times New Roman"/>
        <family val="1"/>
      </rPr>
      <t>Package3(</t>
    </r>
    <r>
      <rPr>
        <sz val="10"/>
        <rFont val="ＭＳ Ｐ明朝"/>
        <family val="1"/>
        <charset val="128"/>
      </rPr>
      <t>サービスエリア、</t>
    </r>
    <r>
      <rPr>
        <sz val="10"/>
        <rFont val="Times New Roman"/>
        <family val="1"/>
      </rPr>
      <t>ITS</t>
    </r>
    <r>
      <rPr>
        <sz val="10"/>
        <rFont val="ＭＳ Ｐ明朝"/>
        <family val="1"/>
        <charset val="128"/>
      </rPr>
      <t>、維持管理用機材の調達）をプロジェクトスコープから外すことを決定した。現在</t>
    </r>
    <r>
      <rPr>
        <sz val="10"/>
        <rFont val="Times New Roman"/>
        <family val="1"/>
      </rPr>
      <t>MOT</t>
    </r>
    <r>
      <rPr>
        <sz val="10"/>
        <rFont val="ＭＳ Ｐ明朝"/>
        <family val="1"/>
        <charset val="128"/>
      </rPr>
      <t>は現在実施中</t>
    </r>
    <r>
      <rPr>
        <sz val="10"/>
        <rFont val="Times New Roman"/>
        <family val="1"/>
      </rPr>
      <t>(PK1,PK2)</t>
    </r>
    <r>
      <rPr>
        <sz val="10"/>
        <rFont val="ＭＳ Ｐ明朝"/>
        <family val="1"/>
        <charset val="128"/>
      </rPr>
      <t>の工事費を</t>
    </r>
    <r>
      <rPr>
        <sz val="10"/>
        <rFont val="Times New Roman"/>
        <family val="1"/>
      </rPr>
      <t>JICA</t>
    </r>
    <r>
      <rPr>
        <sz val="10"/>
        <rFont val="ＭＳ Ｐ明朝"/>
        <family val="1"/>
        <charset val="128"/>
      </rPr>
      <t>ローンからコントラクターに支払うことにしている。しかし、残りの</t>
    </r>
    <r>
      <rPr>
        <sz val="10"/>
        <rFont val="Times New Roman"/>
        <family val="1"/>
      </rPr>
      <t>PK3</t>
    </r>
    <r>
      <rPr>
        <sz val="10"/>
        <rFont val="ＭＳ Ｐ明朝"/>
        <family val="1"/>
        <charset val="128"/>
      </rPr>
      <t>は</t>
    </r>
    <r>
      <rPr>
        <sz val="10"/>
        <rFont val="Times New Roman"/>
        <family val="1"/>
      </rPr>
      <t>BOT</t>
    </r>
    <r>
      <rPr>
        <sz val="10"/>
        <rFont val="ＭＳ Ｐ明朝"/>
        <family val="1"/>
        <charset val="128"/>
      </rPr>
      <t>にて実施することを</t>
    </r>
    <r>
      <rPr>
        <sz val="10"/>
        <rFont val="Times New Roman"/>
        <family val="1"/>
      </rPr>
      <t>MOT</t>
    </r>
    <r>
      <rPr>
        <sz val="10"/>
        <rFont val="ＭＳ Ｐ明朝"/>
        <family val="1"/>
        <charset val="128"/>
      </rPr>
      <t>は計画しており、物価上昇等についても</t>
    </r>
    <r>
      <rPr>
        <sz val="10"/>
        <rFont val="Times New Roman"/>
        <family val="1"/>
      </rPr>
      <t>BOT</t>
    </r>
    <r>
      <rPr>
        <sz val="10"/>
        <rFont val="ＭＳ Ｐ明朝"/>
        <family val="1"/>
        <charset val="128"/>
      </rPr>
      <t>の業者がコントラクターに払うことにしている。</t>
    </r>
    <rPh sb="16" eb="18">
      <t>キュウゲキ</t>
    </rPh>
    <rPh sb="19" eb="21">
      <t>エンヤス</t>
    </rPh>
    <rPh sb="22" eb="24">
      <t>ブッカ</t>
    </rPh>
    <rPh sb="24" eb="26">
      <t>ジョウショウ</t>
    </rPh>
    <rPh sb="27" eb="29">
      <t>エイキョウ</t>
    </rPh>
    <rPh sb="100" eb="102">
      <t>イジ</t>
    </rPh>
    <rPh sb="102" eb="105">
      <t>カンリヨウ</t>
    </rPh>
    <rPh sb="105" eb="107">
      <t>キザイ</t>
    </rPh>
    <rPh sb="108" eb="110">
      <t>チョウタツ</t>
    </rPh>
    <rPh sb="124" eb="125">
      <t>ハズ</t>
    </rPh>
    <rPh sb="129" eb="131">
      <t>ケッテイ</t>
    </rPh>
    <rPh sb="140" eb="142">
      <t>ゲンザイ</t>
    </rPh>
    <rPh sb="142" eb="144">
      <t>ジッシ</t>
    </rPh>
    <rPh sb="144" eb="145">
      <t>チュウ</t>
    </rPh>
    <rPh sb="176" eb="178">
      <t>シハラ</t>
    </rPh>
    <rPh sb="191" eb="192">
      <t>ノコ</t>
    </rPh>
    <rPh sb="203" eb="205">
      <t>ジッシ</t>
    </rPh>
    <rPh sb="214" eb="216">
      <t>ケイカク</t>
    </rPh>
    <rPh sb="221" eb="223">
      <t>ブッカ</t>
    </rPh>
    <rPh sb="223" eb="225">
      <t>ジョウショウ</t>
    </rPh>
    <rPh sb="225" eb="226">
      <t>トウ</t>
    </rPh>
    <rPh sb="235" eb="237">
      <t>ギョウシャ</t>
    </rPh>
    <rPh sb="246" eb="247">
      <t>ハラ</t>
    </rPh>
    <phoneticPr fontId="2"/>
  </si>
  <si>
    <r>
      <rPr>
        <sz val="8"/>
        <rFont val="ＭＳ 明朝"/>
        <family val="1"/>
        <charset val="128"/>
      </rPr>
      <t>湖沼改善</t>
    </r>
    <r>
      <rPr>
        <sz val="8"/>
        <rFont val="Times New Roman"/>
        <family val="1"/>
      </rPr>
      <t>(3)</t>
    </r>
    <phoneticPr fontId="2"/>
  </si>
  <si>
    <t>CP-1.a</t>
    <phoneticPr fontId="2"/>
  </si>
  <si>
    <t>Japan</t>
    <phoneticPr fontId="2"/>
  </si>
  <si>
    <t>CP-1.b</t>
    <phoneticPr fontId="2"/>
  </si>
  <si>
    <t>2014/8-2019/01</t>
    <phoneticPr fontId="2"/>
  </si>
  <si>
    <t>7% / 8%</t>
    <phoneticPr fontId="2"/>
  </si>
  <si>
    <t>CP-2</t>
    <phoneticPr fontId="2"/>
  </si>
  <si>
    <t>Japan/Vietnam</t>
    <phoneticPr fontId="2"/>
  </si>
  <si>
    <t>2012/7-2017/01</t>
    <phoneticPr fontId="2"/>
  </si>
  <si>
    <t>17.9%/42.0%</t>
    <phoneticPr fontId="2"/>
  </si>
  <si>
    <t>35% / 45%</t>
    <phoneticPr fontId="2"/>
  </si>
  <si>
    <t>CP-3</t>
    <phoneticPr fontId="2"/>
  </si>
  <si>
    <t>2013/8-2018/04</t>
    <phoneticPr fontId="2"/>
  </si>
  <si>
    <t>3.2%/4.0%</t>
    <phoneticPr fontId="2"/>
  </si>
  <si>
    <t>4% / 8%</t>
    <phoneticPr fontId="2"/>
  </si>
  <si>
    <t>Consultant</t>
    <phoneticPr fontId="2"/>
  </si>
  <si>
    <t>Total</t>
    <phoneticPr fontId="2"/>
  </si>
  <si>
    <r>
      <rPr>
        <sz val="8"/>
        <rFont val="ＭＳ 明朝"/>
        <family val="1"/>
        <charset val="128"/>
      </rPr>
      <t>2015年10月末
進捗率
(実績</t>
    </r>
    <r>
      <rPr>
        <sz val="8"/>
        <rFont val="Times New Roman"/>
        <family val="1"/>
      </rPr>
      <t>/</t>
    </r>
    <r>
      <rPr>
        <sz val="8"/>
        <rFont val="ＭＳ 明朝"/>
        <family val="1"/>
        <charset val="128"/>
      </rPr>
      <t>計画)</t>
    </r>
    <rPh sb="4" eb="5">
      <t>ネン</t>
    </rPh>
    <rPh sb="7" eb="8">
      <t>ガツ</t>
    </rPh>
    <rPh sb="8" eb="9">
      <t>マツ</t>
    </rPh>
    <rPh sb="15" eb="17">
      <t>ジッセキ</t>
    </rPh>
    <rPh sb="18" eb="20">
      <t>ケイカク</t>
    </rPh>
    <phoneticPr fontId="2"/>
  </si>
  <si>
    <t>2015年10月 土地取得
(%)</t>
    <rPh sb="4" eb="5">
      <t>ネン</t>
    </rPh>
    <rPh sb="7" eb="8">
      <t>ツキ</t>
    </rPh>
    <rPh sb="9" eb="11">
      <t>トチ</t>
    </rPh>
    <rPh sb="11" eb="13">
      <t>シュトク</t>
    </rPh>
    <phoneticPr fontId="2"/>
  </si>
  <si>
    <t>2015年10月末ﾃﾞｨｽﾊﾞｰｽﾒﾝﾄ(%)</t>
    <rPh sb="4" eb="5">
      <t>ネン</t>
    </rPh>
    <rPh sb="7" eb="8">
      <t>ツキ</t>
    </rPh>
    <rPh sb="8" eb="9">
      <t>マツ</t>
    </rPh>
    <phoneticPr fontId="2"/>
  </si>
  <si>
    <t>ﾊﾉｲ市排水2期</t>
    <phoneticPr fontId="2"/>
  </si>
  <si>
    <t>CP-6.4</t>
  </si>
  <si>
    <t>CP-9</t>
    <phoneticPr fontId="2"/>
  </si>
  <si>
    <t>CP-9.1</t>
    <phoneticPr fontId="2"/>
  </si>
  <si>
    <t>CP-10.1</t>
    <phoneticPr fontId="2"/>
  </si>
  <si>
    <t>追加機材調達</t>
    <rPh sb="0" eb="2">
      <t>ツイカ</t>
    </rPh>
    <phoneticPr fontId="2"/>
  </si>
  <si>
    <t>-</t>
    <phoneticPr fontId="2"/>
  </si>
  <si>
    <r>
      <t>Ngoc Khanh Lake,Outlet Channel</t>
    </r>
    <r>
      <rPr>
        <sz val="7"/>
        <rFont val="ＭＳ Ｐ明朝"/>
        <family val="1"/>
        <charset val="128"/>
      </rPr>
      <t>リハビリ</t>
    </r>
    <phoneticPr fontId="2"/>
  </si>
  <si>
    <t>2015/6-2016/5</t>
    <phoneticPr fontId="2"/>
  </si>
  <si>
    <t>2015/6-2016/9</t>
    <phoneticPr fontId="2"/>
  </si>
  <si>
    <t>2015/6-2016/6</t>
    <phoneticPr fontId="2"/>
  </si>
  <si>
    <t>Ｌ／Ａ期限　： 28 July 2016</t>
    <rPh sb="3" eb="5">
      <t>キゲン</t>
    </rPh>
    <phoneticPr fontId="2"/>
  </si>
  <si>
    <t>実施機関名：Hanoi Sewerage and Drainage Project Management Board</t>
    <rPh sb="0" eb="2">
      <t>ジッシ</t>
    </rPh>
    <rPh sb="2" eb="4">
      <t>キカン</t>
    </rPh>
    <rPh sb="4" eb="5">
      <t>メイ</t>
    </rPh>
    <phoneticPr fontId="2"/>
  </si>
  <si>
    <t>67%/100%</t>
    <phoneticPr fontId="2"/>
  </si>
  <si>
    <t>75%/100%</t>
    <phoneticPr fontId="2"/>
  </si>
  <si>
    <t>63%/100%</t>
    <phoneticPr fontId="2"/>
  </si>
  <si>
    <t>98%/100%</t>
    <phoneticPr fontId="2"/>
  </si>
  <si>
    <t>59%/100%</t>
    <phoneticPr fontId="2"/>
  </si>
  <si>
    <t>89%/100%</t>
    <phoneticPr fontId="2"/>
  </si>
  <si>
    <t>93%/100%</t>
    <phoneticPr fontId="2"/>
  </si>
  <si>
    <t>26%/81%</t>
    <phoneticPr fontId="2"/>
  </si>
  <si>
    <t>53%/75%</t>
    <phoneticPr fontId="2"/>
  </si>
  <si>
    <t>33%/36%</t>
    <phoneticPr fontId="2"/>
  </si>
  <si>
    <t>56.52%/96.15%</t>
    <phoneticPr fontId="2"/>
  </si>
  <si>
    <r>
      <rPr>
        <b/>
        <sz val="10"/>
        <color rgb="FFFF0000"/>
        <rFont val="ＭＳ Ｐ明朝"/>
        <family val="1"/>
        <charset val="128"/>
      </rPr>
      <t>【</t>
    </r>
    <r>
      <rPr>
        <b/>
        <sz val="10"/>
        <color rgb="FFFF0000"/>
        <rFont val="Times New Roman"/>
        <family val="1"/>
      </rPr>
      <t>CP-1</t>
    </r>
    <r>
      <rPr>
        <b/>
        <sz val="10"/>
        <color rgb="FFFF0000"/>
        <rFont val="ＭＳ Ｐ明朝"/>
        <family val="1"/>
        <charset val="128"/>
      </rPr>
      <t>】　</t>
    </r>
    <r>
      <rPr>
        <sz val="10"/>
        <rFont val="ＭＳ Ｐ明朝"/>
        <family val="1"/>
        <charset val="128"/>
      </rPr>
      <t>6</t>
    </r>
    <r>
      <rPr>
        <sz val="10"/>
        <color theme="1"/>
        <rFont val="ＭＳ Ｐ明朝"/>
        <family val="1"/>
        <charset val="128"/>
      </rPr>
      <t>月30日のVinh Phuc PC/Hanoi PC/PMU/コンサルの会議において、土地取得の遅れているエリアに関しBlock 3B:7月30日、Block 5-2とBlock 7：9月30日の引渡日が明示されたが、現状Block 3Bが8月28日に引渡された。</t>
    </r>
    <rPh sb="8" eb="9">
      <t>ガツ</t>
    </rPh>
    <rPh sb="11" eb="12">
      <t>ニチ</t>
    </rPh>
    <rPh sb="44" eb="46">
      <t>カイギ</t>
    </rPh>
    <rPh sb="51" eb="53">
      <t>トチ</t>
    </rPh>
    <rPh sb="53" eb="55">
      <t>シュトク</t>
    </rPh>
    <rPh sb="56" eb="57">
      <t>オク</t>
    </rPh>
    <rPh sb="65" eb="66">
      <t>カン</t>
    </rPh>
    <rPh sb="77" eb="78">
      <t>ガツ</t>
    </rPh>
    <rPh sb="80" eb="81">
      <t>ニチ</t>
    </rPh>
    <rPh sb="101" eb="102">
      <t>ガツ</t>
    </rPh>
    <rPh sb="104" eb="105">
      <t>ニチ</t>
    </rPh>
    <rPh sb="106" eb="108">
      <t>ヒキワタシ</t>
    </rPh>
    <rPh sb="108" eb="109">
      <t>ビ</t>
    </rPh>
    <rPh sb="110" eb="112">
      <t>メイジ</t>
    </rPh>
    <rPh sb="117" eb="119">
      <t>ゲンジョウ</t>
    </rPh>
    <rPh sb="129" eb="130">
      <t>ガツ</t>
    </rPh>
    <rPh sb="132" eb="133">
      <t>ニチ</t>
    </rPh>
    <rPh sb="134" eb="136">
      <t>ヒキワタシ</t>
    </rPh>
    <phoneticPr fontId="2"/>
  </si>
  <si>
    <t>引渡の遅れているBlock 5-2およびBlock 7に関し、現状確認を行う。土地取得が無理なエリアに対して、代替え案（片側車線による対面通行）の検討を行う。</t>
    <rPh sb="0" eb="2">
      <t>ヒキワタシ</t>
    </rPh>
    <rPh sb="3" eb="4">
      <t>オク</t>
    </rPh>
    <rPh sb="28" eb="29">
      <t>カン</t>
    </rPh>
    <rPh sb="31" eb="33">
      <t>ゲンジョウ</t>
    </rPh>
    <rPh sb="33" eb="35">
      <t>カクニン</t>
    </rPh>
    <rPh sb="36" eb="37">
      <t>オコナ</t>
    </rPh>
    <rPh sb="39" eb="41">
      <t>トチ</t>
    </rPh>
    <rPh sb="41" eb="43">
      <t>シュトク</t>
    </rPh>
    <rPh sb="44" eb="46">
      <t>ムリ</t>
    </rPh>
    <rPh sb="51" eb="52">
      <t>タイ</t>
    </rPh>
    <rPh sb="55" eb="57">
      <t>ダイガ</t>
    </rPh>
    <rPh sb="58" eb="59">
      <t>アン</t>
    </rPh>
    <rPh sb="60" eb="62">
      <t>カタガワ</t>
    </rPh>
    <rPh sb="62" eb="64">
      <t>シャセン</t>
    </rPh>
    <rPh sb="67" eb="69">
      <t>タイメン</t>
    </rPh>
    <rPh sb="69" eb="71">
      <t>ツウコウ</t>
    </rPh>
    <rPh sb="73" eb="75">
      <t>ケントウ</t>
    </rPh>
    <rPh sb="76" eb="77">
      <t>オコナ</t>
    </rPh>
    <phoneticPr fontId="2"/>
  </si>
  <si>
    <t>上水道施設改善</t>
    <phoneticPr fontId="2"/>
  </si>
  <si>
    <t>Korea/Japan</t>
    <phoneticPr fontId="2"/>
  </si>
  <si>
    <t>2014/5-2016/5</t>
    <phoneticPr fontId="2"/>
  </si>
  <si>
    <r>
      <t>31.9</t>
    </r>
    <r>
      <rPr>
        <sz val="8"/>
        <rFont val="ＭＳ Ｐ明朝"/>
        <family val="1"/>
        <charset val="128"/>
      </rPr>
      <t>％</t>
    </r>
    <r>
      <rPr>
        <sz val="8"/>
        <rFont val="Times New Roman"/>
        <family val="1"/>
      </rPr>
      <t>/35.30%</t>
    </r>
    <phoneticPr fontId="2"/>
  </si>
  <si>
    <t>46.08%/75.40%</t>
    <phoneticPr fontId="2"/>
  </si>
  <si>
    <t>下水道施設改善</t>
    <phoneticPr fontId="2"/>
  </si>
  <si>
    <t>Vietnam</t>
    <phoneticPr fontId="2"/>
  </si>
  <si>
    <t>VIWASEEN</t>
    <phoneticPr fontId="2"/>
  </si>
  <si>
    <t>2011/12-2015/12</t>
    <phoneticPr fontId="2"/>
  </si>
  <si>
    <t>Vietnam</t>
    <phoneticPr fontId="2"/>
  </si>
  <si>
    <t>Entec &amp; Miba</t>
    <phoneticPr fontId="2"/>
  </si>
  <si>
    <t>2011/12-2012/5</t>
    <phoneticPr fontId="2"/>
  </si>
  <si>
    <t>ﾋﾞﾝｲｴﾝ地区配電線の供給</t>
    <phoneticPr fontId="2"/>
  </si>
  <si>
    <t>Hanaka</t>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</si>
  <si>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　</t>
    </r>
    <r>
      <rPr>
        <sz val="10"/>
        <rFont val="ＭＳ Ｐ明朝"/>
        <family val="1"/>
        <charset val="128"/>
      </rPr>
      <t>修正工程表に対し遅れが生じたため、業者に再度工程表の見直しを依頼し、現在業者が検討中である。
配管工事個所で用地引渡の遅れが発生した。</t>
    </r>
    <rPh sb="7" eb="9">
      <t>シュウセイ</t>
    </rPh>
    <rPh sb="9" eb="11">
      <t>コウテイ</t>
    </rPh>
    <rPh sb="11" eb="12">
      <t>ヒョウ</t>
    </rPh>
    <rPh sb="13" eb="14">
      <t>タイ</t>
    </rPh>
    <rPh sb="15" eb="16">
      <t>オク</t>
    </rPh>
    <rPh sb="18" eb="19">
      <t>ショウ</t>
    </rPh>
    <rPh sb="24" eb="26">
      <t>ギョウシャ</t>
    </rPh>
    <rPh sb="27" eb="29">
      <t>サイド</t>
    </rPh>
    <rPh sb="29" eb="31">
      <t>コウテイ</t>
    </rPh>
    <rPh sb="31" eb="32">
      <t>ヒョウ</t>
    </rPh>
    <rPh sb="33" eb="35">
      <t>ミナオ</t>
    </rPh>
    <rPh sb="37" eb="39">
      <t>イライ</t>
    </rPh>
    <rPh sb="41" eb="43">
      <t>ゲンザイ</t>
    </rPh>
    <rPh sb="43" eb="45">
      <t>ギョウシャ</t>
    </rPh>
    <rPh sb="46" eb="49">
      <t>ケントウチュウ</t>
    </rPh>
    <rPh sb="54" eb="56">
      <t>ハイカン</t>
    </rPh>
    <rPh sb="56" eb="58">
      <t>コウジ</t>
    </rPh>
    <rPh sb="58" eb="60">
      <t>カショ</t>
    </rPh>
    <rPh sb="61" eb="63">
      <t>ヨウチ</t>
    </rPh>
    <rPh sb="63" eb="65">
      <t>ヒキワタシ</t>
    </rPh>
    <rPh sb="66" eb="67">
      <t>オク</t>
    </rPh>
    <rPh sb="69" eb="71">
      <t>ハッセイ</t>
    </rPh>
    <phoneticPr fontId="2"/>
  </si>
  <si>
    <t>引き続き工事進捗をモニターし、遅れが生じた場合には業者と協議し工事促進を行う。
PMUへ残っている用地引渡の促進を要請する。</t>
    <rPh sb="0" eb="1">
      <t>ヒ</t>
    </rPh>
    <rPh sb="2" eb="3">
      <t>ツヅ</t>
    </rPh>
    <rPh sb="4" eb="6">
      <t>コウジ</t>
    </rPh>
    <rPh sb="6" eb="8">
      <t>シンチョク</t>
    </rPh>
    <rPh sb="15" eb="16">
      <t>オク</t>
    </rPh>
    <rPh sb="18" eb="19">
      <t>ショウ</t>
    </rPh>
    <rPh sb="21" eb="23">
      <t>バアイ</t>
    </rPh>
    <rPh sb="25" eb="27">
      <t>ギョウシャ</t>
    </rPh>
    <rPh sb="28" eb="30">
      <t>キョウギ</t>
    </rPh>
    <rPh sb="31" eb="33">
      <t>コウジ</t>
    </rPh>
    <rPh sb="33" eb="35">
      <t>ソクシン</t>
    </rPh>
    <rPh sb="36" eb="37">
      <t>オコナ</t>
    </rPh>
    <rPh sb="44" eb="45">
      <t>ノコ</t>
    </rPh>
    <rPh sb="49" eb="51">
      <t>ヨウチ</t>
    </rPh>
    <rPh sb="51" eb="53">
      <t>ヒキワタシ</t>
    </rPh>
    <rPh sb="54" eb="56">
      <t>ソクシン</t>
    </rPh>
    <rPh sb="57" eb="59">
      <t>ヨウセイ</t>
    </rPh>
    <phoneticPr fontId="2"/>
  </si>
  <si>
    <t>ﾋﾞﾝｲｴﾝ地区配電網改善修復</t>
    <phoneticPr fontId="2"/>
  </si>
  <si>
    <t>Duyen Ha</t>
    <phoneticPr fontId="2"/>
  </si>
  <si>
    <r>
      <t>97.5</t>
    </r>
    <r>
      <rPr>
        <sz val="8"/>
        <rFont val="ＭＳ Ｐ明朝"/>
        <family val="1"/>
        <charset val="128"/>
      </rPr>
      <t>％</t>
    </r>
    <r>
      <rPr>
        <sz val="8"/>
        <rFont val="Times New Roman"/>
        <family val="1"/>
      </rPr>
      <t>/97.6%</t>
    </r>
    <phoneticPr fontId="2"/>
  </si>
  <si>
    <t>ﾌｯｸｲｴﾝ地区配電線の供給</t>
    <phoneticPr fontId="2"/>
  </si>
  <si>
    <r>
      <rPr>
        <b/>
        <sz val="10"/>
        <color rgb="FFFF0000"/>
        <rFont val="Times New Roman"/>
        <family val="1"/>
      </rPr>
      <t>[ CP-3]</t>
    </r>
    <r>
      <rPr>
        <b/>
        <sz val="10"/>
        <color rgb="FFFF0000"/>
        <rFont val="ＭＳ Ｐ明朝"/>
        <family val="1"/>
        <charset val="128"/>
      </rPr>
      <t>　</t>
    </r>
    <r>
      <rPr>
        <sz val="10"/>
        <rFont val="ＭＳ Ｐ明朝"/>
        <family val="1"/>
        <charset val="128"/>
      </rPr>
      <t>工事は完了し、最終数量の作成中である。</t>
    </r>
    <rPh sb="8" eb="10">
      <t>コウジ</t>
    </rPh>
    <rPh sb="11" eb="13">
      <t>カンリョウ</t>
    </rPh>
    <rPh sb="15" eb="17">
      <t>サイシュウ</t>
    </rPh>
    <rPh sb="17" eb="19">
      <t>スウリョウ</t>
    </rPh>
    <rPh sb="20" eb="22">
      <t>サクセイ</t>
    </rPh>
    <rPh sb="22" eb="23">
      <t>チュウ</t>
    </rPh>
    <phoneticPr fontId="2"/>
  </si>
  <si>
    <t>ﾌｯｸｲｴﾝ地区配電網改善修復</t>
    <phoneticPr fontId="2"/>
  </si>
  <si>
    <t>Cuu Long/Xay Lap Dien</t>
    <phoneticPr fontId="2"/>
  </si>
  <si>
    <t>2012/1-2015/12</t>
    <phoneticPr fontId="2"/>
  </si>
  <si>
    <r>
      <t>56.0</t>
    </r>
    <r>
      <rPr>
        <sz val="8"/>
        <rFont val="ＭＳ Ｐ明朝"/>
        <family val="1"/>
        <charset val="128"/>
      </rPr>
      <t>％</t>
    </r>
    <r>
      <rPr>
        <sz val="8"/>
        <rFont val="Times New Roman"/>
        <family val="1"/>
      </rPr>
      <t>/95.2%</t>
    </r>
    <phoneticPr fontId="2"/>
  </si>
  <si>
    <t>65%/100%</t>
    <phoneticPr fontId="2"/>
  </si>
  <si>
    <t>Consultant</t>
    <phoneticPr fontId="2"/>
  </si>
  <si>
    <r>
      <rPr>
        <b/>
        <sz val="10"/>
        <color rgb="FFFF0000"/>
        <rFont val="ＭＳ Ｐ明朝"/>
        <family val="1"/>
        <charset val="128"/>
      </rPr>
      <t>【</t>
    </r>
    <r>
      <rPr>
        <b/>
        <sz val="10"/>
        <color rgb="FFFF0000"/>
        <rFont val="Times New Roman"/>
        <family val="1"/>
      </rPr>
      <t>CP-6</t>
    </r>
    <r>
      <rPr>
        <b/>
        <sz val="10"/>
        <color rgb="FFFF0000"/>
        <rFont val="ＭＳ Ｐ明朝"/>
        <family val="1"/>
        <charset val="128"/>
      </rPr>
      <t>】　</t>
    </r>
    <r>
      <rPr>
        <sz val="10"/>
        <rFont val="ＭＳ Ｐ明朝"/>
        <family val="1"/>
        <charset val="128"/>
      </rPr>
      <t>工事は完了し、As-built Drawing、最終数量および竣工書類の作成</t>
    </r>
    <r>
      <rPr>
        <sz val="10"/>
        <color theme="1"/>
        <rFont val="ＭＳ Ｐ明朝"/>
        <family val="1"/>
        <charset val="128"/>
      </rPr>
      <t>を行っている。</t>
    </r>
    <rPh sb="7" eb="9">
      <t>コウジ</t>
    </rPh>
    <rPh sb="10" eb="12">
      <t>カンリョウ</t>
    </rPh>
    <rPh sb="31" eb="33">
      <t>サイシュウ</t>
    </rPh>
    <rPh sb="33" eb="35">
      <t>スウリョウ</t>
    </rPh>
    <rPh sb="38" eb="40">
      <t>シュンコウ</t>
    </rPh>
    <rPh sb="40" eb="42">
      <t>ショルイ</t>
    </rPh>
    <rPh sb="43" eb="45">
      <t>サクセイ</t>
    </rPh>
    <rPh sb="46" eb="47">
      <t>オコナ</t>
    </rPh>
    <phoneticPr fontId="2"/>
  </si>
  <si>
    <t>As-built Drawing,　最終数量および竣工書類の早期完了。</t>
    <rPh sb="18" eb="20">
      <t>サイシュウ</t>
    </rPh>
    <rPh sb="20" eb="22">
      <t>スウリョウ</t>
    </rPh>
    <rPh sb="25" eb="27">
      <t>シュンコウ</t>
    </rPh>
    <rPh sb="27" eb="29">
      <t>ショルイ</t>
    </rPh>
    <rPh sb="30" eb="32">
      <t>ソウキ</t>
    </rPh>
    <rPh sb="32" eb="34">
      <t>カンリョウ</t>
    </rPh>
    <phoneticPr fontId="2"/>
  </si>
  <si>
    <r>
      <rPr>
        <b/>
        <sz val="10"/>
        <color rgb="FFFF0000"/>
        <rFont val="ＭＳ Ｐ明朝"/>
        <family val="1"/>
        <charset val="128"/>
      </rPr>
      <t>【ｺﾝｻﾙﾀﾝﾄ追加契約】</t>
    </r>
    <r>
      <rPr>
        <sz val="10"/>
        <color theme="1"/>
        <rFont val="Times New Roman"/>
        <family val="1"/>
      </rPr>
      <t>Addendum No.9</t>
    </r>
    <r>
      <rPr>
        <sz val="10"/>
        <color theme="1"/>
        <rFont val="ＭＳ Ｐ明朝"/>
        <family val="1"/>
        <charset val="128"/>
      </rPr>
      <t>（追加コンサル業務等）はPMUとのネゴが完了し、修正契約書の作成中である。
Addendum No.10（CP-1の工期延長に伴うコンサル追加費用）に関し、PMUに対し書面による指示を依頼している。</t>
    </r>
    <rPh sb="8" eb="10">
      <t>ツイカ</t>
    </rPh>
    <rPh sb="10" eb="12">
      <t>ケイヤク</t>
    </rPh>
    <rPh sb="27" eb="29">
      <t>ツイカ</t>
    </rPh>
    <rPh sb="33" eb="35">
      <t>ギョウム</t>
    </rPh>
    <rPh sb="35" eb="36">
      <t>トウ</t>
    </rPh>
    <rPh sb="46" eb="48">
      <t>カンリョウ</t>
    </rPh>
    <rPh sb="50" eb="52">
      <t>シュウセイ</t>
    </rPh>
    <rPh sb="52" eb="54">
      <t>ケイヤク</t>
    </rPh>
    <rPh sb="54" eb="55">
      <t>ショ</t>
    </rPh>
    <rPh sb="56" eb="59">
      <t>サクセイチュウ</t>
    </rPh>
    <rPh sb="84" eb="86">
      <t>コウキ</t>
    </rPh>
    <rPh sb="86" eb="88">
      <t>エンチョウ</t>
    </rPh>
    <rPh sb="89" eb="90">
      <t>トモナ</t>
    </rPh>
    <rPh sb="95" eb="97">
      <t>ツイカ</t>
    </rPh>
    <rPh sb="97" eb="99">
      <t>ヒヨウ</t>
    </rPh>
    <rPh sb="101" eb="102">
      <t>カン</t>
    </rPh>
    <rPh sb="108" eb="109">
      <t>タイ</t>
    </rPh>
    <rPh sb="110" eb="112">
      <t>ショメン</t>
    </rPh>
    <rPh sb="115" eb="117">
      <t>シジ</t>
    </rPh>
    <rPh sb="118" eb="120">
      <t>イライ</t>
    </rPh>
    <phoneticPr fontId="2"/>
  </si>
  <si>
    <r>
      <rPr>
        <sz val="10"/>
        <color theme="1"/>
        <rFont val="ＭＳ Ｐ明朝"/>
        <family val="1"/>
        <charset val="128"/>
      </rPr>
      <t>引き続き</t>
    </r>
    <r>
      <rPr>
        <sz val="10"/>
        <color theme="1"/>
        <rFont val="Times New Roman"/>
        <family val="1"/>
      </rPr>
      <t>PMU</t>
    </r>
    <r>
      <rPr>
        <sz val="10"/>
        <color theme="1"/>
        <rFont val="ＭＳ Ｐ明朝"/>
        <family val="1"/>
        <charset val="128"/>
      </rPr>
      <t>へAddendum No.9の早期修正契約書締結を要請する。</t>
    </r>
    <rPh sb="0" eb="1">
      <t>ヒ</t>
    </rPh>
    <rPh sb="2" eb="3">
      <t>ツヅ</t>
    </rPh>
    <rPh sb="22" eb="24">
      <t>ソウキ</t>
    </rPh>
    <rPh sb="24" eb="26">
      <t>シュウセイ</t>
    </rPh>
    <rPh sb="26" eb="29">
      <t>ケイヤクショ</t>
    </rPh>
    <rPh sb="29" eb="31">
      <t>テイケツ</t>
    </rPh>
    <rPh sb="32" eb="34">
      <t>ヨウセイ</t>
    </rPh>
    <phoneticPr fontId="2"/>
  </si>
  <si>
    <t>実施機関名：　PMU</t>
    <rPh sb="0" eb="2">
      <t>ジッシ</t>
    </rPh>
    <rPh sb="2" eb="4">
      <t>キカン</t>
    </rPh>
    <rPh sb="4" eb="5">
      <t>メイ</t>
    </rPh>
    <phoneticPr fontId="2"/>
  </si>
  <si>
    <t>Ｌ／Ａ期限　： 2016年7月27日</t>
    <rPh sb="3" eb="5">
      <t>キゲン</t>
    </rPh>
    <rPh sb="12" eb="13">
      <t>ネン</t>
    </rPh>
    <rPh sb="14" eb="15">
      <t>ガツ</t>
    </rPh>
    <rPh sb="17" eb="18">
      <t>ニチ</t>
    </rPh>
    <phoneticPr fontId="2"/>
  </si>
  <si>
    <t>CP-A1</t>
    <phoneticPr fontId="2"/>
  </si>
  <si>
    <t>Vietnam</t>
    <phoneticPr fontId="2"/>
  </si>
  <si>
    <t>Bach Dang Construvtion</t>
    <phoneticPr fontId="2"/>
  </si>
  <si>
    <t>2012/2-2015/2</t>
    <phoneticPr fontId="2"/>
  </si>
  <si>
    <t>96.0%/100.0%</t>
    <phoneticPr fontId="2"/>
  </si>
  <si>
    <t>96%/97%</t>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</si>
  <si>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rFont val="ＭＳ Ｐ明朝"/>
        <family val="1"/>
        <charset val="128"/>
      </rPr>
      <t>チョーハンポンプ場用地買収れの遅れに伴う、同地内管路敷設工事未着手。ポイント</t>
    </r>
    <r>
      <rPr>
        <sz val="10"/>
        <rFont val="Times New Roman"/>
        <family val="1"/>
      </rPr>
      <t>A</t>
    </r>
    <r>
      <rPr>
        <sz val="10"/>
        <rFont val="ＭＳ Ｐ明朝"/>
        <family val="1"/>
        <charset val="128"/>
      </rPr>
      <t>ポンプ場接続につき、下水排水会社の承認下りず未了。</t>
    </r>
    <rPh sb="14" eb="15">
      <t>ジョウ</t>
    </rPh>
    <rPh sb="15" eb="17">
      <t>ヨウチ</t>
    </rPh>
    <rPh sb="17" eb="19">
      <t>バイシュウ</t>
    </rPh>
    <rPh sb="21" eb="22">
      <t>オク</t>
    </rPh>
    <rPh sb="24" eb="25">
      <t>トモナ</t>
    </rPh>
    <rPh sb="27" eb="28">
      <t>ドウ</t>
    </rPh>
    <rPh sb="28" eb="29">
      <t>チ</t>
    </rPh>
    <rPh sb="29" eb="30">
      <t>ナイ</t>
    </rPh>
    <rPh sb="30" eb="32">
      <t>カンロ</t>
    </rPh>
    <rPh sb="32" eb="34">
      <t>フセツ</t>
    </rPh>
    <rPh sb="34" eb="36">
      <t>コウジ</t>
    </rPh>
    <rPh sb="36" eb="39">
      <t>ミチャクシュ</t>
    </rPh>
    <rPh sb="48" eb="49">
      <t>ジョウ</t>
    </rPh>
    <rPh sb="49" eb="51">
      <t>セツゾク</t>
    </rPh>
    <rPh sb="55" eb="57">
      <t>ゲスイ</t>
    </rPh>
    <rPh sb="57" eb="59">
      <t>ハイスイ</t>
    </rPh>
    <rPh sb="59" eb="61">
      <t>ガイシャ</t>
    </rPh>
    <rPh sb="62" eb="64">
      <t>ショウニン</t>
    </rPh>
    <rPh sb="64" eb="65">
      <t>オ</t>
    </rPh>
    <rPh sb="67" eb="69">
      <t>ミリョウ</t>
    </rPh>
    <phoneticPr fontId="2"/>
  </si>
  <si>
    <t>PMUに対し、チョーハンポンプ場用地買収促進、下水排水会社への承認手続き促進を要請。</t>
    <rPh sb="4" eb="5">
      <t>タイ</t>
    </rPh>
    <rPh sb="15" eb="16">
      <t>ジョウ</t>
    </rPh>
    <rPh sb="16" eb="18">
      <t>ヨウチ</t>
    </rPh>
    <rPh sb="18" eb="20">
      <t>バイシュウ</t>
    </rPh>
    <rPh sb="20" eb="22">
      <t>ソクシン</t>
    </rPh>
    <rPh sb="23" eb="25">
      <t>ゲスイ</t>
    </rPh>
    <rPh sb="25" eb="27">
      <t>ハイスイ</t>
    </rPh>
    <rPh sb="27" eb="29">
      <t>ガイシャ</t>
    </rPh>
    <rPh sb="31" eb="33">
      <t>ショウニン</t>
    </rPh>
    <rPh sb="33" eb="35">
      <t>テツヅ</t>
    </rPh>
    <rPh sb="36" eb="38">
      <t>ソクシン</t>
    </rPh>
    <rPh sb="39" eb="41">
      <t>ヨウセイ</t>
    </rPh>
    <phoneticPr fontId="2"/>
  </si>
  <si>
    <t>CP-A2</t>
    <phoneticPr fontId="2"/>
  </si>
  <si>
    <t>水路改善(暗渠含む)､下水管路布設</t>
    <phoneticPr fontId="2"/>
  </si>
  <si>
    <t>CIENCI 8-Viet Nat JV</t>
    <phoneticPr fontId="2"/>
  </si>
  <si>
    <t>2012/9-2015/12</t>
    <phoneticPr fontId="2"/>
  </si>
  <si>
    <t>21.0%/93.0%</t>
    <phoneticPr fontId="2"/>
  </si>
  <si>
    <t>23%/33%</t>
    <phoneticPr fontId="2"/>
  </si>
  <si>
    <t>CP-A3</t>
    <phoneticPr fontId="2"/>
  </si>
  <si>
    <t>汚水中継ポンプ場建設</t>
    <phoneticPr fontId="2"/>
  </si>
  <si>
    <t>Bach Dang-Bach Dang 1</t>
    <phoneticPr fontId="2"/>
  </si>
  <si>
    <t>2013/3-2015/8</t>
    <phoneticPr fontId="2"/>
  </si>
  <si>
    <t>1.7%/100.0%</t>
    <phoneticPr fontId="2"/>
  </si>
  <si>
    <t>1.7%/100%</t>
    <phoneticPr fontId="2"/>
  </si>
  <si>
    <r>
      <rPr>
        <b/>
        <sz val="10"/>
        <color rgb="FFFF0000"/>
        <rFont val="ＭＳ Ｐ明朝"/>
        <family val="1"/>
        <charset val="128"/>
      </rPr>
      <t>【</t>
    </r>
    <r>
      <rPr>
        <b/>
        <sz val="10"/>
        <color rgb="FFFF0000"/>
        <rFont val="Times New Roman"/>
        <family val="1"/>
      </rPr>
      <t>CPA2</t>
    </r>
    <r>
      <rPr>
        <b/>
        <sz val="10"/>
        <color rgb="FFFF0000"/>
        <rFont val="ＭＳ Ｐ明朝"/>
        <family val="1"/>
        <charset val="128"/>
      </rPr>
      <t>】</t>
    </r>
    <r>
      <rPr>
        <sz val="10"/>
        <color theme="1"/>
        <rFont val="ＭＳ Ｐ明朝"/>
        <family val="1"/>
        <charset val="128"/>
      </rPr>
      <t>アンキムハイ水路建設用地内に残る</t>
    </r>
    <r>
      <rPr>
        <sz val="10"/>
        <color theme="1"/>
        <rFont val="Times New Roman"/>
        <family val="1"/>
      </rPr>
      <t>19</t>
    </r>
    <r>
      <rPr>
        <sz val="10"/>
        <color theme="1"/>
        <rFont val="ＭＳ Ｐ明朝"/>
        <family val="1"/>
        <charset val="128"/>
      </rPr>
      <t>世帯の移転手続きが未了。</t>
    </r>
    <rPh sb="14" eb="16">
      <t>ケンセツ</t>
    </rPh>
    <rPh sb="16" eb="18">
      <t>ヨウチ</t>
    </rPh>
    <rPh sb="18" eb="19">
      <t>ナイ</t>
    </rPh>
    <rPh sb="20" eb="21">
      <t>ノコ</t>
    </rPh>
    <rPh sb="24" eb="26">
      <t>セタイ</t>
    </rPh>
    <rPh sb="27" eb="29">
      <t>イテン</t>
    </rPh>
    <rPh sb="29" eb="31">
      <t>テツヅ</t>
    </rPh>
    <rPh sb="33" eb="35">
      <t>ミリョウ</t>
    </rPh>
    <phoneticPr fontId="2"/>
  </si>
  <si>
    <t>PMUに対し、住民移転問題の解決促進を要請。</t>
    <rPh sb="4" eb="5">
      <t>タイ</t>
    </rPh>
    <rPh sb="7" eb="9">
      <t>ジュウミン</t>
    </rPh>
    <rPh sb="9" eb="11">
      <t>イテン</t>
    </rPh>
    <rPh sb="11" eb="13">
      <t>モンダイ</t>
    </rPh>
    <rPh sb="14" eb="16">
      <t>カイケツ</t>
    </rPh>
    <rPh sb="16" eb="18">
      <t>ソクシン</t>
    </rPh>
    <rPh sb="19" eb="21">
      <t>ヨウセイ</t>
    </rPh>
    <phoneticPr fontId="2"/>
  </si>
  <si>
    <t>CP-A4</t>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</si>
  <si>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</si>
  <si>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Hydraulic No.4</t>
    <phoneticPr fontId="2"/>
  </si>
  <si>
    <t>2012/2-2015/9</t>
    <phoneticPr fontId="2"/>
  </si>
  <si>
    <t>13.5%/99.0%</t>
    <phoneticPr fontId="2"/>
  </si>
  <si>
    <t>15%/100%</t>
    <phoneticPr fontId="2"/>
  </si>
  <si>
    <t>CP-B</t>
    <phoneticPr fontId="2"/>
  </si>
  <si>
    <t>Korea</t>
    <phoneticPr fontId="2"/>
  </si>
  <si>
    <r>
      <t>Kumho Industrial (Korea, under nego.</t>
    </r>
    <r>
      <rPr>
        <sz val="8"/>
        <rFont val="ＭＳ Ｐ明朝"/>
        <family val="1"/>
        <charset val="128"/>
      </rPr>
      <t>）</t>
    </r>
    <phoneticPr fontId="2"/>
  </si>
  <si>
    <t>2014/4-2017/11</t>
    <phoneticPr fontId="2"/>
  </si>
  <si>
    <t>5.0%/12.0%</t>
    <phoneticPr fontId="2"/>
  </si>
  <si>
    <t>7%/24%</t>
    <phoneticPr fontId="2"/>
  </si>
  <si>
    <r>
      <rPr>
        <b/>
        <sz val="9"/>
        <color rgb="FFFF0000"/>
        <rFont val="ＭＳ Ｐ明朝"/>
        <family val="1"/>
        <charset val="128"/>
      </rPr>
      <t>【</t>
    </r>
    <r>
      <rPr>
        <b/>
        <sz val="9"/>
        <color rgb="FFFF0000"/>
        <rFont val="Times New Roman"/>
        <family val="1"/>
      </rPr>
      <t>CPA3</t>
    </r>
    <r>
      <rPr>
        <b/>
        <sz val="9"/>
        <color rgb="FFFF0000"/>
        <rFont val="ＭＳ Ｐ明朝"/>
        <family val="1"/>
        <charset val="128"/>
      </rPr>
      <t>】</t>
    </r>
    <r>
      <rPr>
        <sz val="9"/>
        <rFont val="ＭＳ Ｐ明朝"/>
        <family val="1"/>
        <charset val="128"/>
      </rPr>
      <t>チョーハンポンプ場用地については、一部用地（</t>
    </r>
    <r>
      <rPr>
        <sz val="9"/>
        <rFont val="Times New Roman"/>
        <family val="1"/>
      </rPr>
      <t>690m2/1645m2</t>
    </r>
    <r>
      <rPr>
        <sz val="9"/>
        <rFont val="ＭＳ Ｐ明朝"/>
        <family val="1"/>
        <charset val="128"/>
      </rPr>
      <t>）の引渡しが</t>
    </r>
    <r>
      <rPr>
        <sz val="9"/>
        <rFont val="Times New Roman"/>
        <family val="1"/>
      </rPr>
      <t>10</t>
    </r>
    <r>
      <rPr>
        <sz val="9"/>
        <rFont val="ＭＳ Ｐ明朝"/>
        <family val="1"/>
        <charset val="128"/>
      </rPr>
      <t>月末に実施されたが、その後の進展ない。キウソン、ラクチャイポンプ場用地引き渡し未了。</t>
    </r>
    <rPh sb="48" eb="49">
      <t>ガツ</t>
    </rPh>
    <rPh sb="49" eb="50">
      <t>マツ</t>
    </rPh>
    <rPh sb="51" eb="53">
      <t>ジッシ</t>
    </rPh>
    <rPh sb="80" eb="81">
      <t>ジョウ</t>
    </rPh>
    <rPh sb="81" eb="83">
      <t>ヨウチ</t>
    </rPh>
    <rPh sb="83" eb="84">
      <t>ヒ</t>
    </rPh>
    <rPh sb="85" eb="86">
      <t>ワタ</t>
    </rPh>
    <rPh sb="87" eb="89">
      <t>ミリョウ</t>
    </rPh>
    <phoneticPr fontId="2"/>
  </si>
  <si>
    <t>特にチョーハンポンプ場の用地引き渡しについて、PMUは11月中に完了するとの報告があった。定期的に進展確認、促進を要請。</t>
    <rPh sb="0" eb="1">
      <t>トク</t>
    </rPh>
    <rPh sb="10" eb="11">
      <t>ジョウ</t>
    </rPh>
    <rPh sb="12" eb="14">
      <t>ヨウチ</t>
    </rPh>
    <rPh sb="14" eb="15">
      <t>ヒ</t>
    </rPh>
    <rPh sb="16" eb="17">
      <t>ワタ</t>
    </rPh>
    <rPh sb="29" eb="31">
      <t>ガツチュウ</t>
    </rPh>
    <rPh sb="32" eb="34">
      <t>カンリョウ</t>
    </rPh>
    <rPh sb="38" eb="40">
      <t>ホウコク</t>
    </rPh>
    <rPh sb="45" eb="48">
      <t>テイキテキ</t>
    </rPh>
    <rPh sb="49" eb="51">
      <t>シンテン</t>
    </rPh>
    <rPh sb="51" eb="53">
      <t>カクニン</t>
    </rPh>
    <rPh sb="54" eb="56">
      <t>ソクシン</t>
    </rPh>
    <rPh sb="57" eb="59">
      <t>ヨウセイ</t>
    </rPh>
    <phoneticPr fontId="2"/>
  </si>
  <si>
    <t>Consultant</t>
    <phoneticPr fontId="2"/>
  </si>
  <si>
    <r>
      <rPr>
        <b/>
        <sz val="9"/>
        <color rgb="FFFF0000"/>
        <rFont val="ＭＳ Ｐ明朝"/>
        <family val="1"/>
        <charset val="128"/>
      </rPr>
      <t>【</t>
    </r>
    <r>
      <rPr>
        <b/>
        <sz val="9"/>
        <color rgb="FFFF0000"/>
        <rFont val="Times New Roman"/>
        <family val="1"/>
      </rPr>
      <t>CPA4</t>
    </r>
    <r>
      <rPr>
        <b/>
        <sz val="9"/>
        <color rgb="FFFF0000"/>
        <rFont val="ＭＳ Ｐ明朝"/>
        <family val="1"/>
        <charset val="128"/>
      </rPr>
      <t>】</t>
    </r>
    <r>
      <rPr>
        <sz val="9"/>
        <color theme="1"/>
        <rFont val="ＭＳ Ｐ明朝"/>
        <family val="1"/>
        <charset val="128"/>
      </rPr>
      <t>設計変更に係る人民委員会承認手続きが遅れており、工事が中断もしくは活動が制限されている状況。</t>
    </r>
    <rPh sb="6" eb="8">
      <t>セッケイ</t>
    </rPh>
    <rPh sb="8" eb="10">
      <t>ヘンコウ</t>
    </rPh>
    <rPh sb="11" eb="12">
      <t>カカ</t>
    </rPh>
    <rPh sb="13" eb="15">
      <t>ジンミン</t>
    </rPh>
    <rPh sb="15" eb="18">
      <t>イインカイ</t>
    </rPh>
    <rPh sb="18" eb="20">
      <t>ショウニン</t>
    </rPh>
    <rPh sb="20" eb="22">
      <t>テツヅ</t>
    </rPh>
    <rPh sb="24" eb="25">
      <t>オク</t>
    </rPh>
    <rPh sb="30" eb="32">
      <t>コウジ</t>
    </rPh>
    <rPh sb="33" eb="35">
      <t>チュウダン</t>
    </rPh>
    <rPh sb="39" eb="41">
      <t>カツドウ</t>
    </rPh>
    <rPh sb="42" eb="44">
      <t>セイゲン</t>
    </rPh>
    <rPh sb="49" eb="51">
      <t>ジョウキョウ</t>
    </rPh>
    <phoneticPr fontId="2"/>
  </si>
  <si>
    <t>PMUに対し、人民委員会承認手続きの促進についてフォローアップするよう要請。</t>
    <rPh sb="4" eb="5">
      <t>タイ</t>
    </rPh>
    <rPh sb="7" eb="9">
      <t>ジンミン</t>
    </rPh>
    <rPh sb="9" eb="12">
      <t>イインカイ</t>
    </rPh>
    <rPh sb="12" eb="14">
      <t>ショウニン</t>
    </rPh>
    <rPh sb="14" eb="16">
      <t>テツヅ</t>
    </rPh>
    <rPh sb="18" eb="20">
      <t>ソクシン</t>
    </rPh>
    <rPh sb="35" eb="37">
      <t>ヨウセイ</t>
    </rPh>
    <phoneticPr fontId="2"/>
  </si>
  <si>
    <t>実施機関名：PMU for Hai Phong Envionment Sanitation Improvement Project</t>
    <rPh sb="0" eb="2">
      <t>ジッシ</t>
    </rPh>
    <rPh sb="2" eb="4">
      <t>キカン</t>
    </rPh>
    <rPh sb="4" eb="5">
      <t>メイ</t>
    </rPh>
    <phoneticPr fontId="2"/>
  </si>
  <si>
    <r>
      <rPr>
        <b/>
        <sz val="10"/>
        <color rgb="FFFF0000"/>
        <rFont val="ＭＳ Ｐ明朝"/>
        <family val="1"/>
        <charset val="128"/>
      </rPr>
      <t>【</t>
    </r>
    <r>
      <rPr>
        <b/>
        <sz val="10"/>
        <color rgb="FFFF0000"/>
        <rFont val="Times New Roman"/>
        <family val="1"/>
      </rPr>
      <t>CPB</t>
    </r>
    <r>
      <rPr>
        <b/>
        <sz val="10"/>
        <color rgb="FFFF0000"/>
        <rFont val="ＭＳ Ｐ明朝"/>
        <family val="1"/>
        <charset val="128"/>
      </rPr>
      <t>】</t>
    </r>
    <r>
      <rPr>
        <sz val="10"/>
        <rFont val="ＭＳ Ｐ明朝"/>
        <family val="1"/>
        <charset val="128"/>
      </rPr>
      <t>主要水処理タンクの建設用地引き渡しは完了。コントラクター内部の資金問題に起因する建設工事の進捗停滞。中間払い支払いの遅れ。</t>
    </r>
    <rPh sb="5" eb="7">
      <t>シュヨウ</t>
    </rPh>
    <rPh sb="7" eb="8">
      <t>ミズ</t>
    </rPh>
    <rPh sb="8" eb="10">
      <t>ショリ</t>
    </rPh>
    <rPh sb="14" eb="16">
      <t>ケンセツ</t>
    </rPh>
    <rPh sb="16" eb="18">
      <t>ヨウチ</t>
    </rPh>
    <rPh sb="18" eb="19">
      <t>ヒ</t>
    </rPh>
    <rPh sb="20" eb="21">
      <t>ワタ</t>
    </rPh>
    <rPh sb="23" eb="25">
      <t>カンリョウ</t>
    </rPh>
    <rPh sb="33" eb="35">
      <t>ナイブ</t>
    </rPh>
    <rPh sb="36" eb="38">
      <t>シキン</t>
    </rPh>
    <rPh sb="38" eb="40">
      <t>モンダイ</t>
    </rPh>
    <rPh sb="41" eb="43">
      <t>キイン</t>
    </rPh>
    <rPh sb="45" eb="47">
      <t>ケンセツ</t>
    </rPh>
    <rPh sb="47" eb="49">
      <t>コウジ</t>
    </rPh>
    <rPh sb="50" eb="52">
      <t>シンチョク</t>
    </rPh>
    <rPh sb="52" eb="54">
      <t>テイタイ</t>
    </rPh>
    <rPh sb="55" eb="57">
      <t>チュウカン</t>
    </rPh>
    <rPh sb="57" eb="58">
      <t>バラ</t>
    </rPh>
    <rPh sb="59" eb="61">
      <t>シハラ</t>
    </rPh>
    <rPh sb="63" eb="64">
      <t>オク</t>
    </rPh>
    <phoneticPr fontId="2"/>
  </si>
  <si>
    <t>コントラクターに対し、進捗改善策について文書で忠告、工事計画の見直し要請。PMUに対し、中間払い承認手続きの促進を要請。</t>
    <rPh sb="8" eb="9">
      <t>タイ</t>
    </rPh>
    <rPh sb="11" eb="13">
      <t>シンチョク</t>
    </rPh>
    <rPh sb="13" eb="16">
      <t>カイゼンサク</t>
    </rPh>
    <rPh sb="20" eb="22">
      <t>ブンショ</t>
    </rPh>
    <rPh sb="23" eb="25">
      <t>チュウコク</t>
    </rPh>
    <rPh sb="26" eb="28">
      <t>コウジ</t>
    </rPh>
    <rPh sb="28" eb="30">
      <t>ケイカク</t>
    </rPh>
    <rPh sb="31" eb="33">
      <t>ミナオ</t>
    </rPh>
    <rPh sb="34" eb="36">
      <t>ヨウセイ</t>
    </rPh>
    <rPh sb="41" eb="42">
      <t>タイ</t>
    </rPh>
    <rPh sb="44" eb="46">
      <t>チュウカン</t>
    </rPh>
    <rPh sb="46" eb="47">
      <t>バラ</t>
    </rPh>
    <rPh sb="48" eb="50">
      <t>ショウニン</t>
    </rPh>
    <rPh sb="50" eb="52">
      <t>テツヅ</t>
    </rPh>
    <rPh sb="54" eb="56">
      <t>ソクシン</t>
    </rPh>
    <rPh sb="57" eb="59">
      <t>ヨウセイ</t>
    </rPh>
    <phoneticPr fontId="2"/>
  </si>
  <si>
    <t>Ｌ／Ａ期限　： 28 July 2018</t>
    <rPh sb="3" eb="5">
      <t>キゲン</t>
    </rPh>
    <phoneticPr fontId="2"/>
  </si>
  <si>
    <t>PK-6</t>
    <phoneticPr fontId="2"/>
  </si>
  <si>
    <t>Japan</t>
    <phoneticPr fontId="2"/>
  </si>
  <si>
    <t>Penta-TOA JV</t>
    <phoneticPr fontId="2"/>
  </si>
  <si>
    <r>
      <t>2013/6-2019/9</t>
    </r>
    <r>
      <rPr>
        <sz val="8"/>
        <rFont val="ＭＳ Ｐ明朝"/>
        <family val="1"/>
        <charset val="128"/>
      </rPr>
      <t xml:space="preserve">
</t>
    </r>
    <phoneticPr fontId="2"/>
  </si>
  <si>
    <t>82.8%/83.0%</t>
    <phoneticPr fontId="2"/>
  </si>
  <si>
    <t>82.0,%</t>
    <phoneticPr fontId="2"/>
  </si>
  <si>
    <r>
      <t>[Addendum No.3]</t>
    </r>
    <r>
      <rPr>
        <sz val="10"/>
        <rFont val="ＭＳ Ｐ明朝"/>
        <family val="1"/>
        <charset val="128"/>
      </rPr>
      <t>ｺﾝｻﾙﾀﾝﾄ現契約（４１ｶ月）が、</t>
    </r>
    <r>
      <rPr>
        <sz val="10"/>
        <rFont val="Times New Roman"/>
        <family val="1"/>
      </rPr>
      <t>Package-8, 9 &amp; 10</t>
    </r>
    <r>
      <rPr>
        <sz val="10"/>
        <rFont val="ＭＳ Ｐ明朝"/>
        <family val="1"/>
        <charset val="128"/>
      </rPr>
      <t>契約遅れの為、総工期が</t>
    </r>
    <r>
      <rPr>
        <sz val="10"/>
        <rFont val="Times New Roman"/>
        <family val="1"/>
      </rPr>
      <t>78</t>
    </r>
    <r>
      <rPr>
        <sz val="10"/>
        <rFont val="ＭＳ Ｐ明朝"/>
        <family val="1"/>
        <charset val="128"/>
      </rPr>
      <t>カ月に延長。</t>
    </r>
    <r>
      <rPr>
        <sz val="10"/>
        <rFont val="Times New Roman"/>
        <family val="1"/>
      </rPr>
      <t>2015</t>
    </r>
    <r>
      <rPr>
        <sz val="10"/>
        <rFont val="ＭＳ Ｐ明朝"/>
        <family val="1"/>
        <charset val="128"/>
      </rPr>
      <t>年</t>
    </r>
    <r>
      <rPr>
        <sz val="10"/>
        <rFont val="Times New Roman"/>
        <family val="1"/>
      </rPr>
      <t>10</t>
    </r>
    <r>
      <rPr>
        <sz val="10"/>
        <rFont val="ＭＳ Ｐ明朝"/>
        <family val="1"/>
        <charset val="128"/>
      </rPr>
      <t>月</t>
    </r>
    <r>
      <rPr>
        <sz val="10"/>
        <rFont val="Times New Roman"/>
        <family val="1"/>
      </rPr>
      <t>8</t>
    </r>
    <r>
      <rPr>
        <sz val="10"/>
        <rFont val="ＭＳ Ｐ明朝"/>
        <family val="1"/>
        <charset val="128"/>
      </rPr>
      <t>日工期延長の為</t>
    </r>
    <r>
      <rPr>
        <sz val="10"/>
        <rFont val="Times New Roman"/>
        <family val="1"/>
      </rPr>
      <t>MOT</t>
    </r>
    <r>
      <rPr>
        <sz val="10"/>
        <rFont val="ＭＳ Ｐ明朝"/>
        <family val="1"/>
        <charset val="128"/>
      </rPr>
      <t>より</t>
    </r>
    <r>
      <rPr>
        <sz val="10"/>
        <rFont val="Times New Roman"/>
        <family val="1"/>
      </rPr>
      <t>Addendum No.3</t>
    </r>
    <r>
      <rPr>
        <sz val="10"/>
        <rFont val="ＭＳ Ｐ明朝"/>
        <family val="1"/>
        <charset val="128"/>
      </rPr>
      <t>（コンサル追加契約期間：</t>
    </r>
    <r>
      <rPr>
        <sz val="10"/>
        <rFont val="Times New Roman"/>
        <family val="1"/>
      </rPr>
      <t>2017</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31</t>
    </r>
    <r>
      <rPr>
        <sz val="10"/>
        <rFont val="ＭＳ Ｐ明朝"/>
        <family val="1"/>
        <charset val="128"/>
      </rPr>
      <t>日、円貨\</t>
    </r>
    <r>
      <rPr>
        <sz val="10"/>
        <rFont val="Times New Roman"/>
        <family val="1"/>
      </rPr>
      <t>1,275,389,148-</t>
    </r>
    <r>
      <rPr>
        <sz val="10"/>
        <rFont val="ＭＳ Ｐ明朝"/>
        <family val="1"/>
        <charset val="128"/>
      </rPr>
      <t>、現地貨</t>
    </r>
    <r>
      <rPr>
        <sz val="10"/>
        <rFont val="Times New Roman"/>
        <family val="1"/>
      </rPr>
      <t>VND96,376,760,749-)</t>
    </r>
    <r>
      <rPr>
        <sz val="10"/>
        <rFont val="ＭＳ Ｐ明朝"/>
        <family val="1"/>
        <charset val="128"/>
      </rPr>
      <t>が承認された。</t>
    </r>
    <r>
      <rPr>
        <sz val="10"/>
        <rFont val="Times New Roman"/>
        <family val="1"/>
      </rPr>
      <t/>
    </r>
    <rPh sb="22" eb="23">
      <t>ゲン</t>
    </rPh>
    <rPh sb="29" eb="30">
      <t>ゲツ</t>
    </rPh>
    <rPh sb="50" eb="52">
      <t>ケイヤク</t>
    </rPh>
    <rPh sb="52" eb="53">
      <t>オク</t>
    </rPh>
    <rPh sb="55" eb="56">
      <t>タメ</t>
    </rPh>
    <rPh sb="57" eb="58">
      <t>ソウ</t>
    </rPh>
    <rPh sb="58" eb="60">
      <t>コウキ</t>
    </rPh>
    <rPh sb="64" eb="65">
      <t>ゲツ</t>
    </rPh>
    <rPh sb="66" eb="68">
      <t>エンチョウ</t>
    </rPh>
    <rPh sb="73" eb="74">
      <t>ネン</t>
    </rPh>
    <rPh sb="76" eb="77">
      <t>ガツ</t>
    </rPh>
    <rPh sb="78" eb="79">
      <t>ヒ</t>
    </rPh>
    <rPh sb="79" eb="81">
      <t>コウキ</t>
    </rPh>
    <rPh sb="81" eb="83">
      <t>エンチョウ</t>
    </rPh>
    <rPh sb="84" eb="85">
      <t>タメ</t>
    </rPh>
    <rPh sb="108" eb="110">
      <t>ツイカ</t>
    </rPh>
    <rPh sb="110" eb="112">
      <t>ケイヤク</t>
    </rPh>
    <rPh sb="112" eb="114">
      <t>キカン</t>
    </rPh>
    <rPh sb="119" eb="120">
      <t>ネン</t>
    </rPh>
    <rPh sb="122" eb="123">
      <t>ガツ</t>
    </rPh>
    <rPh sb="125" eb="126">
      <t>ヒ</t>
    </rPh>
    <rPh sb="127" eb="129">
      <t>エンカ</t>
    </rPh>
    <rPh sb="145" eb="147">
      <t>ゲンチ</t>
    </rPh>
    <rPh sb="147" eb="148">
      <t>カ</t>
    </rPh>
    <rPh sb="168" eb="170">
      <t>ショウニン</t>
    </rPh>
    <phoneticPr fontId="2"/>
  </si>
  <si>
    <t>PK-8</t>
    <phoneticPr fontId="2"/>
  </si>
  <si>
    <t>PK-9</t>
    <phoneticPr fontId="2"/>
  </si>
  <si>
    <t>PK-10</t>
    <phoneticPr fontId="2"/>
  </si>
  <si>
    <t>2015/7 - 2019/9</t>
    <phoneticPr fontId="2"/>
  </si>
  <si>
    <t>2.0%/3.0%</t>
    <phoneticPr fontId="2"/>
  </si>
  <si>
    <t>52.6,%</t>
    <phoneticPr fontId="2"/>
  </si>
  <si>
    <r>
      <rPr>
        <b/>
        <sz val="10"/>
        <color rgb="FFFF0000"/>
        <rFont val="ＭＳ Ｐ明朝"/>
        <family val="1"/>
        <charset val="128"/>
      </rPr>
      <t>【</t>
    </r>
    <r>
      <rPr>
        <b/>
        <sz val="10"/>
        <color rgb="FFFF0000"/>
        <rFont val="Times New Roman"/>
        <family val="1"/>
      </rPr>
      <t>Package8/Package9</t>
    </r>
    <r>
      <rPr>
        <b/>
        <sz val="10"/>
        <color rgb="FFFF0000"/>
        <rFont val="ＭＳ Ｐ明朝"/>
        <family val="1"/>
        <charset val="128"/>
      </rPr>
      <t>】</t>
    </r>
    <r>
      <rPr>
        <sz val="10"/>
        <rFont val="ＭＳ Ｐ明朝"/>
        <family val="1"/>
        <charset val="128"/>
      </rPr>
      <t>入札公示：</t>
    </r>
    <r>
      <rPr>
        <sz val="10"/>
        <rFont val="Times New Roman"/>
        <family val="1"/>
      </rPr>
      <t>4</t>
    </r>
    <r>
      <rPr>
        <sz val="10"/>
        <rFont val="ＭＳ Ｐ明朝"/>
        <family val="1"/>
        <charset val="128"/>
      </rPr>
      <t>月２７日、　開札：</t>
    </r>
    <r>
      <rPr>
        <sz val="10"/>
        <rFont val="Times New Roman"/>
        <family val="1"/>
      </rPr>
      <t>8</t>
    </r>
    <r>
      <rPr>
        <sz val="10"/>
        <rFont val="ＭＳ Ｐ明朝"/>
        <family val="1"/>
        <charset val="128"/>
      </rPr>
      <t>月</t>
    </r>
    <r>
      <rPr>
        <sz val="10"/>
        <rFont val="Times New Roman"/>
        <family val="1"/>
      </rPr>
      <t>17</t>
    </r>
    <r>
      <rPr>
        <sz val="10"/>
        <rFont val="ＭＳ Ｐ明朝"/>
        <family val="1"/>
        <charset val="128"/>
      </rPr>
      <t>日。</t>
    </r>
    <r>
      <rPr>
        <sz val="10"/>
        <rFont val="Times New Roman"/>
        <family val="1"/>
      </rPr>
      <t>10</t>
    </r>
    <r>
      <rPr>
        <sz val="10"/>
        <rFont val="ＭＳ Ｐ明朝"/>
        <family val="1"/>
        <charset val="128"/>
      </rPr>
      <t>月末現在ＪＩＣ</t>
    </r>
    <r>
      <rPr>
        <sz val="10"/>
        <rFont val="Times New Roman"/>
        <family val="1"/>
      </rPr>
      <t>A</t>
    </r>
    <r>
      <rPr>
        <sz val="10"/>
        <rFont val="ＭＳ Ｐ明朝"/>
        <family val="1"/>
        <charset val="128"/>
      </rPr>
      <t>コンカレンスを受け、ネゴ実施中。</t>
    </r>
    <rPh sb="19" eb="21">
      <t>ニュウサツ</t>
    </rPh>
    <rPh sb="21" eb="23">
      <t>コウジ</t>
    </rPh>
    <rPh sb="25" eb="26">
      <t>ガツ</t>
    </rPh>
    <rPh sb="28" eb="29">
      <t>ヒ</t>
    </rPh>
    <rPh sb="31" eb="33">
      <t>カイサツ</t>
    </rPh>
    <rPh sb="35" eb="36">
      <t>ガツ</t>
    </rPh>
    <rPh sb="38" eb="39">
      <t>ヒ</t>
    </rPh>
    <rPh sb="42" eb="43">
      <t>ガツ</t>
    </rPh>
    <rPh sb="43" eb="44">
      <t>マツ</t>
    </rPh>
    <rPh sb="44" eb="46">
      <t>ゲンザイ</t>
    </rPh>
    <rPh sb="57" eb="58">
      <t>ウ</t>
    </rPh>
    <rPh sb="62" eb="65">
      <t>ジッシチュウ</t>
    </rPh>
    <phoneticPr fontId="2"/>
  </si>
  <si>
    <r>
      <rPr>
        <b/>
        <sz val="10"/>
        <color rgb="FFFF0000"/>
        <rFont val="ＭＳ Ｐ明朝"/>
        <family val="1"/>
        <charset val="128"/>
      </rPr>
      <t>【ｺﾝｻﾙﾀﾝﾄへの支払】</t>
    </r>
    <r>
      <rPr>
        <sz val="10"/>
        <rFont val="ＭＳ Ｐ明朝"/>
        <family val="1"/>
        <charset val="128"/>
      </rPr>
      <t>５</t>
    </r>
    <r>
      <rPr>
        <sz val="10"/>
        <color theme="1"/>
        <rFont val="ＭＳ Ｐ明朝"/>
        <family val="1"/>
        <charset val="128"/>
      </rPr>
      <t>回目</t>
    </r>
    <r>
      <rPr>
        <sz val="10"/>
        <color theme="1"/>
        <rFont val="Times New Roman"/>
        <family val="1"/>
      </rPr>
      <t>(2015</t>
    </r>
    <r>
      <rPr>
        <sz val="10"/>
        <color theme="1"/>
        <rFont val="ＭＳ Ｐ明朝"/>
        <family val="1"/>
        <charset val="128"/>
      </rPr>
      <t>年</t>
    </r>
    <r>
      <rPr>
        <sz val="10"/>
        <color theme="1"/>
        <rFont val="Times New Roman"/>
        <family val="1"/>
      </rPr>
      <t>5</t>
    </r>
    <r>
      <rPr>
        <sz val="10"/>
        <color theme="1"/>
        <rFont val="ＭＳ Ｐ明朝"/>
        <family val="1"/>
        <charset val="128"/>
      </rPr>
      <t>月まで）を</t>
    </r>
    <r>
      <rPr>
        <sz val="10"/>
        <color theme="1"/>
        <rFont val="Times New Roman"/>
        <family val="1"/>
      </rPr>
      <t>9</t>
    </r>
    <r>
      <rPr>
        <sz val="10"/>
        <color theme="1"/>
        <rFont val="ＭＳ Ｐ明朝"/>
        <family val="1"/>
        <charset val="128"/>
      </rPr>
      <t>月初旬に受領した。現在、</t>
    </r>
    <r>
      <rPr>
        <sz val="10"/>
        <color theme="1"/>
        <rFont val="Times New Roman"/>
        <family val="1"/>
      </rPr>
      <t>6</t>
    </r>
    <r>
      <rPr>
        <sz val="10"/>
        <color theme="1"/>
        <rFont val="ＭＳ Ｐ明朝"/>
        <family val="1"/>
        <charset val="128"/>
      </rPr>
      <t>回目</t>
    </r>
    <r>
      <rPr>
        <sz val="10"/>
        <color theme="1"/>
        <rFont val="Times New Roman"/>
        <family val="1"/>
      </rPr>
      <t>(2015</t>
    </r>
    <r>
      <rPr>
        <sz val="10"/>
        <color theme="1"/>
        <rFont val="ＭＳ Ｐ明朝"/>
        <family val="1"/>
        <charset val="128"/>
      </rPr>
      <t>年</t>
    </r>
    <r>
      <rPr>
        <sz val="10"/>
        <color theme="1"/>
        <rFont val="Times New Roman"/>
        <family val="1"/>
      </rPr>
      <t>6</t>
    </r>
    <r>
      <rPr>
        <sz val="10"/>
        <color theme="1"/>
        <rFont val="ＭＳ Ｐ明朝"/>
        <family val="1"/>
        <charset val="128"/>
      </rPr>
      <t>月～</t>
    </r>
    <r>
      <rPr>
        <sz val="10"/>
        <color theme="1"/>
        <rFont val="Times New Roman"/>
        <family val="1"/>
      </rPr>
      <t>10</t>
    </r>
    <r>
      <rPr>
        <sz val="10"/>
        <color theme="1"/>
        <rFont val="ＭＳ Ｐ明朝"/>
        <family val="1"/>
        <charset val="128"/>
      </rPr>
      <t>月）を</t>
    </r>
    <r>
      <rPr>
        <sz val="10"/>
        <color theme="1"/>
        <rFont val="Times New Roman"/>
        <family val="1"/>
      </rPr>
      <t>MPMU/MOT</t>
    </r>
    <r>
      <rPr>
        <sz val="10"/>
        <color theme="1"/>
        <rFont val="ＭＳ Ｐ明朝"/>
        <family val="1"/>
        <charset val="128"/>
      </rPr>
      <t>に対して申請中。</t>
    </r>
    <rPh sb="21" eb="22">
      <t>ネン</t>
    </rPh>
    <rPh sb="23" eb="24">
      <t>ガツ</t>
    </rPh>
    <rPh sb="49" eb="50">
      <t>ネン</t>
    </rPh>
    <rPh sb="51" eb="52">
      <t>ガツ</t>
    </rPh>
    <rPh sb="55" eb="56">
      <t>ガツ</t>
    </rPh>
    <phoneticPr fontId="2"/>
  </si>
  <si>
    <t>国道3号線</t>
    <phoneticPr fontId="2"/>
  </si>
  <si>
    <t>PK1-A</t>
    <phoneticPr fontId="2"/>
  </si>
  <si>
    <r>
      <rPr>
        <sz val="8"/>
        <rFont val="ＭＳ Ｐ明朝"/>
        <family val="1"/>
        <charset val="128"/>
      </rPr>
      <t>道路延長</t>
    </r>
    <r>
      <rPr>
        <sz val="8"/>
        <rFont val="Times New Roman"/>
        <family val="1"/>
      </rPr>
      <t>7000</t>
    </r>
    <r>
      <rPr>
        <sz val="8"/>
        <rFont val="ＭＳ Ｐ明朝"/>
        <family val="1"/>
        <charset val="128"/>
      </rPr>
      <t>ｍ</t>
    </r>
    <phoneticPr fontId="2"/>
  </si>
  <si>
    <t>2010/2-2013/8</t>
    <phoneticPr fontId="2"/>
  </si>
  <si>
    <t>99%/100%</t>
    <phoneticPr fontId="2"/>
  </si>
  <si>
    <r>
      <t>【コントラクターの資金不足】</t>
    </r>
    <r>
      <rPr>
        <sz val="10"/>
        <rFont val="ＭＳ Ｐ明朝"/>
        <family val="1"/>
        <charset val="128"/>
      </rPr>
      <t>現場工事の進捗は99%まで来ておりプロジェクト全体としては、最終段階に入っている。コントラクターの資金不足等が原因で取り付け道路等の地方道が完了していないが、12月初旬には完了する見込み。また、本線等主要工事が完了したことから、10月までに全パッケージに対しTaking Over Certificateを発行した。これにより、Retentionをリリースするための支払い請求書をコントラクターにて作成しPMU2にて書類審査中。</t>
    </r>
    <rPh sb="9" eb="11">
      <t>シキン</t>
    </rPh>
    <rPh sb="11" eb="13">
      <t>フソク</t>
    </rPh>
    <rPh sb="19" eb="21">
      <t>シンチョク</t>
    </rPh>
    <rPh sb="27" eb="28">
      <t>キ</t>
    </rPh>
    <rPh sb="37" eb="39">
      <t>ゼンタイ</t>
    </rPh>
    <rPh sb="44" eb="46">
      <t>サイシュウ</t>
    </rPh>
    <rPh sb="46" eb="48">
      <t>ダンカイ</t>
    </rPh>
    <rPh sb="49" eb="50">
      <t>ハイ</t>
    </rPh>
    <rPh sb="63" eb="65">
      <t>シキン</t>
    </rPh>
    <rPh sb="65" eb="68">
      <t>フソクトウ</t>
    </rPh>
    <rPh sb="69" eb="71">
      <t>ゲンイン</t>
    </rPh>
    <rPh sb="72" eb="73">
      <t>ト</t>
    </rPh>
    <rPh sb="74" eb="75">
      <t>ツ</t>
    </rPh>
    <rPh sb="76" eb="78">
      <t>ドウロ</t>
    </rPh>
    <rPh sb="78" eb="79">
      <t>トウ</t>
    </rPh>
    <rPh sb="80" eb="82">
      <t>チホウ</t>
    </rPh>
    <rPh sb="82" eb="83">
      <t>ドウ</t>
    </rPh>
    <rPh sb="84" eb="86">
      <t>カンリョウ</t>
    </rPh>
    <rPh sb="95" eb="96">
      <t>ツキ</t>
    </rPh>
    <rPh sb="96" eb="98">
      <t>ショジュン</t>
    </rPh>
    <rPh sb="100" eb="102">
      <t>カンリョウ</t>
    </rPh>
    <rPh sb="104" eb="106">
      <t>ミコ</t>
    </rPh>
    <rPh sb="111" eb="113">
      <t>ホンセン</t>
    </rPh>
    <rPh sb="113" eb="114">
      <t>トウ</t>
    </rPh>
    <rPh sb="114" eb="116">
      <t>シュヨウ</t>
    </rPh>
    <rPh sb="116" eb="118">
      <t>コウジ</t>
    </rPh>
    <rPh sb="119" eb="121">
      <t>カンリョウ</t>
    </rPh>
    <rPh sb="130" eb="131">
      <t>ツキ</t>
    </rPh>
    <rPh sb="134" eb="135">
      <t>ゼン</t>
    </rPh>
    <rPh sb="141" eb="142">
      <t>タイ</t>
    </rPh>
    <rPh sb="167" eb="169">
      <t>ハッコウ</t>
    </rPh>
    <rPh sb="197" eb="199">
      <t>シハラ</t>
    </rPh>
    <rPh sb="200" eb="203">
      <t>セイキュウショ</t>
    </rPh>
    <rPh sb="213" eb="215">
      <t>サクセイ</t>
    </rPh>
    <rPh sb="222" eb="224">
      <t>ショルイ</t>
    </rPh>
    <rPh sb="224" eb="227">
      <t>シンサチュウ</t>
    </rPh>
    <phoneticPr fontId="2"/>
  </si>
  <si>
    <t>10月末、副大臣主導の下、各コントラクターに対し、工事進捗の改善、ディスバースの促進および早急に完成図書(As-Built Documents)を作成するよう指示が出た。今後はこの副大臣の指示に基づき各作業の促進にあたる。具体的な日程は下記。
11月末までに全ての作業を完了。</t>
    <rPh sb="2" eb="3">
      <t>ツキ</t>
    </rPh>
    <rPh sb="3" eb="4">
      <t>マツ</t>
    </rPh>
    <rPh sb="5" eb="8">
      <t>フクダイジン</t>
    </rPh>
    <rPh sb="8" eb="10">
      <t>シュドウ</t>
    </rPh>
    <rPh sb="11" eb="12">
      <t>モト</t>
    </rPh>
    <rPh sb="13" eb="14">
      <t>カク</t>
    </rPh>
    <rPh sb="22" eb="23">
      <t>タイ</t>
    </rPh>
    <rPh sb="25" eb="27">
      <t>コウジ</t>
    </rPh>
    <rPh sb="27" eb="29">
      <t>シンチョク</t>
    </rPh>
    <rPh sb="30" eb="32">
      <t>カイゼン</t>
    </rPh>
    <rPh sb="40" eb="42">
      <t>ソクシン</t>
    </rPh>
    <rPh sb="45" eb="47">
      <t>ソウキュウ</t>
    </rPh>
    <rPh sb="48" eb="50">
      <t>カンセイ</t>
    </rPh>
    <rPh sb="50" eb="52">
      <t>トショ</t>
    </rPh>
    <rPh sb="73" eb="75">
      <t>サクセイ</t>
    </rPh>
    <rPh sb="79" eb="81">
      <t>シジ</t>
    </rPh>
    <rPh sb="82" eb="83">
      <t>デ</t>
    </rPh>
    <rPh sb="90" eb="93">
      <t>フクダイジン</t>
    </rPh>
    <rPh sb="94" eb="96">
      <t>シジ</t>
    </rPh>
    <rPh sb="97" eb="98">
      <t>モト</t>
    </rPh>
    <rPh sb="100" eb="103">
      <t>カクサギョウ</t>
    </rPh>
    <rPh sb="111" eb="114">
      <t>グタイテキ</t>
    </rPh>
    <rPh sb="115" eb="117">
      <t>ニッテイ</t>
    </rPh>
    <rPh sb="118" eb="120">
      <t>カキ</t>
    </rPh>
    <rPh sb="124" eb="125">
      <t>ツキ</t>
    </rPh>
    <rPh sb="125" eb="126">
      <t>マツ</t>
    </rPh>
    <rPh sb="129" eb="130">
      <t>スベ</t>
    </rPh>
    <rPh sb="132" eb="134">
      <t>サギョウ</t>
    </rPh>
    <rPh sb="135" eb="137">
      <t>カンリョウ</t>
    </rPh>
    <phoneticPr fontId="2"/>
  </si>
  <si>
    <t>PK1-B</t>
    <phoneticPr fontId="2"/>
  </si>
  <si>
    <r>
      <rPr>
        <sz val="8"/>
        <rFont val="ＭＳ Ｐ明朝"/>
        <family val="1"/>
        <charset val="128"/>
      </rPr>
      <t>道路延長</t>
    </r>
    <r>
      <rPr>
        <sz val="8"/>
        <rFont val="Times New Roman"/>
        <family val="1"/>
      </rPr>
      <t>10,820m</t>
    </r>
    <phoneticPr fontId="2"/>
  </si>
  <si>
    <t>2010/3-2013/8</t>
    <phoneticPr fontId="2"/>
  </si>
  <si>
    <t>100%/100%</t>
    <phoneticPr fontId="2"/>
  </si>
  <si>
    <t>PK1-C</t>
    <phoneticPr fontId="2"/>
  </si>
  <si>
    <r>
      <rPr>
        <sz val="8"/>
        <rFont val="ＭＳ Ｐ明朝"/>
        <family val="1"/>
        <charset val="128"/>
      </rPr>
      <t>道路延長</t>
    </r>
    <r>
      <rPr>
        <sz val="8"/>
        <rFont val="Times New Roman"/>
        <family val="1"/>
      </rPr>
      <t>9,330m</t>
    </r>
    <phoneticPr fontId="2"/>
  </si>
  <si>
    <t>CIENCO 1, CIENCO 8, Thang Long JV</t>
    <phoneticPr fontId="2"/>
  </si>
  <si>
    <t>95%/100%</t>
    <phoneticPr fontId="2"/>
  </si>
  <si>
    <t>PK2</t>
    <phoneticPr fontId="2"/>
  </si>
  <si>
    <t>CIENCO 8, T. Long, Vinaconex, T.Son JV</t>
    <phoneticPr fontId="2"/>
  </si>
  <si>
    <t>2009/12-2013/5</t>
    <phoneticPr fontId="2"/>
  </si>
  <si>
    <t>94%/100%</t>
    <phoneticPr fontId="2"/>
  </si>
  <si>
    <t>実施機関名：MOT/PMU2</t>
    <rPh sb="0" eb="2">
      <t>ジッシ</t>
    </rPh>
    <rPh sb="2" eb="4">
      <t>キカン</t>
    </rPh>
    <rPh sb="4" eb="5">
      <t>メイ</t>
    </rPh>
    <phoneticPr fontId="2"/>
  </si>
  <si>
    <t>Ｌ／Ａ期限　：2019/7</t>
    <rPh sb="3" eb="5">
      <t>キゲン</t>
    </rPh>
    <phoneticPr fontId="2"/>
  </si>
  <si>
    <r>
      <rPr>
        <b/>
        <sz val="10"/>
        <color rgb="FFFF0000"/>
        <rFont val="ＭＳ Ｐ明朝"/>
        <family val="1"/>
        <charset val="128"/>
      </rPr>
      <t xml:space="preserve">【土地収用遅れによる工事遅延】 </t>
    </r>
    <r>
      <rPr>
        <sz val="10"/>
        <color theme="1"/>
        <rFont val="ＭＳ Ｐ明朝"/>
        <family val="1"/>
        <charset val="128"/>
      </rPr>
      <t>PK1では既に取得は完了。PK2についても、10月に取得完了。</t>
    </r>
    <rPh sb="1" eb="3">
      <t>トチ</t>
    </rPh>
    <rPh sb="11" eb="12">
      <t>コト</t>
    </rPh>
    <rPh sb="12" eb="14">
      <t>チエン</t>
    </rPh>
    <rPh sb="21" eb="22">
      <t>スデ</t>
    </rPh>
    <rPh sb="23" eb="25">
      <t>シュトク</t>
    </rPh>
    <rPh sb="26" eb="28">
      <t>カンリョウ</t>
    </rPh>
    <rPh sb="40" eb="41">
      <t>ツキ</t>
    </rPh>
    <rPh sb="42" eb="44">
      <t>シュトク</t>
    </rPh>
    <rPh sb="44" eb="46">
      <t>カンリョウ</t>
    </rPh>
    <phoneticPr fontId="2"/>
  </si>
  <si>
    <t>１．現在、地方道の工事が実施中である。完了の目標は11月末であるが、現実的には12月初旬ごろ完了する見込み。</t>
    <rPh sb="2" eb="4">
      <t>ゲンザイ</t>
    </rPh>
    <rPh sb="5" eb="7">
      <t>チホウ</t>
    </rPh>
    <rPh sb="7" eb="8">
      <t>ドウ</t>
    </rPh>
    <rPh sb="9" eb="11">
      <t>コウジ</t>
    </rPh>
    <rPh sb="12" eb="15">
      <t>ジッシチュウ</t>
    </rPh>
    <rPh sb="19" eb="21">
      <t>カンリョウ</t>
    </rPh>
    <rPh sb="22" eb="24">
      <t>モクヒョウ</t>
    </rPh>
    <rPh sb="27" eb="28">
      <t>ツキ</t>
    </rPh>
    <rPh sb="28" eb="29">
      <t>マツ</t>
    </rPh>
    <rPh sb="34" eb="37">
      <t>ゲンジツテキ</t>
    </rPh>
    <rPh sb="41" eb="42">
      <t>ツキ</t>
    </rPh>
    <rPh sb="42" eb="44">
      <t>ショジュン</t>
    </rPh>
    <rPh sb="46" eb="48">
      <t>カンリョウ</t>
    </rPh>
    <rPh sb="50" eb="52">
      <t>ミコ</t>
    </rPh>
    <phoneticPr fontId="2"/>
  </si>
  <si>
    <r>
      <t xml:space="preserve">PK3(ITS, </t>
    </r>
    <r>
      <rPr>
        <sz val="10"/>
        <rFont val="ＭＳ Ｐ明朝"/>
        <family val="1"/>
        <charset val="128"/>
      </rPr>
      <t>道の駅</t>
    </r>
    <r>
      <rPr>
        <sz val="10"/>
        <rFont val="Times New Roman"/>
        <family val="1"/>
      </rPr>
      <t>, O&amp;M</t>
    </r>
    <r>
      <rPr>
        <sz val="10"/>
        <rFont val="ＭＳ Ｐ明朝"/>
        <family val="1"/>
        <charset val="128"/>
      </rPr>
      <t>機材調達</t>
    </r>
    <r>
      <rPr>
        <sz val="10"/>
        <rFont val="Times New Roman"/>
        <family val="1"/>
      </rPr>
      <t>)</t>
    </r>
    <r>
      <rPr>
        <sz val="10"/>
        <rFont val="ＭＳ Ｐ明朝"/>
        <family val="1"/>
        <charset val="128"/>
      </rPr>
      <t>は</t>
    </r>
    <r>
      <rPr>
        <sz val="10"/>
        <rFont val="Times New Roman"/>
        <family val="1"/>
      </rPr>
      <t>BOT</t>
    </r>
    <r>
      <rPr>
        <sz val="10"/>
        <rFont val="ＭＳ Ｐ明朝"/>
        <family val="1"/>
        <charset val="128"/>
      </rPr>
      <t>にて実施するで</t>
    </r>
    <r>
      <rPr>
        <sz val="10"/>
        <rFont val="Times New Roman"/>
        <family val="1"/>
      </rPr>
      <t>MOT</t>
    </r>
    <r>
      <rPr>
        <sz val="10"/>
        <rFont val="ＭＳ Ｐ明朝"/>
        <family val="1"/>
        <charset val="128"/>
      </rPr>
      <t>が決定。</t>
    </r>
    <rPh sb="9" eb="10">
      <t>ミチ</t>
    </rPh>
    <rPh sb="11" eb="12">
      <t>エキ</t>
    </rPh>
    <rPh sb="17" eb="19">
      <t>キザイ</t>
    </rPh>
    <rPh sb="19" eb="21">
      <t>チョウタツ</t>
    </rPh>
    <rPh sb="28" eb="30">
      <t>ジッシ</t>
    </rPh>
    <rPh sb="37" eb="39">
      <t>ケッテイ</t>
    </rPh>
    <phoneticPr fontId="2"/>
  </si>
  <si>
    <r>
      <rPr>
        <b/>
        <sz val="10"/>
        <color rgb="FFFF0000"/>
        <rFont val="ＭＳ Ｐ明朝"/>
        <family val="1"/>
        <charset val="128"/>
      </rPr>
      <t>【ﾒｲﾝｺﾝﾄﾗｸﾀｰ】</t>
    </r>
    <r>
      <rPr>
        <b/>
        <sz val="10"/>
        <rFont val="Times New Roman"/>
        <family val="1"/>
      </rPr>
      <t xml:space="preserve">  </t>
    </r>
    <r>
      <rPr>
        <sz val="10"/>
        <rFont val="ＭＳ Ｐ明朝"/>
        <family val="1"/>
        <charset val="128"/>
      </rPr>
      <t>コントラクターの資金難から工事が滞っていたが、サブコン</t>
    </r>
    <r>
      <rPr>
        <sz val="10"/>
        <rFont val="Times New Roman"/>
        <family val="1"/>
      </rPr>
      <t>(Nominated Subcon)</t>
    </r>
    <r>
      <rPr>
        <sz val="10"/>
        <rFont val="ＭＳ Ｐ明朝"/>
        <family val="1"/>
        <charset val="128"/>
      </rPr>
      <t>を入れたことにより進捗が改善された。</t>
    </r>
    <phoneticPr fontId="2"/>
  </si>
  <si>
    <r>
      <rPr>
        <b/>
        <sz val="10"/>
        <rFont val="ＭＳ Ｐ明朝"/>
        <family val="1"/>
        <charset val="128"/>
      </rPr>
      <t>【コンサルタント契約】現在のコンサルタント契約は12月末で終了。</t>
    </r>
    <rPh sb="8" eb="10">
      <t>ケイヤク</t>
    </rPh>
    <rPh sb="11" eb="13">
      <t>ゲンザイ</t>
    </rPh>
    <rPh sb="21" eb="23">
      <t>ケイヤク</t>
    </rPh>
    <rPh sb="26" eb="27">
      <t>ツキ</t>
    </rPh>
    <rPh sb="27" eb="28">
      <t>マツ</t>
    </rPh>
    <rPh sb="29" eb="31">
      <t>シュウリョウ</t>
    </rPh>
    <phoneticPr fontId="2"/>
  </si>
  <si>
    <t>現在実施中の工事は12月初旬に完了する見込みであり、さらにコントラクターの対応が良ければ、完成図書等の書類も12月末までに完了する見込み。</t>
    <rPh sb="2" eb="4">
      <t>ジッシ</t>
    </rPh>
    <rPh sb="4" eb="5">
      <t>チュウ</t>
    </rPh>
    <rPh sb="6" eb="8">
      <t>コウジ</t>
    </rPh>
    <rPh sb="11" eb="12">
      <t>ツキ</t>
    </rPh>
    <rPh sb="12" eb="14">
      <t>ショジュン</t>
    </rPh>
    <rPh sb="15" eb="17">
      <t>カンリョウ</t>
    </rPh>
    <rPh sb="19" eb="21">
      <t>ミコ</t>
    </rPh>
    <rPh sb="37" eb="39">
      <t>タイオウ</t>
    </rPh>
    <rPh sb="40" eb="41">
      <t>ヨ</t>
    </rPh>
    <rPh sb="45" eb="47">
      <t>カンセイ</t>
    </rPh>
    <rPh sb="47" eb="49">
      <t>トショ</t>
    </rPh>
    <rPh sb="49" eb="50">
      <t>トウ</t>
    </rPh>
    <rPh sb="51" eb="53">
      <t>ショルイ</t>
    </rPh>
    <rPh sb="56" eb="57">
      <t>ツキ</t>
    </rPh>
    <rPh sb="57" eb="58">
      <t>マツ</t>
    </rPh>
    <rPh sb="61" eb="63">
      <t>カンリョウ</t>
    </rPh>
    <rPh sb="65" eb="67">
      <t>ミコ</t>
    </rPh>
    <phoneticPr fontId="2"/>
  </si>
  <si>
    <t>China</t>
    <phoneticPr fontId="2"/>
  </si>
  <si>
    <t>China Road &amp; Bridge Corp.</t>
    <phoneticPr fontId="2"/>
  </si>
  <si>
    <t>2009/12-2012/12</t>
    <phoneticPr fontId="2"/>
  </si>
  <si>
    <r>
      <rPr>
        <b/>
        <sz val="9"/>
        <color rgb="FFFF0000"/>
        <rFont val="ＭＳ Ｐ明朝"/>
        <family val="1"/>
        <charset val="128"/>
      </rPr>
      <t>【Pk4】"</t>
    </r>
    <r>
      <rPr>
        <sz val="9"/>
        <rFont val="ＭＳ Ｐ明朝"/>
        <family val="1"/>
        <charset val="128"/>
      </rPr>
      <t>ITS用の電気・通信線工事"と"VNPTによる光ケーブルの設置工事"が並行して高速道路の中央分離帯に設置されることになっている。しかし、VNPTの工事が遅いため、PK4も影響を受け始めた。</t>
    </r>
    <rPh sb="9" eb="10">
      <t>ヨウ</t>
    </rPh>
    <rPh sb="11" eb="13">
      <t>デンキ</t>
    </rPh>
    <rPh sb="14" eb="16">
      <t>ツウシン</t>
    </rPh>
    <rPh sb="16" eb="17">
      <t>セン</t>
    </rPh>
    <rPh sb="17" eb="19">
      <t>コウジ</t>
    </rPh>
    <rPh sb="29" eb="30">
      <t>ヒカリ</t>
    </rPh>
    <rPh sb="35" eb="37">
      <t>セッチ</t>
    </rPh>
    <rPh sb="37" eb="39">
      <t>コウジ</t>
    </rPh>
    <rPh sb="41" eb="43">
      <t>ヘイコウ</t>
    </rPh>
    <rPh sb="45" eb="47">
      <t>コウソク</t>
    </rPh>
    <rPh sb="47" eb="49">
      <t>ドウロ</t>
    </rPh>
    <rPh sb="50" eb="52">
      <t>チュウオウ</t>
    </rPh>
    <rPh sb="52" eb="55">
      <t>ブンリタイ</t>
    </rPh>
    <rPh sb="56" eb="58">
      <t>セッチ</t>
    </rPh>
    <rPh sb="79" eb="81">
      <t>コウジ</t>
    </rPh>
    <rPh sb="82" eb="83">
      <t>オソ</t>
    </rPh>
    <rPh sb="91" eb="93">
      <t>エイキョウ</t>
    </rPh>
    <rPh sb="94" eb="95">
      <t>ウ</t>
    </rPh>
    <rPh sb="96" eb="97">
      <t>ハジ</t>
    </rPh>
    <phoneticPr fontId="2"/>
  </si>
  <si>
    <t>毎週、進捗をモニターし、週間工程会議にVNPTの代表を呼び工程・進捗の確認をしている。しかし、改善が見られない。</t>
    <rPh sb="0" eb="2">
      <t>マイシュウ</t>
    </rPh>
    <rPh sb="3" eb="5">
      <t>シンチョク</t>
    </rPh>
    <rPh sb="12" eb="14">
      <t>シュウカン</t>
    </rPh>
    <rPh sb="14" eb="16">
      <t>コウテイ</t>
    </rPh>
    <rPh sb="16" eb="18">
      <t>カイギ</t>
    </rPh>
    <rPh sb="24" eb="26">
      <t>ダイヒョウ</t>
    </rPh>
    <rPh sb="27" eb="28">
      <t>ヨ</t>
    </rPh>
    <rPh sb="29" eb="31">
      <t>コウテイ</t>
    </rPh>
    <rPh sb="32" eb="34">
      <t>シンチョク</t>
    </rPh>
    <rPh sb="35" eb="37">
      <t>カクニン</t>
    </rPh>
    <rPh sb="47" eb="49">
      <t>カイゼン</t>
    </rPh>
    <rPh sb="50" eb="51">
      <t>ミ</t>
    </rPh>
    <phoneticPr fontId="2"/>
  </si>
  <si>
    <t>現時点で、特になし。</t>
    <rPh sb="0" eb="3">
      <t>ゲンジテン</t>
    </rPh>
    <rPh sb="5" eb="6">
      <t>トク</t>
    </rPh>
    <phoneticPr fontId="2"/>
  </si>
  <si>
    <t>CIENCO 6 &amp; CIENCO 8 JV</t>
    <phoneticPr fontId="2"/>
  </si>
  <si>
    <t>2010/4-2013/9</t>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</si>
  <si>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</si>
  <si>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t>2010/5-2014/4</t>
    <phoneticPr fontId="2"/>
  </si>
  <si>
    <r>
      <rPr>
        <sz val="7"/>
        <rFont val="ＭＳ 明朝"/>
        <family val="1"/>
        <charset val="128"/>
      </rPr>
      <t>土木工事</t>
    </r>
    <r>
      <rPr>
        <sz val="7"/>
        <rFont val="Times New Roman"/>
        <family val="1"/>
      </rPr>
      <t>(</t>
    </r>
    <r>
      <rPr>
        <sz val="7"/>
        <rFont val="ＭＳ 明朝"/>
        <family val="1"/>
        <charset val="128"/>
      </rPr>
      <t>軟弱地盤改良</t>
    </r>
    <r>
      <rPr>
        <sz val="7"/>
        <rFont val="Times New Roman"/>
        <family val="1"/>
      </rPr>
      <t>/</t>
    </r>
    <r>
      <rPr>
        <sz val="7"/>
        <rFont val="ＭＳ 明朝"/>
        <family val="1"/>
        <charset val="128"/>
      </rPr>
      <t>橋梁</t>
    </r>
    <r>
      <rPr>
        <sz val="7"/>
        <rFont val="Times New Roman"/>
        <family val="1"/>
      </rPr>
      <t>)</t>
    </r>
    <phoneticPr fontId="2"/>
  </si>
  <si>
    <r>
      <t>POSCO E&amp;C (Korea)</t>
    </r>
    <r>
      <rPr>
        <sz val="8"/>
        <rFont val="ＭＳ 明朝"/>
        <family val="1"/>
        <charset val="128"/>
      </rPr>
      <t>　</t>
    </r>
    <r>
      <rPr>
        <sz val="8"/>
        <rFont val="Times New Roman"/>
        <family val="1"/>
      </rPr>
      <t xml:space="preserve"> </t>
    </r>
    <phoneticPr fontId="2"/>
  </si>
  <si>
    <t>2010/5-2013/12</t>
    <phoneticPr fontId="2"/>
  </si>
  <si>
    <r>
      <t>ITS(</t>
    </r>
    <r>
      <rPr>
        <sz val="7"/>
        <rFont val="ＭＳ 明朝"/>
        <family val="1"/>
        <charset val="128"/>
      </rPr>
      <t>交通管制</t>
    </r>
    <r>
      <rPr>
        <sz val="7"/>
        <rFont val="Times New Roman"/>
        <family val="1"/>
      </rPr>
      <t>/</t>
    </r>
    <r>
      <rPr>
        <sz val="7"/>
        <rFont val="ＭＳ 明朝"/>
        <family val="1"/>
        <charset val="128"/>
      </rPr>
      <t>料金徴収</t>
    </r>
    <r>
      <rPr>
        <sz val="7"/>
        <rFont val="Times New Roman"/>
        <family val="1"/>
      </rPr>
      <t>) /EPC</t>
    </r>
    <r>
      <rPr>
        <sz val="7"/>
        <rFont val="ＭＳ 明朝"/>
        <family val="1"/>
        <charset val="128"/>
      </rPr>
      <t>契約</t>
    </r>
    <phoneticPr fontId="2"/>
  </si>
  <si>
    <t>2014/10-2017/4</t>
    <phoneticPr fontId="2"/>
  </si>
  <si>
    <t>41.4%/44.4%</t>
    <phoneticPr fontId="2"/>
  </si>
  <si>
    <t>53.9/54.3</t>
    <phoneticPr fontId="2"/>
  </si>
  <si>
    <t>PK7</t>
    <phoneticPr fontId="2"/>
  </si>
  <si>
    <r>
      <t>土木</t>
    </r>
    <r>
      <rPr>
        <sz val="7"/>
        <rFont val="Times New Roman"/>
        <family val="1"/>
      </rPr>
      <t>(An Phu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</si>
  <si>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Vinawaco- Phuong Thanh Ttansconsin JV</t>
    <phoneticPr fontId="2"/>
  </si>
  <si>
    <t>2013/2-2014/12</t>
    <phoneticPr fontId="2"/>
  </si>
  <si>
    <t>PK8</t>
    <phoneticPr fontId="2"/>
  </si>
  <si>
    <r>
      <t>土木</t>
    </r>
    <r>
      <rPr>
        <sz val="7"/>
        <rFont val="Times New Roman"/>
        <family val="1"/>
      </rPr>
      <t>(</t>
    </r>
    <r>
      <rPr>
        <sz val="7"/>
        <rFont val="ＭＳ Ｐ明朝"/>
        <family val="1"/>
        <charset val="128"/>
      </rPr>
      <t>軟弱地盤改良、橋梁</t>
    </r>
    <r>
      <rPr>
        <sz val="7"/>
        <rFont val="Times New Roman"/>
        <family val="1"/>
      </rPr>
      <t>)</t>
    </r>
    <phoneticPr fontId="2"/>
  </si>
  <si>
    <t>Truong Son, Van Cuong JV</t>
    <phoneticPr fontId="2"/>
  </si>
  <si>
    <r>
      <rPr>
        <sz val="9"/>
        <color rgb="FFFF0000"/>
        <rFont val="ＭＳ Ｐ明朝"/>
        <family val="1"/>
        <charset val="128"/>
      </rPr>
      <t>【</t>
    </r>
    <r>
      <rPr>
        <sz val="9"/>
        <color rgb="FFFF0000"/>
        <rFont val="Times New Roman"/>
        <family val="1"/>
      </rPr>
      <t>Pk4</t>
    </r>
    <r>
      <rPr>
        <sz val="9"/>
        <color rgb="FFFF0000"/>
        <rFont val="ＭＳ Ｐ明朝"/>
        <family val="1"/>
        <charset val="128"/>
      </rPr>
      <t>】</t>
    </r>
    <r>
      <rPr>
        <sz val="9"/>
        <rFont val="Times New Roman"/>
        <family val="1"/>
      </rPr>
      <t>PK4</t>
    </r>
    <r>
      <rPr>
        <sz val="9"/>
        <rFont val="ＭＳ Ｐ明朝"/>
        <family val="1"/>
        <charset val="128"/>
      </rPr>
      <t>工事に</t>
    </r>
    <r>
      <rPr>
        <sz val="9"/>
        <rFont val="Times New Roman"/>
        <family val="1"/>
      </rPr>
      <t>"PK5</t>
    </r>
    <r>
      <rPr>
        <sz val="9"/>
        <rFont val="ＭＳ Ｐ明朝"/>
        <family val="1"/>
        <charset val="128"/>
      </rPr>
      <t>（</t>
    </r>
    <r>
      <rPr>
        <sz val="9"/>
        <rFont val="Times New Roman"/>
        <family val="1"/>
      </rPr>
      <t>ADB</t>
    </r>
    <r>
      <rPr>
        <sz val="9"/>
        <rFont val="ＭＳ Ｐ明朝"/>
        <family val="1"/>
        <charset val="128"/>
      </rPr>
      <t>工区）にある</t>
    </r>
    <r>
      <rPr>
        <sz val="9"/>
        <rFont val="Times New Roman"/>
        <family val="1"/>
      </rPr>
      <t>Song Nhan</t>
    </r>
    <r>
      <rPr>
        <sz val="9"/>
        <rFont val="ＭＳ Ｐ明朝"/>
        <family val="1"/>
        <charset val="128"/>
      </rPr>
      <t>サービスエリア</t>
    </r>
    <r>
      <rPr>
        <sz val="9"/>
        <rFont val="Times New Roman"/>
        <family val="1"/>
      </rPr>
      <t>"</t>
    </r>
    <r>
      <rPr>
        <sz val="9"/>
        <rFont val="ＭＳ Ｐ明朝"/>
        <family val="1"/>
        <charset val="128"/>
      </rPr>
      <t>への情報システム接続が含まれています。</t>
    </r>
    <r>
      <rPr>
        <sz val="9"/>
        <rFont val="Times New Roman"/>
        <family val="1"/>
      </rPr>
      <t>MOT</t>
    </r>
    <r>
      <rPr>
        <sz val="9"/>
        <rFont val="ＭＳ Ｐ明朝"/>
        <family val="1"/>
        <charset val="128"/>
      </rPr>
      <t>によりサービスエリアの業者（タイ・ソン社）が決定したが、設計・施工とも進んでいない。発注者は</t>
    </r>
    <r>
      <rPr>
        <sz val="9"/>
        <rFont val="Times New Roman"/>
        <family val="1"/>
      </rPr>
      <t>PK4</t>
    </r>
    <r>
      <rPr>
        <sz val="9"/>
        <rFont val="ＭＳ Ｐ明朝"/>
        <family val="1"/>
        <charset val="128"/>
      </rPr>
      <t>に独自に設置計画を立てるよう指示し</t>
    </r>
    <r>
      <rPr>
        <sz val="9"/>
        <rFont val="Times New Roman"/>
        <family val="1"/>
      </rPr>
      <t>VO</t>
    </r>
    <r>
      <rPr>
        <sz val="9"/>
        <rFont val="ＭＳ Ｐ明朝"/>
        <family val="1"/>
        <charset val="128"/>
      </rPr>
      <t>とすることに合意。</t>
    </r>
    <rPh sb="83" eb="84">
      <t>シャ</t>
    </rPh>
    <rPh sb="86" eb="88">
      <t>ケッテイ</t>
    </rPh>
    <rPh sb="92" eb="94">
      <t>セッケイ</t>
    </rPh>
    <rPh sb="95" eb="97">
      <t>セコウ</t>
    </rPh>
    <rPh sb="99" eb="100">
      <t>スス</t>
    </rPh>
    <rPh sb="114" eb="116">
      <t>ドクジ</t>
    </rPh>
    <rPh sb="117" eb="119">
      <t>セッチ</t>
    </rPh>
    <rPh sb="119" eb="121">
      <t>ケイカク</t>
    </rPh>
    <rPh sb="122" eb="123">
      <t>タ</t>
    </rPh>
    <rPh sb="127" eb="129">
      <t>シジ</t>
    </rPh>
    <rPh sb="138" eb="140">
      <t>ゴウイ</t>
    </rPh>
    <phoneticPr fontId="2"/>
  </si>
  <si>
    <t>PK4施工業者・コンサルタンツで追加設計事項の算定・設計・見積もりを実施中。方針は見えたが、VOとして承認されるにはまだ紆余曲折がある。</t>
    <rPh sb="3" eb="5">
      <t>セコウ</t>
    </rPh>
    <rPh sb="5" eb="7">
      <t>ギョウシャ</t>
    </rPh>
    <rPh sb="16" eb="18">
      <t>ツイカ</t>
    </rPh>
    <rPh sb="18" eb="20">
      <t>セッケイ</t>
    </rPh>
    <rPh sb="20" eb="22">
      <t>ジコウ</t>
    </rPh>
    <rPh sb="23" eb="25">
      <t>サンテイ</t>
    </rPh>
    <rPh sb="26" eb="28">
      <t>セッケイ</t>
    </rPh>
    <rPh sb="29" eb="31">
      <t>ミツ</t>
    </rPh>
    <rPh sb="34" eb="37">
      <t>ジッシチュウ</t>
    </rPh>
    <rPh sb="38" eb="40">
      <t>ホウシン</t>
    </rPh>
    <rPh sb="41" eb="42">
      <t>ミ</t>
    </rPh>
    <rPh sb="51" eb="53">
      <t>ショウニン</t>
    </rPh>
    <rPh sb="60" eb="64">
      <t>ウヨキョクセツ</t>
    </rPh>
    <phoneticPr fontId="2"/>
  </si>
  <si>
    <t>PK9</t>
    <phoneticPr fontId="2"/>
  </si>
  <si>
    <r>
      <t>土木</t>
    </r>
    <r>
      <rPr>
        <sz val="7"/>
        <rFont val="Times New Roman"/>
        <family val="1"/>
      </rPr>
      <t>(RR2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</si>
  <si>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CIENCO 4</t>
    <phoneticPr fontId="2"/>
  </si>
  <si>
    <t>2013/4-2014/12</t>
    <phoneticPr fontId="2"/>
  </si>
  <si>
    <t xml:space="preserve"> </t>
    <phoneticPr fontId="2"/>
  </si>
  <si>
    <t>CP-1.a</t>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</si>
  <si>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ＭＳ Ｐ明朝"/>
        <family val="1"/>
        <charset val="128"/>
      </rPr>
      <t>現在入札期間中（</t>
    </r>
    <r>
      <rPr>
        <sz val="10"/>
        <color theme="1"/>
        <rFont val="Times New Roman"/>
        <family val="1"/>
      </rPr>
      <t>2016</t>
    </r>
    <r>
      <rPr>
        <sz val="10"/>
        <color theme="1"/>
        <rFont val="ＭＳ Ｐ明朝"/>
        <family val="1"/>
        <charset val="128"/>
      </rPr>
      <t>年</t>
    </r>
    <r>
      <rPr>
        <sz val="10"/>
        <color theme="1"/>
        <rFont val="Times New Roman"/>
        <family val="1"/>
      </rPr>
      <t>1</t>
    </r>
    <r>
      <rPr>
        <sz val="10"/>
        <color theme="1"/>
        <rFont val="ＭＳ Ｐ明朝"/>
        <family val="1"/>
        <charset val="128"/>
      </rPr>
      <t>月</t>
    </r>
    <r>
      <rPr>
        <sz val="10"/>
        <color theme="1"/>
        <rFont val="Times New Roman"/>
        <family val="1"/>
      </rPr>
      <t>4</t>
    </r>
    <r>
      <rPr>
        <sz val="10"/>
        <color theme="1"/>
        <rFont val="ＭＳ Ｐ明朝"/>
        <family val="1"/>
        <charset val="128"/>
      </rPr>
      <t>日入札書提出締め切り）。</t>
    </r>
    <rPh sb="6" eb="8">
      <t>ゲンザイ</t>
    </rPh>
    <rPh sb="8" eb="10">
      <t>ニュウサツ</t>
    </rPh>
    <rPh sb="10" eb="13">
      <t>キカンチュウ</t>
    </rPh>
    <rPh sb="18" eb="19">
      <t>ネン</t>
    </rPh>
    <rPh sb="20" eb="21">
      <t>ガツ</t>
    </rPh>
    <rPh sb="22" eb="23">
      <t>ニチ</t>
    </rPh>
    <rPh sb="23" eb="25">
      <t>ニュウサツ</t>
    </rPh>
    <rPh sb="25" eb="26">
      <t>ショ</t>
    </rPh>
    <rPh sb="26" eb="28">
      <t>テイシュツ</t>
    </rPh>
    <rPh sb="28" eb="29">
      <t>シ</t>
    </rPh>
    <rPh sb="30" eb="31">
      <t>キ</t>
    </rPh>
    <phoneticPr fontId="2"/>
  </si>
  <si>
    <t>CP-1.b</t>
    <phoneticPr fontId="2"/>
  </si>
  <si>
    <t>2014/8-2019/01</t>
    <phoneticPr fontId="2"/>
  </si>
  <si>
    <t>7% / 8%</t>
    <phoneticPr fontId="2"/>
  </si>
  <si>
    <t>8% / 11%</t>
    <phoneticPr fontId="2"/>
  </si>
  <si>
    <t>CP-2</t>
    <phoneticPr fontId="2"/>
  </si>
  <si>
    <t>Japan/Vietnam</t>
    <phoneticPr fontId="2"/>
  </si>
  <si>
    <t>2012/7-2017/01</t>
    <phoneticPr fontId="2"/>
  </si>
  <si>
    <t>35% / 45%</t>
    <phoneticPr fontId="2"/>
  </si>
  <si>
    <t>42% / 39%</t>
    <phoneticPr fontId="2"/>
  </si>
  <si>
    <t>CP-3</t>
    <phoneticPr fontId="2"/>
  </si>
  <si>
    <t>2013/8-2018/04</t>
    <phoneticPr fontId="2"/>
  </si>
  <si>
    <t>4% / 8%</t>
    <phoneticPr fontId="2"/>
  </si>
  <si>
    <t>7% / 32%</t>
    <phoneticPr fontId="2"/>
  </si>
  <si>
    <t>NA</t>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</si>
  <si>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t>
    </r>
    <r>
      <rPr>
        <sz val="10"/>
        <color theme="1"/>
        <rFont val="ＭＳ Ｐ明朝"/>
        <family val="1"/>
        <charset val="128"/>
      </rPr>
      <t>一部用地の買収交渉が難航していたが、</t>
    </r>
    <r>
      <rPr>
        <sz val="10"/>
        <color theme="1"/>
        <rFont val="Times New Roman"/>
        <family val="1"/>
      </rPr>
      <t>2015</t>
    </r>
    <r>
      <rPr>
        <sz val="10"/>
        <color theme="1"/>
        <rFont val="ＭＳ Ｐ明朝"/>
        <family val="1"/>
        <charset val="128"/>
      </rPr>
      <t>年</t>
    </r>
    <r>
      <rPr>
        <sz val="10"/>
        <color theme="1"/>
        <rFont val="Times New Roman"/>
        <family val="1"/>
      </rPr>
      <t>3</t>
    </r>
    <r>
      <rPr>
        <sz val="10"/>
        <color theme="1"/>
        <rFont val="ＭＳ Ｐ明朝"/>
        <family val="1"/>
        <charset val="128"/>
      </rPr>
      <t>月にコントラクターに引き渡された。これに伴う工事遅延および追加経費に関わるクレームが出されている。</t>
    </r>
    <rPh sb="6" eb="8">
      <t>イチブ</t>
    </rPh>
    <rPh sb="8" eb="10">
      <t>ヨウチ</t>
    </rPh>
    <rPh sb="11" eb="13">
      <t>バイシュウ</t>
    </rPh>
    <rPh sb="13" eb="15">
      <t>コウショウ</t>
    </rPh>
    <rPh sb="16" eb="18">
      <t>ナンコウ</t>
    </rPh>
    <rPh sb="28" eb="29">
      <t>ネン</t>
    </rPh>
    <rPh sb="30" eb="31">
      <t>ガツ</t>
    </rPh>
    <rPh sb="40" eb="41">
      <t>ヒ</t>
    </rPh>
    <rPh sb="42" eb="43">
      <t>ワタ</t>
    </rPh>
    <rPh sb="50" eb="51">
      <t>トモナ</t>
    </rPh>
    <rPh sb="52" eb="54">
      <t>コウジ</t>
    </rPh>
    <rPh sb="54" eb="56">
      <t>チエン</t>
    </rPh>
    <rPh sb="59" eb="61">
      <t>ツイカ</t>
    </rPh>
    <rPh sb="61" eb="63">
      <t>ケイヒ</t>
    </rPh>
    <rPh sb="64" eb="65">
      <t>カカ</t>
    </rPh>
    <rPh sb="72" eb="73">
      <t>ダ</t>
    </rPh>
    <phoneticPr fontId="2"/>
  </si>
  <si>
    <t>コントラクターから出されている工期延長期間および関連する追加コストの内容の検討・分析およびコメント・反論の作成</t>
    <rPh sb="9" eb="10">
      <t>ダ</t>
    </rPh>
    <rPh sb="15" eb="17">
      <t>コウキ</t>
    </rPh>
    <rPh sb="17" eb="19">
      <t>エンチョウ</t>
    </rPh>
    <rPh sb="19" eb="21">
      <t>キカン</t>
    </rPh>
    <rPh sb="24" eb="26">
      <t>カンレン</t>
    </rPh>
    <rPh sb="28" eb="30">
      <t>ツイカ</t>
    </rPh>
    <rPh sb="34" eb="36">
      <t>ナイヨウ</t>
    </rPh>
    <rPh sb="37" eb="39">
      <t>ケントウ</t>
    </rPh>
    <rPh sb="40" eb="42">
      <t>ブンセキ</t>
    </rPh>
    <rPh sb="50" eb="52">
      <t>ハンロン</t>
    </rPh>
    <rPh sb="53" eb="55">
      <t>サクセイ</t>
    </rPh>
    <phoneticPr fontId="2"/>
  </si>
  <si>
    <t>ＰＭの交代を要求する一方、今後とも品質管理体制の改善を継続的に督促していく。</t>
    <rPh sb="3" eb="5">
      <t>コウタイ</t>
    </rPh>
    <rPh sb="6" eb="8">
      <t>ヨウキュウ</t>
    </rPh>
    <rPh sb="10" eb="12">
      <t>イッポウ</t>
    </rPh>
    <phoneticPr fontId="2"/>
  </si>
  <si>
    <t>実施機関名：MAUR</t>
    <rPh sb="0" eb="2">
      <t>ジッシ</t>
    </rPh>
    <rPh sb="2" eb="4">
      <t>キカン</t>
    </rPh>
    <rPh sb="4" eb="5">
      <t>メイ</t>
    </rPh>
    <phoneticPr fontId="2"/>
  </si>
  <si>
    <t>Ｌ／Ａ期限　：2018 (3次ローン）</t>
    <rPh sb="3" eb="5">
      <t>キゲン</t>
    </rPh>
    <rPh sb="14" eb="15">
      <t>ジ</t>
    </rPh>
    <phoneticPr fontId="2"/>
  </si>
  <si>
    <t>Pkg-1</t>
    <phoneticPr fontId="2"/>
  </si>
  <si>
    <t>2005/2-2010/8</t>
    <phoneticPr fontId="2"/>
  </si>
  <si>
    <t xml:space="preserve">【北側取付橋梁沈下対策工事】
</t>
    <phoneticPr fontId="2"/>
  </si>
  <si>
    <t>Pkg-2</t>
    <phoneticPr fontId="2"/>
  </si>
  <si>
    <r>
      <t>NTT</t>
    </r>
    <r>
      <rPr>
        <sz val="8"/>
        <rFont val="ＭＳ 明朝"/>
        <family val="1"/>
        <charset val="128"/>
      </rPr>
      <t>データ</t>
    </r>
    <phoneticPr fontId="2"/>
  </si>
  <si>
    <t>2004/10-2010/3</t>
    <phoneticPr fontId="2"/>
  </si>
  <si>
    <t>2015年7月1日にNotice To Commenceを出状し、9月18日～11月2日に実施した試験杭施工と静的載荷試験を受けて、11月20日から本設杭の施工開始予定。工期は2016年10月28日。
問題点：前途金、中間支払いが行われておらず、金利のクレームが発生し、業者のCash Flowも悪化している状況である。</t>
    <rPh sb="4" eb="5">
      <t>ネン</t>
    </rPh>
    <rPh sb="6" eb="7">
      <t>ガツ</t>
    </rPh>
    <rPh sb="8" eb="9">
      <t>ニチ</t>
    </rPh>
    <rPh sb="29" eb="30">
      <t>シュツ</t>
    </rPh>
    <rPh sb="30" eb="31">
      <t>ジョウ</t>
    </rPh>
    <rPh sb="34" eb="35">
      <t>ガツ</t>
    </rPh>
    <rPh sb="37" eb="38">
      <t>ニチ</t>
    </rPh>
    <rPh sb="41" eb="42">
      <t>ガツ</t>
    </rPh>
    <rPh sb="43" eb="44">
      <t>ニチ</t>
    </rPh>
    <rPh sb="45" eb="47">
      <t>ジッシ</t>
    </rPh>
    <rPh sb="49" eb="51">
      <t>シケン</t>
    </rPh>
    <rPh sb="51" eb="52">
      <t>クイ</t>
    </rPh>
    <rPh sb="52" eb="54">
      <t>セコウ</t>
    </rPh>
    <rPh sb="55" eb="57">
      <t>セイテキ</t>
    </rPh>
    <rPh sb="57" eb="59">
      <t>サイカ</t>
    </rPh>
    <rPh sb="59" eb="61">
      <t>シケン</t>
    </rPh>
    <rPh sb="62" eb="63">
      <t>ウ</t>
    </rPh>
    <rPh sb="68" eb="69">
      <t>ガツ</t>
    </rPh>
    <rPh sb="71" eb="72">
      <t>ニチ</t>
    </rPh>
    <rPh sb="74" eb="75">
      <t>ホン</t>
    </rPh>
    <rPh sb="75" eb="76">
      <t>セツ</t>
    </rPh>
    <rPh sb="76" eb="77">
      <t>クイ</t>
    </rPh>
    <rPh sb="78" eb="80">
      <t>セコウ</t>
    </rPh>
    <rPh sb="80" eb="82">
      <t>カイシ</t>
    </rPh>
    <rPh sb="82" eb="84">
      <t>ヨテイ</t>
    </rPh>
    <rPh sb="85" eb="87">
      <t>コウキ</t>
    </rPh>
    <rPh sb="92" eb="93">
      <t>ネン</t>
    </rPh>
    <rPh sb="95" eb="96">
      <t>ガツ</t>
    </rPh>
    <rPh sb="98" eb="99">
      <t>ニチ</t>
    </rPh>
    <rPh sb="101" eb="104">
      <t>モンダイテン</t>
    </rPh>
    <rPh sb="105" eb="107">
      <t>ゼント</t>
    </rPh>
    <rPh sb="107" eb="108">
      <t>キン</t>
    </rPh>
    <rPh sb="109" eb="111">
      <t>チュウカン</t>
    </rPh>
    <rPh sb="111" eb="113">
      <t>シハラ</t>
    </rPh>
    <rPh sb="115" eb="116">
      <t>オコナ</t>
    </rPh>
    <rPh sb="123" eb="125">
      <t>キンリ</t>
    </rPh>
    <rPh sb="131" eb="133">
      <t>ハッセイ</t>
    </rPh>
    <rPh sb="135" eb="137">
      <t>ギョウシャ</t>
    </rPh>
    <rPh sb="148" eb="150">
      <t>アッカ</t>
    </rPh>
    <rPh sb="154" eb="156">
      <t>ジョウキョウ</t>
    </rPh>
    <phoneticPr fontId="2"/>
  </si>
  <si>
    <t>施主や貴機構への状況確認等行っている。前途金については、ローンのConstruction Category内の金額で支払い可能であり、支払い手続きは遅れているが進んでいる。中間払い分からは、Contingency Category、建中金利分をアロケートする必要があり、この手続きについてMOF等にて止まっている状況。</t>
    <rPh sb="0" eb="2">
      <t>セシュ</t>
    </rPh>
    <rPh sb="3" eb="4">
      <t>キ</t>
    </rPh>
    <rPh sb="4" eb="6">
      <t>キコウ</t>
    </rPh>
    <rPh sb="8" eb="10">
      <t>ジョウキョウ</t>
    </rPh>
    <rPh sb="10" eb="12">
      <t>カクニン</t>
    </rPh>
    <rPh sb="12" eb="13">
      <t>トウ</t>
    </rPh>
    <rPh sb="13" eb="14">
      <t>オコナ</t>
    </rPh>
    <rPh sb="19" eb="21">
      <t>ゼント</t>
    </rPh>
    <rPh sb="21" eb="22">
      <t>キン</t>
    </rPh>
    <rPh sb="53" eb="54">
      <t>ナイ</t>
    </rPh>
    <rPh sb="55" eb="57">
      <t>キンガク</t>
    </rPh>
    <rPh sb="58" eb="60">
      <t>シハラ</t>
    </rPh>
    <rPh sb="61" eb="63">
      <t>カノウ</t>
    </rPh>
    <rPh sb="67" eb="69">
      <t>シハラ</t>
    </rPh>
    <rPh sb="70" eb="72">
      <t>テツヅ</t>
    </rPh>
    <rPh sb="74" eb="75">
      <t>オク</t>
    </rPh>
    <rPh sb="80" eb="81">
      <t>スス</t>
    </rPh>
    <rPh sb="86" eb="88">
      <t>チュウカン</t>
    </rPh>
    <rPh sb="88" eb="89">
      <t>ハラ</t>
    </rPh>
    <rPh sb="90" eb="91">
      <t>ブン</t>
    </rPh>
    <rPh sb="116" eb="117">
      <t>ケン</t>
    </rPh>
    <rPh sb="117" eb="118">
      <t>ナカ</t>
    </rPh>
    <rPh sb="118" eb="120">
      <t>キンリ</t>
    </rPh>
    <rPh sb="120" eb="121">
      <t>ブン</t>
    </rPh>
    <rPh sb="129" eb="131">
      <t>ヒツヨウ</t>
    </rPh>
    <rPh sb="137" eb="139">
      <t>テツヅ</t>
    </rPh>
    <rPh sb="147" eb="148">
      <t>トウ</t>
    </rPh>
    <rPh sb="150" eb="151">
      <t>ト</t>
    </rPh>
    <rPh sb="156" eb="158">
      <t>ジョウキョウ</t>
    </rPh>
    <phoneticPr fontId="2"/>
  </si>
  <si>
    <t>ローンカテゴリーのアロケーションと支払い手続きにつき、定例等でMOFへの支払い催促を引き続きお願いしたい。</t>
    <rPh sb="17" eb="19">
      <t>シハラ</t>
    </rPh>
    <rPh sb="20" eb="22">
      <t>テツヅ</t>
    </rPh>
    <rPh sb="27" eb="29">
      <t>テイレイ</t>
    </rPh>
    <rPh sb="29" eb="30">
      <t>トウ</t>
    </rPh>
    <rPh sb="36" eb="38">
      <t>シハラ</t>
    </rPh>
    <rPh sb="39" eb="41">
      <t>サイソク</t>
    </rPh>
    <rPh sb="42" eb="43">
      <t>ヒ</t>
    </rPh>
    <rPh sb="44" eb="45">
      <t>ツヅ</t>
    </rPh>
    <rPh sb="47" eb="48">
      <t>ネガ</t>
    </rPh>
    <phoneticPr fontId="2"/>
  </si>
  <si>
    <t>Pkg-3</t>
    <phoneticPr fontId="2"/>
  </si>
  <si>
    <t>2005/2-2010/5</t>
    <phoneticPr fontId="2"/>
  </si>
  <si>
    <t>Pkg01(IC3 S1)</t>
    <phoneticPr fontId="2"/>
  </si>
  <si>
    <t>2009/10-2013/5</t>
    <phoneticPr fontId="2"/>
  </si>
  <si>
    <t>Pkg-SHMS</t>
    <phoneticPr fontId="2"/>
  </si>
  <si>
    <t>2012/7-2012/12</t>
    <phoneticPr fontId="2"/>
  </si>
  <si>
    <t>Pkg-IC3 S2</t>
    <phoneticPr fontId="2"/>
  </si>
  <si>
    <t>IC3（Stage-2）&amp;Landscaping</t>
    <phoneticPr fontId="2"/>
  </si>
  <si>
    <t>2012/7-2014/2</t>
    <phoneticPr fontId="2"/>
  </si>
  <si>
    <t>【ｺﾝｻﾙﾀﾝﾄ契約】</t>
    <phoneticPr fontId="2"/>
  </si>
  <si>
    <t>Pkg-2 NAB</t>
    <phoneticPr fontId="2"/>
  </si>
  <si>
    <t>2015.7-2016/10</t>
    <phoneticPr fontId="2"/>
  </si>
  <si>
    <t>6.7%/6.2%</t>
    <phoneticPr fontId="2"/>
  </si>
  <si>
    <r>
      <t>2007</t>
    </r>
    <r>
      <rPr>
        <sz val="10"/>
        <color theme="1"/>
        <rFont val="ＭＳ Ｐ明朝"/>
        <family val="1"/>
        <charset val="128"/>
      </rPr>
      <t>年に完了した</t>
    </r>
    <r>
      <rPr>
        <sz val="10"/>
        <color theme="1"/>
        <rFont val="Times New Roman"/>
        <family val="1"/>
      </rPr>
      <t>IC3(Stage-2)</t>
    </r>
    <r>
      <rPr>
        <sz val="10"/>
        <color theme="1"/>
        <rFont val="ＭＳ Ｐ明朝"/>
        <family val="1"/>
        <charset val="128"/>
      </rPr>
      <t>の設計費用の一部約</t>
    </r>
    <r>
      <rPr>
        <sz val="10"/>
        <color theme="1"/>
        <rFont val="Times New Roman"/>
        <family val="1"/>
      </rPr>
      <t>37</t>
    </r>
    <r>
      <rPr>
        <sz val="10"/>
        <color theme="1"/>
        <rFont val="ＭＳ Ｐ明朝"/>
        <family val="1"/>
        <charset val="128"/>
      </rPr>
      <t>百万円</t>
    </r>
    <r>
      <rPr>
        <sz val="10"/>
        <color theme="1"/>
        <rFont val="Times New Roman"/>
        <family val="1"/>
      </rPr>
      <t>(Addendum No.13-2)</t>
    </r>
    <r>
      <rPr>
        <sz val="10"/>
        <color theme="1"/>
        <rFont val="ＭＳ Ｐ明朝"/>
        <family val="1"/>
        <charset val="128"/>
      </rPr>
      <t>が未払い。</t>
    </r>
    <r>
      <rPr>
        <sz val="10"/>
        <color theme="1"/>
        <rFont val="Times New Roman"/>
        <family val="1"/>
      </rPr>
      <t>MOT/CIPM</t>
    </r>
    <r>
      <rPr>
        <sz val="10"/>
        <color theme="1"/>
        <rFont val="ＭＳ Ｐ明朝"/>
        <family val="1"/>
        <charset val="128"/>
      </rPr>
      <t>と</t>
    </r>
    <r>
      <rPr>
        <sz val="10"/>
        <color theme="1"/>
        <rFont val="Times New Roman"/>
        <family val="1"/>
      </rPr>
      <t>MOF</t>
    </r>
    <r>
      <rPr>
        <sz val="10"/>
        <color theme="1"/>
        <rFont val="ＭＳ Ｐ明朝"/>
        <family val="1"/>
        <charset val="128"/>
      </rPr>
      <t>間で長い間協議が行われてきたが、</t>
    </r>
    <r>
      <rPr>
        <sz val="10"/>
        <color theme="1"/>
        <rFont val="Times New Roman"/>
        <family val="1"/>
      </rPr>
      <t>MOF</t>
    </r>
    <r>
      <rPr>
        <sz val="10"/>
        <color theme="1"/>
        <rFont val="ＭＳ Ｐ明朝"/>
        <family val="1"/>
        <charset val="128"/>
      </rPr>
      <t>から「カントー市マスタープランに基づく</t>
    </r>
    <r>
      <rPr>
        <sz val="10"/>
        <color theme="1"/>
        <rFont val="Times New Roman"/>
        <family val="1"/>
      </rPr>
      <t>IC3</t>
    </r>
    <r>
      <rPr>
        <sz val="10"/>
        <color theme="1"/>
        <rFont val="ＭＳ Ｐ明朝"/>
        <family val="1"/>
        <charset val="128"/>
      </rPr>
      <t>設計変更が首相承認前に行われたので、その作業は無効で支払いはできない。首相府に決定を委ねる」旨の見解が</t>
    </r>
    <r>
      <rPr>
        <sz val="10"/>
        <color theme="1"/>
        <rFont val="Times New Roman"/>
        <family val="1"/>
      </rPr>
      <t>2015</t>
    </r>
    <r>
      <rPr>
        <sz val="10"/>
        <color theme="1"/>
        <rFont val="ＭＳ Ｐ明朝"/>
        <family val="1"/>
        <charset val="128"/>
      </rPr>
      <t>年</t>
    </r>
    <r>
      <rPr>
        <sz val="10"/>
        <color theme="1"/>
        <rFont val="Times New Roman"/>
        <family val="1"/>
      </rPr>
      <t>4</t>
    </r>
    <r>
      <rPr>
        <sz val="10"/>
        <color theme="1"/>
        <rFont val="ＭＳ Ｐ明朝"/>
        <family val="1"/>
        <charset val="128"/>
      </rPr>
      <t>月</t>
    </r>
    <r>
      <rPr>
        <sz val="10"/>
        <color theme="1"/>
        <rFont val="Times New Roman"/>
        <family val="1"/>
      </rPr>
      <t>20</t>
    </r>
    <r>
      <rPr>
        <sz val="10"/>
        <color theme="1"/>
        <rFont val="ＭＳ Ｐ明朝"/>
        <family val="1"/>
        <charset val="128"/>
      </rPr>
      <t>日に出された。その後、</t>
    </r>
    <r>
      <rPr>
        <sz val="10"/>
        <color theme="1"/>
        <rFont val="Times New Roman"/>
        <family val="1"/>
      </rPr>
      <t>2015</t>
    </r>
    <r>
      <rPr>
        <sz val="10"/>
        <color theme="1"/>
        <rFont val="ＭＳ Ｐ明朝"/>
        <family val="1"/>
        <charset val="128"/>
      </rPr>
      <t>年</t>
    </r>
    <r>
      <rPr>
        <sz val="10"/>
        <color theme="1"/>
        <rFont val="Times New Roman"/>
        <family val="1"/>
      </rPr>
      <t>8</t>
    </r>
    <r>
      <rPr>
        <sz val="10"/>
        <color theme="1"/>
        <rFont val="ＭＳ Ｐ明朝"/>
        <family val="1"/>
        <charset val="128"/>
      </rPr>
      <t>月</t>
    </r>
    <r>
      <rPr>
        <sz val="10"/>
        <color theme="1"/>
        <rFont val="Times New Roman"/>
        <family val="1"/>
      </rPr>
      <t>12</t>
    </r>
    <r>
      <rPr>
        <sz val="10"/>
        <color theme="1"/>
        <rFont val="ＭＳ Ｐ明朝"/>
        <family val="1"/>
        <charset val="128"/>
      </rPr>
      <t>日に首相府から</t>
    </r>
    <r>
      <rPr>
        <sz val="10"/>
        <color theme="1"/>
        <rFont val="Times New Roman"/>
        <family val="1"/>
      </rPr>
      <t>MOF</t>
    </r>
    <r>
      <rPr>
        <sz val="10"/>
        <color theme="1"/>
        <rFont val="ＭＳ Ｐ明朝"/>
        <family val="1"/>
        <charset val="128"/>
      </rPr>
      <t>と</t>
    </r>
    <r>
      <rPr>
        <sz val="10"/>
        <color theme="1"/>
        <rFont val="Times New Roman"/>
        <family val="1"/>
      </rPr>
      <t>MOT</t>
    </r>
    <r>
      <rPr>
        <sz val="10"/>
        <color theme="1"/>
        <rFont val="ＭＳ Ｐ明朝"/>
        <family val="1"/>
        <charset val="128"/>
      </rPr>
      <t>に対し、「</t>
    </r>
    <r>
      <rPr>
        <sz val="10"/>
        <color theme="1"/>
        <rFont val="Times New Roman"/>
        <family val="1"/>
      </rPr>
      <t>MOF</t>
    </r>
    <r>
      <rPr>
        <sz val="10"/>
        <color theme="1"/>
        <rFont val="ＭＳ Ｐ明朝"/>
        <family val="1"/>
        <charset val="128"/>
      </rPr>
      <t>の権限内において</t>
    </r>
    <r>
      <rPr>
        <sz val="10"/>
        <color theme="1"/>
        <rFont val="Times New Roman"/>
        <family val="1"/>
      </rPr>
      <t>MOT</t>
    </r>
    <r>
      <rPr>
        <sz val="10"/>
        <color theme="1"/>
        <rFont val="ＭＳ Ｐ明朝"/>
        <family val="1"/>
        <charset val="128"/>
      </rPr>
      <t>の提案のように支払いを促進するように、もし権限を越える場合は</t>
    </r>
    <r>
      <rPr>
        <sz val="10"/>
        <color theme="1"/>
        <rFont val="Times New Roman"/>
        <family val="1"/>
      </rPr>
      <t>MOT</t>
    </r>
    <r>
      <rPr>
        <sz val="10"/>
        <color theme="1"/>
        <rFont val="ＭＳ Ｐ明朝"/>
        <family val="1"/>
        <charset val="128"/>
      </rPr>
      <t>と再度協議をして首相に報告するようにという指示」（</t>
    </r>
    <r>
      <rPr>
        <sz val="10"/>
        <color theme="1"/>
        <rFont val="Times New Roman"/>
        <family val="1"/>
      </rPr>
      <t>No.6342)</t>
    </r>
    <r>
      <rPr>
        <sz val="10"/>
        <color theme="1"/>
        <rFont val="ＭＳ Ｐ明朝"/>
        <family val="1"/>
        <charset val="128"/>
      </rPr>
      <t>が出されたが、</t>
    </r>
    <r>
      <rPr>
        <sz val="10"/>
        <color theme="1"/>
        <rFont val="Times New Roman"/>
        <family val="1"/>
      </rPr>
      <t>MOF</t>
    </r>
    <r>
      <rPr>
        <sz val="10"/>
        <color theme="1"/>
        <rFont val="ＭＳ Ｐ明朝"/>
        <family val="1"/>
        <charset val="128"/>
      </rPr>
      <t>からのアクションは無い状況。</t>
    </r>
    <rPh sb="4" eb="5">
      <t>ネン</t>
    </rPh>
    <rPh sb="6" eb="8">
      <t>カンリョウ</t>
    </rPh>
    <rPh sb="33" eb="34">
      <t>ヒャク</t>
    </rPh>
    <rPh sb="71" eb="72">
      <t>カン</t>
    </rPh>
    <rPh sb="97" eb="98">
      <t>シ</t>
    </rPh>
    <rPh sb="106" eb="107">
      <t>モト</t>
    </rPh>
    <rPh sb="112" eb="114">
      <t>セッケイ</t>
    </rPh>
    <rPh sb="114" eb="116">
      <t>ヘンコウ</t>
    </rPh>
    <rPh sb="117" eb="119">
      <t>シュショウ</t>
    </rPh>
    <rPh sb="119" eb="121">
      <t>ショウニン</t>
    </rPh>
    <rPh sb="121" eb="122">
      <t>マエ</t>
    </rPh>
    <rPh sb="123" eb="124">
      <t>オコナ</t>
    </rPh>
    <rPh sb="132" eb="134">
      <t>サギョウ</t>
    </rPh>
    <rPh sb="135" eb="137">
      <t>ムコウ</t>
    </rPh>
    <rPh sb="138" eb="140">
      <t>シハラ</t>
    </rPh>
    <rPh sb="147" eb="150">
      <t>シュショウフ</t>
    </rPh>
    <rPh sb="151" eb="153">
      <t>ケッテイ</t>
    </rPh>
    <rPh sb="154" eb="155">
      <t>ユダ</t>
    </rPh>
    <rPh sb="158" eb="159">
      <t>ムネ</t>
    </rPh>
    <rPh sb="160" eb="162">
      <t>ケンカイ</t>
    </rPh>
    <rPh sb="167" eb="168">
      <t>ネン</t>
    </rPh>
    <rPh sb="169" eb="170">
      <t>ガツ</t>
    </rPh>
    <rPh sb="172" eb="173">
      <t>ニチ</t>
    </rPh>
    <rPh sb="174" eb="175">
      <t>ダ</t>
    </rPh>
    <rPh sb="181" eb="182">
      <t>ゴ</t>
    </rPh>
    <rPh sb="187" eb="188">
      <t>ネン</t>
    </rPh>
    <rPh sb="189" eb="190">
      <t>ガツ</t>
    </rPh>
    <rPh sb="192" eb="193">
      <t>ニチ</t>
    </rPh>
    <rPh sb="194" eb="197">
      <t>シュショウフ</t>
    </rPh>
    <rPh sb="207" eb="208">
      <t>タイ</t>
    </rPh>
    <rPh sb="292" eb="293">
      <t>ダ</t>
    </rPh>
    <rPh sb="310" eb="311">
      <t>ナ</t>
    </rPh>
    <rPh sb="312" eb="314">
      <t>ジョウキョウ</t>
    </rPh>
    <phoneticPr fontId="2"/>
  </si>
  <si>
    <t>施主や貴機構への状況確認、支援要請を行っている。上述の業者支払い分の対応があり、MOFではそちらを優先しているようである。</t>
    <rPh sb="0" eb="2">
      <t>セシュ</t>
    </rPh>
    <rPh sb="3" eb="4">
      <t>キ</t>
    </rPh>
    <rPh sb="4" eb="6">
      <t>キコウ</t>
    </rPh>
    <rPh sb="8" eb="10">
      <t>ジョウキョウ</t>
    </rPh>
    <rPh sb="10" eb="12">
      <t>カクニン</t>
    </rPh>
    <rPh sb="13" eb="15">
      <t>シエン</t>
    </rPh>
    <rPh sb="15" eb="17">
      <t>ヨウセイ</t>
    </rPh>
    <rPh sb="18" eb="19">
      <t>オコナ</t>
    </rPh>
    <rPh sb="24" eb="26">
      <t>ジョウジュツ</t>
    </rPh>
    <rPh sb="27" eb="29">
      <t>ギョウシャ</t>
    </rPh>
    <rPh sb="29" eb="31">
      <t>シハラ</t>
    </rPh>
    <rPh sb="32" eb="33">
      <t>ブン</t>
    </rPh>
    <rPh sb="34" eb="36">
      <t>タイオウ</t>
    </rPh>
    <rPh sb="49" eb="51">
      <t>ユウセン</t>
    </rPh>
    <phoneticPr fontId="2"/>
  </si>
  <si>
    <t>上記同様、定例等にてMOFへ首相府決定に基づいて支払いを進めるよう要請をお願いしたい。</t>
    <rPh sb="0" eb="2">
      <t>ジョウキ</t>
    </rPh>
    <rPh sb="2" eb="4">
      <t>ドウヨウ</t>
    </rPh>
    <rPh sb="5" eb="7">
      <t>テイレイ</t>
    </rPh>
    <rPh sb="7" eb="8">
      <t>トウ</t>
    </rPh>
    <rPh sb="14" eb="17">
      <t>シュショウフ</t>
    </rPh>
    <rPh sb="17" eb="19">
      <t>ケッテイ</t>
    </rPh>
    <rPh sb="20" eb="21">
      <t>モト</t>
    </rPh>
    <rPh sb="24" eb="26">
      <t>シハラ</t>
    </rPh>
    <rPh sb="28" eb="29">
      <t>スス</t>
    </rPh>
    <rPh sb="33" eb="35">
      <t>ヨウセイ</t>
    </rPh>
    <rPh sb="37" eb="38">
      <t>ネガイ</t>
    </rPh>
    <phoneticPr fontId="2"/>
  </si>
  <si>
    <r>
      <t>*Consultant</t>
    </r>
    <r>
      <rPr>
        <sz val="8"/>
        <rFont val="ＭＳ Ｐ明朝"/>
        <family val="1"/>
        <charset val="128"/>
      </rPr>
      <t>と全体のディスバースメント率は、増し杭工事に限定した数字</t>
    </r>
    <rPh sb="24" eb="25">
      <t>リツ</t>
    </rPh>
    <phoneticPr fontId="2"/>
  </si>
  <si>
    <t>実施機関名：Cuu Long CIPM</t>
    <rPh sb="0" eb="2">
      <t>ジッシ</t>
    </rPh>
    <rPh sb="2" eb="4">
      <t>キカン</t>
    </rPh>
    <rPh sb="4" eb="5">
      <t>メイ</t>
    </rPh>
    <phoneticPr fontId="2"/>
  </si>
  <si>
    <t>Ｌ／Ａ期限　：2018年2月3日</t>
    <rPh sb="3" eb="5">
      <t>キゲン</t>
    </rPh>
    <rPh sb="11" eb="12">
      <t>ネン</t>
    </rPh>
    <rPh sb="13" eb="14">
      <t>ガツ</t>
    </rPh>
    <rPh sb="15" eb="16">
      <t>ニチ</t>
    </rPh>
    <phoneticPr fontId="2"/>
  </si>
  <si>
    <t>コミュニティ能力強化（植林技術）</t>
    <rPh sb="11" eb="13">
      <t>ショクリン</t>
    </rPh>
    <rPh sb="13" eb="15">
      <t>ギジュツ</t>
    </rPh>
    <phoneticPr fontId="2"/>
  </si>
  <si>
    <t>2014年契約工事</t>
    <rPh sb="4" eb="5">
      <t>ネン</t>
    </rPh>
    <rPh sb="5" eb="7">
      <t>ケイヤク</t>
    </rPh>
    <rPh sb="7" eb="9">
      <t>コウジ</t>
    </rPh>
    <phoneticPr fontId="2"/>
  </si>
  <si>
    <t>2015年契約工事</t>
    <rPh sb="4" eb="5">
      <t>ネン</t>
    </rPh>
    <rPh sb="5" eb="7">
      <t>ケイヤク</t>
    </rPh>
    <rPh sb="7" eb="9">
      <t>コウジ</t>
    </rPh>
    <phoneticPr fontId="2"/>
  </si>
  <si>
    <t>進捗率</t>
    <rPh sb="0" eb="2">
      <t>シンチョク</t>
    </rPh>
    <rPh sb="2" eb="3">
      <t>リツ</t>
    </rPh>
    <phoneticPr fontId="2"/>
  </si>
  <si>
    <t>契約数</t>
    <rPh sb="0" eb="2">
      <t>ケイヤク</t>
    </rPh>
    <rPh sb="2" eb="3">
      <t>スウ</t>
    </rPh>
    <phoneticPr fontId="2"/>
  </si>
  <si>
    <t>実施機関名：Management Board for Forestry Projects (MBFPs)</t>
    <rPh sb="0" eb="2">
      <t>ジッシ</t>
    </rPh>
    <rPh sb="2" eb="4">
      <t>キカン</t>
    </rPh>
    <rPh sb="4" eb="5">
      <t>メイ</t>
    </rPh>
    <phoneticPr fontId="2"/>
  </si>
  <si>
    <t>Ｌ／Ａ期限　：2021年12月</t>
    <rPh sb="3" eb="5">
      <t>キゲン</t>
    </rPh>
    <rPh sb="11" eb="12">
      <t>ネン</t>
    </rPh>
    <rPh sb="14" eb="15">
      <t>ガツ</t>
    </rPh>
    <phoneticPr fontId="2"/>
  </si>
  <si>
    <t>2015年10月末</t>
    <rPh sb="4" eb="5">
      <t>ネン</t>
    </rPh>
    <rPh sb="7" eb="8">
      <t>ツキ</t>
    </rPh>
    <rPh sb="8" eb="9">
      <t>マツ</t>
    </rPh>
    <phoneticPr fontId="2"/>
  </si>
  <si>
    <t>実施機関名：計画投資省</t>
    <rPh sb="0" eb="2">
      <t>ジッシ</t>
    </rPh>
    <rPh sb="2" eb="4">
      <t>キカン</t>
    </rPh>
    <rPh sb="4" eb="5">
      <t>メイ</t>
    </rPh>
    <rPh sb="6" eb="8">
      <t>ケイカク</t>
    </rPh>
    <rPh sb="8" eb="10">
      <t>トウシ</t>
    </rPh>
    <rPh sb="10" eb="11">
      <t>ショウ</t>
    </rPh>
    <phoneticPr fontId="2"/>
  </si>
  <si>
    <t>Ｌ／Ａ期限　：　2016年2月</t>
    <rPh sb="3" eb="5">
      <t>キゲン</t>
    </rPh>
    <rPh sb="12" eb="13">
      <t>ネン</t>
    </rPh>
    <rPh sb="14" eb="15">
      <t>ガツ</t>
    </rPh>
    <phoneticPr fontId="2"/>
  </si>
  <si>
    <r>
      <rPr>
        <b/>
        <sz val="10"/>
        <color theme="1"/>
        <rFont val="ＭＳ 明朝"/>
        <family val="1"/>
        <charset val="128"/>
      </rPr>
      <t>ハノイ市環状道路</t>
    </r>
    <r>
      <rPr>
        <b/>
        <sz val="10"/>
        <color theme="1"/>
        <rFont val="Times New Roman"/>
        <family val="1"/>
      </rPr>
      <t>3</t>
    </r>
    <r>
      <rPr>
        <b/>
        <sz val="10"/>
        <color theme="1"/>
        <rFont val="ＭＳ 明朝"/>
        <family val="1"/>
        <charset val="128"/>
      </rPr>
      <t>号線整備事業</t>
    </r>
    <phoneticPr fontId="2"/>
  </si>
  <si>
    <t>PKG1</t>
    <phoneticPr fontId="2"/>
  </si>
  <si>
    <t>Mai Dich - Co Nhue Section</t>
    <phoneticPr fontId="2"/>
  </si>
  <si>
    <r>
      <rPr>
        <sz val="8"/>
        <rFont val="ＭＳ Ｐ明朝"/>
        <family val="1"/>
        <charset val="128"/>
      </rPr>
      <t>本サービスは</t>
    </r>
    <r>
      <rPr>
        <sz val="8"/>
        <rFont val="Times New Roman"/>
        <family val="1"/>
      </rPr>
      <t>D/D</t>
    </r>
    <r>
      <rPr>
        <sz val="8"/>
        <rFont val="ＭＳ Ｐ明朝"/>
        <family val="1"/>
        <charset val="128"/>
      </rPr>
      <t>、</t>
    </r>
    <r>
      <rPr>
        <sz val="8"/>
        <rFont val="Times New Roman"/>
        <family val="1"/>
      </rPr>
      <t>T/A</t>
    </r>
    <r>
      <rPr>
        <sz val="8"/>
        <rFont val="ＭＳ Ｐ明朝"/>
        <family val="1"/>
        <charset val="128"/>
      </rPr>
      <t>のみ</t>
    </r>
    <rPh sb="0" eb="1">
      <t>ホン</t>
    </rPh>
    <phoneticPr fontId="2"/>
  </si>
  <si>
    <r>
      <rPr>
        <sz val="10"/>
        <color theme="1"/>
        <rFont val="ＭＳ Ｐ明朝"/>
        <family val="1"/>
        <charset val="128"/>
      </rPr>
      <t>【サービス開始】</t>
    </r>
    <rPh sb="5" eb="7">
      <t>カイシ</t>
    </rPh>
    <phoneticPr fontId="2"/>
  </si>
  <si>
    <r>
      <rPr>
        <sz val="10"/>
        <color theme="1"/>
        <rFont val="ＭＳ Ｐ明朝"/>
        <family val="1"/>
        <charset val="128"/>
      </rPr>
      <t>【</t>
    </r>
    <r>
      <rPr>
        <sz val="10"/>
        <color theme="1"/>
        <rFont val="Times New Roman"/>
        <family val="1"/>
      </rPr>
      <t>Land Status</t>
    </r>
    <r>
      <rPr>
        <sz val="10"/>
        <color theme="1"/>
        <rFont val="ＭＳ Ｐ明朝"/>
        <family val="1"/>
        <charset val="128"/>
      </rPr>
      <t xml:space="preserve">の確認】
</t>
    </r>
    <r>
      <rPr>
        <sz val="10"/>
        <color theme="1"/>
        <rFont val="Times New Roman"/>
        <family val="1"/>
      </rPr>
      <t>Hanoi PC</t>
    </r>
    <r>
      <rPr>
        <sz val="10"/>
        <color theme="1"/>
        <rFont val="ＭＳ Ｐ明朝"/>
        <family val="1"/>
        <charset val="128"/>
      </rPr>
      <t>から</t>
    </r>
    <r>
      <rPr>
        <sz val="10"/>
        <color theme="1"/>
        <rFont val="Times New Roman"/>
        <family val="1"/>
      </rPr>
      <t>Land Status</t>
    </r>
    <r>
      <rPr>
        <sz val="10"/>
        <color theme="1"/>
        <rFont val="ＭＳ Ｐ明朝"/>
        <family val="1"/>
        <charset val="128"/>
      </rPr>
      <t>の関連資料を受領した。
同資料の確認、現地踏査、現地での聞き込みを行い、</t>
    </r>
    <r>
      <rPr>
        <sz val="10"/>
        <color theme="1"/>
        <rFont val="Times New Roman"/>
        <family val="1"/>
      </rPr>
      <t>Land Status</t>
    </r>
    <r>
      <rPr>
        <sz val="10"/>
        <color theme="1"/>
        <rFont val="ＭＳ Ｐ明朝"/>
        <family val="1"/>
        <charset val="128"/>
      </rPr>
      <t>を確認する予定である。
なお、当初からの事業方針に基づき、永久構造物のみならず、工事中の仮設構造物を含め、土地取得が発生しない様、設計及び施工計画に留意する所存である。</t>
    </r>
    <rPh sb="13" eb="15">
      <t>カクニン</t>
    </rPh>
    <rPh sb="39" eb="41">
      <t>カンレン</t>
    </rPh>
    <rPh sb="41" eb="43">
      <t>シリョウ</t>
    </rPh>
    <rPh sb="44" eb="46">
      <t>ジュリョウ</t>
    </rPh>
    <rPh sb="50" eb="51">
      <t>ドウ</t>
    </rPh>
    <rPh sb="51" eb="53">
      <t>シリョウ</t>
    </rPh>
    <rPh sb="54" eb="56">
      <t>カクニン</t>
    </rPh>
    <rPh sb="57" eb="59">
      <t>ゲンチ</t>
    </rPh>
    <rPh sb="59" eb="61">
      <t>トウサ</t>
    </rPh>
    <rPh sb="62" eb="64">
      <t>ゲンチ</t>
    </rPh>
    <rPh sb="66" eb="67">
      <t>キ</t>
    </rPh>
    <rPh sb="68" eb="69">
      <t>コ</t>
    </rPh>
    <rPh sb="71" eb="72">
      <t>オコナ</t>
    </rPh>
    <rPh sb="86" eb="88">
      <t>カクニン</t>
    </rPh>
    <rPh sb="90" eb="92">
      <t>ヨテイ</t>
    </rPh>
    <rPh sb="100" eb="102">
      <t>トウショ</t>
    </rPh>
    <rPh sb="105" eb="107">
      <t>ジギョウ</t>
    </rPh>
    <rPh sb="107" eb="109">
      <t>ホウシン</t>
    </rPh>
    <rPh sb="110" eb="111">
      <t>モト</t>
    </rPh>
    <rPh sb="114" eb="116">
      <t>エイキュウ</t>
    </rPh>
    <rPh sb="116" eb="119">
      <t>コウゾウブツ</t>
    </rPh>
    <rPh sb="125" eb="128">
      <t>コウジチュウ</t>
    </rPh>
    <rPh sb="129" eb="130">
      <t>カリ</t>
    </rPh>
    <rPh sb="130" eb="131">
      <t>セツ</t>
    </rPh>
    <rPh sb="131" eb="134">
      <t>コウゾウブツ</t>
    </rPh>
    <rPh sb="135" eb="136">
      <t>フク</t>
    </rPh>
    <rPh sb="138" eb="140">
      <t>トチ</t>
    </rPh>
    <rPh sb="140" eb="142">
      <t>シュトク</t>
    </rPh>
    <rPh sb="143" eb="145">
      <t>ハッセイ</t>
    </rPh>
    <rPh sb="148" eb="149">
      <t>ヨウ</t>
    </rPh>
    <rPh sb="150" eb="152">
      <t>セッケイ</t>
    </rPh>
    <rPh sb="152" eb="153">
      <t>オヨ</t>
    </rPh>
    <rPh sb="154" eb="156">
      <t>セコウ</t>
    </rPh>
    <rPh sb="156" eb="158">
      <t>ケイカク</t>
    </rPh>
    <rPh sb="159" eb="161">
      <t>リュウイ</t>
    </rPh>
    <rPh sb="163" eb="165">
      <t>ショゾン</t>
    </rPh>
    <phoneticPr fontId="2"/>
  </si>
  <si>
    <t>【追加契約】</t>
    <rPh sb="1" eb="3">
      <t>ツイカ</t>
    </rPh>
    <rPh sb="3" eb="5">
      <t>ケイヤク</t>
    </rPh>
    <phoneticPr fontId="2"/>
  </si>
  <si>
    <t>PKG2</t>
    <phoneticPr fontId="2"/>
  </si>
  <si>
    <t>Co Nhue - South Thang Long Section</t>
    <phoneticPr fontId="2"/>
  </si>
  <si>
    <r>
      <rPr>
        <sz val="10"/>
        <color theme="1"/>
        <rFont val="ＭＳ Ｐ明朝"/>
        <family val="1"/>
        <charset val="128"/>
      </rPr>
      <t>本</t>
    </r>
    <r>
      <rPr>
        <sz val="10"/>
        <color theme="1"/>
        <rFont val="Times New Roman"/>
        <family val="1"/>
      </rPr>
      <t>D/D</t>
    </r>
    <r>
      <rPr>
        <sz val="10"/>
        <color theme="1"/>
        <rFont val="ＭＳ Ｐ明朝"/>
        <family val="1"/>
        <charset val="128"/>
      </rPr>
      <t>サービスは、</t>
    </r>
    <r>
      <rPr>
        <sz val="10"/>
        <color theme="1"/>
        <rFont val="Times New Roman"/>
        <family val="1"/>
      </rPr>
      <t>2015</t>
    </r>
    <r>
      <rPr>
        <sz val="10"/>
        <color theme="1"/>
        <rFont val="ＭＳ Ｐ明朝"/>
        <family val="1"/>
        <charset val="128"/>
      </rPr>
      <t>年</t>
    </r>
    <r>
      <rPr>
        <sz val="10"/>
        <color theme="1"/>
        <rFont val="Times New Roman"/>
        <family val="1"/>
      </rPr>
      <t>7</t>
    </r>
    <r>
      <rPr>
        <sz val="10"/>
        <color theme="1"/>
        <rFont val="ＭＳ Ｐ明朝"/>
        <family val="1"/>
        <charset val="128"/>
      </rPr>
      <t>月</t>
    </r>
    <r>
      <rPr>
        <sz val="10"/>
        <color theme="1"/>
        <rFont val="Times New Roman"/>
        <family val="1"/>
      </rPr>
      <t>15</t>
    </r>
    <r>
      <rPr>
        <sz val="10"/>
        <color theme="1"/>
        <rFont val="ＭＳ Ｐ明朝"/>
        <family val="1"/>
        <charset val="128"/>
      </rPr>
      <t>日に開始した。</t>
    </r>
    <rPh sb="0" eb="1">
      <t>ホン</t>
    </rPh>
    <rPh sb="14" eb="15">
      <t>ネン</t>
    </rPh>
    <rPh sb="16" eb="17">
      <t>ガツ</t>
    </rPh>
    <rPh sb="19" eb="20">
      <t>ニチ</t>
    </rPh>
    <rPh sb="21" eb="23">
      <t>カイシ</t>
    </rPh>
    <phoneticPr fontId="2"/>
  </si>
  <si>
    <r>
      <t>PMU Thang Long</t>
    </r>
    <r>
      <rPr>
        <sz val="10"/>
        <color theme="1"/>
        <rFont val="ＭＳ Ｐ明朝"/>
        <family val="1"/>
        <charset val="128"/>
      </rPr>
      <t>から、追加スコープ分も当初スコープと同じ時期の成果品提出（</t>
    </r>
    <r>
      <rPr>
        <sz val="10"/>
        <color theme="1"/>
        <rFont val="Times New Roman"/>
        <family val="1"/>
      </rPr>
      <t>2016</t>
    </r>
    <r>
      <rPr>
        <sz val="10"/>
        <color theme="1"/>
        <rFont val="ＭＳ Ｐ明朝"/>
        <family val="1"/>
        <charset val="128"/>
      </rPr>
      <t>年</t>
    </r>
    <r>
      <rPr>
        <sz val="10"/>
        <color theme="1"/>
        <rFont val="Times New Roman"/>
        <family val="1"/>
      </rPr>
      <t>1</t>
    </r>
    <r>
      <rPr>
        <sz val="10"/>
        <color theme="1"/>
        <rFont val="ＭＳ Ｐ明朝"/>
        <family val="1"/>
        <charset val="128"/>
      </rPr>
      <t>月）を求められているため、</t>
    </r>
    <r>
      <rPr>
        <sz val="10"/>
        <color theme="1"/>
        <rFont val="Times New Roman"/>
        <family val="1"/>
      </rPr>
      <t>JICA</t>
    </r>
    <r>
      <rPr>
        <sz val="10"/>
        <color theme="1"/>
        <rFont val="ＭＳ Ｐ明朝"/>
        <family val="1"/>
        <charset val="128"/>
      </rPr>
      <t>からの早期返答をお願いしたい（</t>
    </r>
    <r>
      <rPr>
        <sz val="10"/>
        <color theme="1"/>
        <rFont val="Times New Roman"/>
        <family val="1"/>
      </rPr>
      <t>2015</t>
    </r>
    <r>
      <rPr>
        <sz val="10"/>
        <color theme="1"/>
        <rFont val="ＭＳ Ｐ明朝"/>
        <family val="1"/>
        <charset val="128"/>
      </rPr>
      <t>年</t>
    </r>
    <r>
      <rPr>
        <sz val="10"/>
        <color theme="1"/>
        <rFont val="Times New Roman"/>
        <family val="1"/>
      </rPr>
      <t>11</t>
    </r>
    <r>
      <rPr>
        <sz val="10"/>
        <color theme="1"/>
        <rFont val="ＭＳ Ｐ明朝"/>
        <family val="1"/>
        <charset val="128"/>
      </rPr>
      <t>月</t>
    </r>
    <r>
      <rPr>
        <sz val="10"/>
        <color theme="1"/>
        <rFont val="Times New Roman"/>
        <family val="1"/>
      </rPr>
      <t>16</t>
    </r>
    <r>
      <rPr>
        <sz val="10"/>
        <color theme="1"/>
        <rFont val="ＭＳ Ｐ明朝"/>
        <family val="1"/>
        <charset val="128"/>
      </rPr>
      <t>日時点）。</t>
    </r>
    <rPh sb="17" eb="19">
      <t>ツイカ</t>
    </rPh>
    <rPh sb="23" eb="24">
      <t>ブン</t>
    </rPh>
    <rPh sb="25" eb="27">
      <t>トウショ</t>
    </rPh>
    <rPh sb="32" eb="33">
      <t>オナ</t>
    </rPh>
    <rPh sb="34" eb="36">
      <t>ジキ</t>
    </rPh>
    <rPh sb="37" eb="39">
      <t>セイカ</t>
    </rPh>
    <rPh sb="39" eb="40">
      <t>ヒン</t>
    </rPh>
    <rPh sb="40" eb="42">
      <t>テイシュツ</t>
    </rPh>
    <rPh sb="47" eb="48">
      <t>ネン</t>
    </rPh>
    <rPh sb="49" eb="50">
      <t>ガツ</t>
    </rPh>
    <rPh sb="52" eb="53">
      <t>モト</t>
    </rPh>
    <rPh sb="69" eb="71">
      <t>ソウキ</t>
    </rPh>
    <rPh sb="71" eb="73">
      <t>ヘントウ</t>
    </rPh>
    <rPh sb="75" eb="76">
      <t>ネガ</t>
    </rPh>
    <rPh sb="85" eb="86">
      <t>ネン</t>
    </rPh>
    <rPh sb="88" eb="89">
      <t>ガツ</t>
    </rPh>
    <rPh sb="91" eb="92">
      <t>ニチ</t>
    </rPh>
    <rPh sb="92" eb="94">
      <t>ジテン</t>
    </rPh>
    <phoneticPr fontId="2"/>
  </si>
  <si>
    <r>
      <rPr>
        <sz val="10"/>
        <color theme="1"/>
        <rFont val="ＭＳ Ｐ明朝"/>
        <family val="1"/>
        <charset val="128"/>
      </rPr>
      <t>【進捗状況】</t>
    </r>
    <rPh sb="1" eb="3">
      <t>シンチョク</t>
    </rPh>
    <rPh sb="3" eb="5">
      <t>ジョウキョウ</t>
    </rPh>
    <phoneticPr fontId="2"/>
  </si>
  <si>
    <t>コンサルタント契約</t>
    <rPh sb="7" eb="9">
      <t>ケイヤク</t>
    </rPh>
    <phoneticPr fontId="2"/>
  </si>
  <si>
    <r>
      <rPr>
        <sz val="10"/>
        <color theme="1"/>
        <rFont val="ＭＳ Ｐ明朝"/>
        <family val="1"/>
        <charset val="128"/>
      </rPr>
      <t>顧客（</t>
    </r>
    <r>
      <rPr>
        <sz val="10"/>
        <color theme="1"/>
        <rFont val="Times New Roman"/>
        <family val="1"/>
      </rPr>
      <t>PMU Thang Long</t>
    </r>
    <r>
      <rPr>
        <sz val="10"/>
        <color theme="1"/>
        <rFont val="ＭＳ Ｐ明朝"/>
        <family val="1"/>
        <charset val="128"/>
      </rPr>
      <t>）の能力が高いため、</t>
    </r>
    <r>
      <rPr>
        <sz val="10"/>
        <color theme="1"/>
        <rFont val="Times New Roman"/>
        <family val="1"/>
      </rPr>
      <t>F/S</t>
    </r>
    <r>
      <rPr>
        <sz val="10"/>
        <color theme="1"/>
        <rFont val="ＭＳ Ｐ明朝"/>
        <family val="1"/>
        <charset val="128"/>
      </rPr>
      <t>のレビュー・修正提案・関係機関との合意取得も順調に進んでおり、予定通り</t>
    </r>
    <r>
      <rPr>
        <sz val="10"/>
        <color theme="1"/>
        <rFont val="Times New Roman"/>
        <family val="1"/>
      </rPr>
      <t>2016</t>
    </r>
    <r>
      <rPr>
        <sz val="10"/>
        <color theme="1"/>
        <rFont val="ＭＳ Ｐ明朝"/>
        <family val="1"/>
        <charset val="128"/>
      </rPr>
      <t>年</t>
    </r>
    <r>
      <rPr>
        <sz val="10"/>
        <color theme="1"/>
        <rFont val="Times New Roman"/>
        <family val="1"/>
      </rPr>
      <t>1</t>
    </r>
    <r>
      <rPr>
        <sz val="10"/>
        <color theme="1"/>
        <rFont val="ＭＳ Ｐ明朝"/>
        <family val="1"/>
        <charset val="128"/>
      </rPr>
      <t>月にドラフトの</t>
    </r>
    <r>
      <rPr>
        <sz val="10"/>
        <color theme="1"/>
        <rFont val="Times New Roman"/>
        <family val="1"/>
      </rPr>
      <t>D/D Reports</t>
    </r>
    <r>
      <rPr>
        <sz val="10"/>
        <color theme="1"/>
        <rFont val="ＭＳ Ｐ明朝"/>
        <family val="1"/>
        <charset val="128"/>
      </rPr>
      <t>・</t>
    </r>
    <r>
      <rPr>
        <sz val="10"/>
        <color theme="1"/>
        <rFont val="Times New Roman"/>
        <family val="1"/>
      </rPr>
      <t>Cost Estimate Report</t>
    </r>
    <r>
      <rPr>
        <sz val="10"/>
        <color theme="1"/>
        <rFont val="ＭＳ Ｐ明朝"/>
        <family val="1"/>
        <charset val="128"/>
      </rPr>
      <t>・</t>
    </r>
    <r>
      <rPr>
        <sz val="10"/>
        <color theme="1"/>
        <rFont val="Times New Roman"/>
        <family val="1"/>
      </rPr>
      <t>Bidding Dicuments</t>
    </r>
    <r>
      <rPr>
        <sz val="10"/>
        <color theme="1"/>
        <rFont val="ＭＳ Ｐ明朝"/>
        <family val="1"/>
        <charset val="128"/>
      </rPr>
      <t>一式を提出できる見込みである。</t>
    </r>
    <rPh sb="0" eb="2">
      <t>コキャク</t>
    </rPh>
    <rPh sb="19" eb="21">
      <t>ノウリョク</t>
    </rPh>
    <rPh sb="22" eb="23">
      <t>タカ</t>
    </rPh>
    <rPh sb="36" eb="38">
      <t>シュウセイ</t>
    </rPh>
    <rPh sb="38" eb="40">
      <t>テイアン</t>
    </rPh>
    <rPh sb="41" eb="43">
      <t>カンケイ</t>
    </rPh>
    <rPh sb="43" eb="45">
      <t>キカン</t>
    </rPh>
    <rPh sb="47" eb="49">
      <t>ゴウイ</t>
    </rPh>
    <rPh sb="49" eb="51">
      <t>シュトク</t>
    </rPh>
    <rPh sb="52" eb="54">
      <t>ジュンチョウ</t>
    </rPh>
    <rPh sb="55" eb="56">
      <t>スス</t>
    </rPh>
    <rPh sb="61" eb="63">
      <t>ヨテイ</t>
    </rPh>
    <rPh sb="63" eb="64">
      <t>ドオ</t>
    </rPh>
    <rPh sb="69" eb="70">
      <t>ネン</t>
    </rPh>
    <rPh sb="71" eb="72">
      <t>ガツ</t>
    </rPh>
    <rPh sb="128" eb="130">
      <t>イッシキ</t>
    </rPh>
    <rPh sb="131" eb="133">
      <t>テイシュツ</t>
    </rPh>
    <rPh sb="136" eb="138">
      <t>ミコ</t>
    </rPh>
    <phoneticPr fontId="2"/>
  </si>
  <si>
    <t>【ディスバースメント状況】</t>
    <rPh sb="10" eb="12">
      <t>ジョウキョウ</t>
    </rPh>
    <phoneticPr fontId="2"/>
  </si>
  <si>
    <r>
      <rPr>
        <sz val="10"/>
        <rFont val="ＭＳ Ｐ明朝"/>
        <family val="1"/>
        <charset val="128"/>
      </rPr>
      <t>円貨：</t>
    </r>
    <r>
      <rPr>
        <sz val="10"/>
        <rFont val="Times New Roman"/>
        <family val="1"/>
      </rPr>
      <t xml:space="preserve"> 10%</t>
    </r>
    <r>
      <rPr>
        <sz val="10"/>
        <rFont val="ＭＳ Ｐ明朝"/>
        <family val="1"/>
        <charset val="128"/>
      </rPr>
      <t>（前払い）</t>
    </r>
    <rPh sb="8" eb="10">
      <t>マエバラ</t>
    </rPh>
    <phoneticPr fontId="2"/>
  </si>
  <si>
    <r>
      <rPr>
        <sz val="10"/>
        <rFont val="ＭＳ Ｐ明朝"/>
        <family val="1"/>
        <charset val="128"/>
      </rPr>
      <t>内貨：</t>
    </r>
    <r>
      <rPr>
        <sz val="10"/>
        <rFont val="Times New Roman"/>
        <family val="1"/>
      </rPr>
      <t xml:space="preserve"> 0%</t>
    </r>
    <rPh sb="0" eb="1">
      <t>ナイ</t>
    </rPh>
    <rPh sb="1" eb="2">
      <t>カ</t>
    </rPh>
    <phoneticPr fontId="2"/>
  </si>
  <si>
    <r>
      <rPr>
        <sz val="10"/>
        <color theme="1"/>
        <rFont val="ＭＳ Ｐ明朝"/>
        <family val="1"/>
        <charset val="128"/>
      </rPr>
      <t>【</t>
    </r>
    <r>
      <rPr>
        <sz val="10"/>
        <color theme="1"/>
        <rFont val="Times New Roman"/>
        <family val="1"/>
      </rPr>
      <t>Land Status</t>
    </r>
    <r>
      <rPr>
        <sz val="10"/>
        <color theme="1"/>
        <rFont val="ＭＳ Ｐ明朝"/>
        <family val="1"/>
        <charset val="128"/>
      </rPr>
      <t>の確認】</t>
    </r>
    <rPh sb="13" eb="15">
      <t>カクニン</t>
    </rPh>
    <phoneticPr fontId="2"/>
  </si>
  <si>
    <r>
      <t>Hoang Quoc Viet IC</t>
    </r>
    <r>
      <rPr>
        <sz val="10"/>
        <rFont val="ＭＳ Ｐ明朝"/>
        <family val="1"/>
        <charset val="128"/>
      </rPr>
      <t>のランプ、</t>
    </r>
    <r>
      <rPr>
        <sz val="10"/>
        <rFont val="Times New Roman"/>
        <family val="1"/>
      </rPr>
      <t>Co Nhue IC</t>
    </r>
    <r>
      <rPr>
        <sz val="10"/>
        <rFont val="ＭＳ Ｐ明朝"/>
        <family val="1"/>
        <charset val="128"/>
      </rPr>
      <t>のランプ、両</t>
    </r>
    <r>
      <rPr>
        <sz val="10"/>
        <rFont val="Times New Roman"/>
        <family val="1"/>
      </rPr>
      <t xml:space="preserve"> IC</t>
    </r>
    <r>
      <rPr>
        <sz val="10"/>
        <rFont val="ＭＳ Ｐ明朝"/>
        <family val="1"/>
        <charset val="128"/>
      </rPr>
      <t>間の本線拡幅は将来計画（第</t>
    </r>
    <r>
      <rPr>
        <sz val="10"/>
        <rFont val="Times New Roman"/>
        <family val="1"/>
      </rPr>
      <t>2</t>
    </r>
    <r>
      <rPr>
        <sz val="10"/>
        <rFont val="ＭＳ Ｐ明朝"/>
        <family val="1"/>
        <charset val="128"/>
      </rPr>
      <t>期）とされていたが、第</t>
    </r>
    <r>
      <rPr>
        <sz val="10"/>
        <rFont val="Times New Roman"/>
        <family val="1"/>
      </rPr>
      <t>1</t>
    </r>
    <r>
      <rPr>
        <sz val="10"/>
        <rFont val="ＭＳ Ｐ明朝"/>
        <family val="1"/>
        <charset val="128"/>
      </rPr>
      <t>期開通後の交通管理及び将来拡幅の施工性に憂慮し、</t>
    </r>
    <r>
      <rPr>
        <sz val="10"/>
        <rFont val="Times New Roman"/>
        <family val="1"/>
      </rPr>
      <t>PMU Thang Long</t>
    </r>
    <r>
      <rPr>
        <sz val="10"/>
        <rFont val="ＭＳ Ｐ明朝"/>
        <family val="1"/>
        <charset val="128"/>
      </rPr>
      <t>から、</t>
    </r>
    <r>
      <rPr>
        <sz val="10"/>
        <rFont val="Times New Roman"/>
        <family val="1"/>
      </rPr>
      <t>Hoang Quoc Viet IC</t>
    </r>
    <r>
      <rPr>
        <sz val="10"/>
        <rFont val="ＭＳ Ｐ明朝"/>
        <family val="1"/>
        <charset val="128"/>
      </rPr>
      <t>ランプ（片側）及び両</t>
    </r>
    <r>
      <rPr>
        <sz val="10"/>
        <rFont val="Times New Roman"/>
        <family val="1"/>
      </rPr>
      <t>IC</t>
    </r>
    <r>
      <rPr>
        <sz val="10"/>
        <rFont val="ＭＳ Ｐ明朝"/>
        <family val="1"/>
        <charset val="128"/>
      </rPr>
      <t>間の本線拡幅を第</t>
    </r>
    <r>
      <rPr>
        <sz val="10"/>
        <rFont val="Times New Roman"/>
        <family val="1"/>
      </rPr>
      <t>1</t>
    </r>
    <r>
      <rPr>
        <sz val="10"/>
        <rFont val="ＭＳ Ｐ明朝"/>
        <family val="1"/>
        <charset val="128"/>
      </rPr>
      <t>期に含めたいとの意向を示しており、</t>
    </r>
    <r>
      <rPr>
        <sz val="10"/>
        <rFont val="Times New Roman"/>
        <family val="1"/>
      </rPr>
      <t>2015</t>
    </r>
    <r>
      <rPr>
        <sz val="10"/>
        <rFont val="ＭＳ Ｐ明朝"/>
        <family val="1"/>
        <charset val="128"/>
      </rPr>
      <t>年</t>
    </r>
    <r>
      <rPr>
        <sz val="10"/>
        <rFont val="Times New Roman"/>
        <family val="1"/>
      </rPr>
      <t>11</t>
    </r>
    <r>
      <rPr>
        <sz val="10"/>
        <rFont val="ＭＳ Ｐ明朝"/>
        <family val="1"/>
        <charset val="128"/>
      </rPr>
      <t>月</t>
    </r>
    <r>
      <rPr>
        <sz val="10"/>
        <rFont val="Times New Roman"/>
        <family val="1"/>
      </rPr>
      <t>3</t>
    </r>
    <r>
      <rPr>
        <sz val="10"/>
        <rFont val="ＭＳ Ｐ明朝"/>
        <family val="1"/>
        <charset val="128"/>
      </rPr>
      <t>日に</t>
    </r>
    <r>
      <rPr>
        <sz val="10"/>
        <rFont val="Times New Roman"/>
        <family val="1"/>
      </rPr>
      <t>PMU Thang Long</t>
    </r>
    <r>
      <rPr>
        <sz val="10"/>
        <rFont val="ＭＳ Ｐ明朝"/>
        <family val="1"/>
        <charset val="128"/>
      </rPr>
      <t>から</t>
    </r>
    <r>
      <rPr>
        <sz val="10"/>
        <rFont val="Times New Roman"/>
        <family val="1"/>
      </rPr>
      <t>JICA</t>
    </r>
    <r>
      <rPr>
        <sz val="10"/>
        <rFont val="ＭＳ Ｐ明朝"/>
        <family val="1"/>
        <charset val="128"/>
      </rPr>
      <t>ハノイ事務所にレターが出状された。</t>
    </r>
    <rPh sb="38" eb="39">
      <t>リョウ</t>
    </rPh>
    <rPh sb="42" eb="43">
      <t>アイダ</t>
    </rPh>
    <rPh sb="44" eb="46">
      <t>ホンセン</t>
    </rPh>
    <rPh sb="46" eb="48">
      <t>カクフク</t>
    </rPh>
    <rPh sb="49" eb="51">
      <t>ショウライ</t>
    </rPh>
    <rPh sb="51" eb="53">
      <t>ケイカク</t>
    </rPh>
    <rPh sb="54" eb="55">
      <t>ダイ</t>
    </rPh>
    <rPh sb="56" eb="57">
      <t>キ</t>
    </rPh>
    <rPh sb="66" eb="67">
      <t>ダイ</t>
    </rPh>
    <rPh sb="68" eb="69">
      <t>キ</t>
    </rPh>
    <rPh sb="69" eb="71">
      <t>カイツウ</t>
    </rPh>
    <rPh sb="71" eb="72">
      <t>ゴ</t>
    </rPh>
    <rPh sb="73" eb="75">
      <t>コウツウ</t>
    </rPh>
    <rPh sb="75" eb="77">
      <t>カンリ</t>
    </rPh>
    <rPh sb="77" eb="78">
      <t>オヨ</t>
    </rPh>
    <rPh sb="79" eb="81">
      <t>ショウライ</t>
    </rPh>
    <rPh sb="81" eb="83">
      <t>カクフク</t>
    </rPh>
    <rPh sb="84" eb="87">
      <t>セコウセイ</t>
    </rPh>
    <rPh sb="88" eb="90">
      <t>ユウリョ</t>
    </rPh>
    <rPh sb="131" eb="133">
      <t>カタガワ</t>
    </rPh>
    <rPh sb="134" eb="135">
      <t>オヨ</t>
    </rPh>
    <rPh sb="136" eb="137">
      <t>リョウ</t>
    </rPh>
    <rPh sb="139" eb="140">
      <t>カン</t>
    </rPh>
    <rPh sb="141" eb="143">
      <t>ホンセン</t>
    </rPh>
    <rPh sb="143" eb="145">
      <t>カクフク</t>
    </rPh>
    <rPh sb="146" eb="147">
      <t>ダイ</t>
    </rPh>
    <rPh sb="148" eb="149">
      <t>キ</t>
    </rPh>
    <rPh sb="150" eb="151">
      <t>フク</t>
    </rPh>
    <rPh sb="156" eb="158">
      <t>イコウ</t>
    </rPh>
    <rPh sb="159" eb="160">
      <t>シメ</t>
    </rPh>
    <rPh sb="169" eb="170">
      <t>ネン</t>
    </rPh>
    <rPh sb="172" eb="173">
      <t>ガツ</t>
    </rPh>
    <rPh sb="174" eb="175">
      <t>ニチ</t>
    </rPh>
    <rPh sb="199" eb="201">
      <t>ジム</t>
    </rPh>
    <rPh sb="201" eb="202">
      <t>ショ</t>
    </rPh>
    <rPh sb="207" eb="208">
      <t>シュツ</t>
    </rPh>
    <rPh sb="208" eb="209">
      <t>ジョウ</t>
    </rPh>
    <phoneticPr fontId="2"/>
  </si>
  <si>
    <r>
      <rPr>
        <sz val="10"/>
        <color theme="1"/>
        <rFont val="ＭＳ Ｐ明朝"/>
        <family val="1"/>
        <charset val="128"/>
      </rPr>
      <t>本</t>
    </r>
    <r>
      <rPr>
        <sz val="10"/>
        <color theme="1"/>
        <rFont val="Times New Roman"/>
        <family val="1"/>
      </rPr>
      <t>D/D</t>
    </r>
    <r>
      <rPr>
        <sz val="10"/>
        <color theme="1"/>
        <rFont val="ＭＳ Ｐ明朝"/>
        <family val="1"/>
        <charset val="128"/>
      </rPr>
      <t>のスコープには、プロジェクトサイトとなる</t>
    </r>
    <r>
      <rPr>
        <sz val="10"/>
        <color theme="1"/>
        <rFont val="Times New Roman"/>
        <family val="1"/>
      </rPr>
      <t>Pham Van Dong</t>
    </r>
    <r>
      <rPr>
        <sz val="10"/>
        <color theme="1"/>
        <rFont val="ＭＳ Ｐ明朝"/>
        <family val="1"/>
        <charset val="128"/>
      </rPr>
      <t>通り沿線の</t>
    </r>
    <r>
      <rPr>
        <sz val="10"/>
        <color theme="1"/>
        <rFont val="Times New Roman"/>
        <family val="1"/>
      </rPr>
      <t>Land Status</t>
    </r>
    <r>
      <rPr>
        <sz val="10"/>
        <color theme="1"/>
        <rFont val="ＭＳ Ｐ明朝"/>
        <family val="1"/>
        <charset val="128"/>
      </rPr>
      <t>の確認が含まれている。</t>
    </r>
    <r>
      <rPr>
        <sz val="10"/>
        <color theme="1"/>
        <rFont val="Times New Roman"/>
        <family val="1"/>
      </rPr>
      <t>F/S</t>
    </r>
    <r>
      <rPr>
        <sz val="10"/>
        <color theme="1"/>
        <rFont val="ＭＳ Ｐ明朝"/>
        <family val="1"/>
        <charset val="128"/>
      </rPr>
      <t>時に作成された</t>
    </r>
    <r>
      <rPr>
        <sz val="10"/>
        <color theme="1"/>
        <rFont val="Times New Roman"/>
        <family val="1"/>
      </rPr>
      <t>Land Status Report</t>
    </r>
    <r>
      <rPr>
        <sz val="10"/>
        <color theme="1"/>
        <rFont val="ＭＳ Ｐ明朝"/>
        <family val="1"/>
        <charset val="128"/>
      </rPr>
      <t>には本プロジェクトによる土地取得は発生しないと明記されているが、地籍図を伴っていないため、その真偽は不明である。</t>
    </r>
    <rPh sb="0" eb="1">
      <t>ホン</t>
    </rPh>
    <rPh sb="37" eb="38">
      <t>ドオ</t>
    </rPh>
    <rPh sb="39" eb="41">
      <t>エンセン</t>
    </rPh>
    <rPh sb="54" eb="56">
      <t>カクニン</t>
    </rPh>
    <rPh sb="57" eb="58">
      <t>フク</t>
    </rPh>
    <rPh sb="67" eb="68">
      <t>ジ</t>
    </rPh>
    <rPh sb="69" eb="71">
      <t>サクセイ</t>
    </rPh>
    <rPh sb="94" eb="95">
      <t>ホン</t>
    </rPh>
    <rPh sb="104" eb="106">
      <t>トチ</t>
    </rPh>
    <rPh sb="106" eb="108">
      <t>シュトク</t>
    </rPh>
    <rPh sb="109" eb="111">
      <t>ハッセイ</t>
    </rPh>
    <rPh sb="115" eb="117">
      <t>メイキ</t>
    </rPh>
    <rPh sb="124" eb="126">
      <t>チセキ</t>
    </rPh>
    <rPh sb="126" eb="127">
      <t>ズ</t>
    </rPh>
    <rPh sb="128" eb="129">
      <t>トモナ</t>
    </rPh>
    <rPh sb="139" eb="141">
      <t>シンギ</t>
    </rPh>
    <rPh sb="142" eb="144">
      <t>フメイ</t>
    </rPh>
    <phoneticPr fontId="2"/>
  </si>
  <si>
    <t>なお、詳細設計については第2期分を含めた全体を追加スコープとして提案されている。</t>
    <rPh sb="3" eb="5">
      <t>ショウサイ</t>
    </rPh>
    <rPh sb="5" eb="7">
      <t>セッケイ</t>
    </rPh>
    <rPh sb="12" eb="13">
      <t>ダイ</t>
    </rPh>
    <rPh sb="14" eb="15">
      <t>キ</t>
    </rPh>
    <rPh sb="15" eb="16">
      <t>ブン</t>
    </rPh>
    <rPh sb="17" eb="18">
      <t>フク</t>
    </rPh>
    <rPh sb="20" eb="22">
      <t>ゼンタイ</t>
    </rPh>
    <rPh sb="23" eb="25">
      <t>ツイカ</t>
    </rPh>
    <rPh sb="32" eb="34">
      <t>テイアン</t>
    </rPh>
    <phoneticPr fontId="2"/>
  </si>
  <si>
    <r>
      <rPr>
        <sz val="8"/>
        <rFont val="ＭＳ Ｐ明朝"/>
        <family val="1"/>
        <charset val="128"/>
      </rPr>
      <t>実施機関名：</t>
    </r>
    <r>
      <rPr>
        <sz val="8"/>
        <rFont val="Times New Roman"/>
        <family val="1"/>
      </rPr>
      <t xml:space="preserve"> Project Management Unit Thang Long, MOT</t>
    </r>
    <rPh sb="0" eb="2">
      <t>ジッシ</t>
    </rPh>
    <rPh sb="2" eb="4">
      <t>キカン</t>
    </rPh>
    <rPh sb="4" eb="5">
      <t>メイ</t>
    </rPh>
    <phoneticPr fontId="2"/>
  </si>
  <si>
    <r>
      <t>L/A</t>
    </r>
    <r>
      <rPr>
        <sz val="8"/>
        <rFont val="ＭＳ Ｐ明朝"/>
        <family val="1"/>
        <charset val="128"/>
      </rPr>
      <t>期限：</t>
    </r>
    <r>
      <rPr>
        <sz val="8"/>
        <rFont val="Times New Roman"/>
        <family val="1"/>
      </rPr>
      <t xml:space="preserve"> 2024</t>
    </r>
    <r>
      <rPr>
        <sz val="8"/>
        <rFont val="ＭＳ Ｐ明朝"/>
        <family val="1"/>
        <charset val="128"/>
      </rPr>
      <t>年</t>
    </r>
    <r>
      <rPr>
        <sz val="8"/>
        <rFont val="Times New Roman"/>
        <family val="1"/>
      </rPr>
      <t>5</t>
    </r>
    <r>
      <rPr>
        <sz val="8"/>
        <rFont val="ＭＳ Ｐ明朝"/>
        <family val="1"/>
        <charset val="128"/>
      </rPr>
      <t>月</t>
    </r>
    <r>
      <rPr>
        <sz val="8"/>
        <rFont val="Times New Roman"/>
        <family val="1"/>
      </rPr>
      <t>22</t>
    </r>
    <r>
      <rPr>
        <sz val="8"/>
        <rFont val="ＭＳ Ｐ明朝"/>
        <family val="1"/>
        <charset val="128"/>
      </rPr>
      <t>日</t>
    </r>
    <rPh sb="3" eb="5">
      <t>キゲン</t>
    </rPh>
    <rPh sb="11" eb="12">
      <t>ネン</t>
    </rPh>
    <rPh sb="13" eb="14">
      <t>ガツ</t>
    </rPh>
    <rPh sb="16" eb="17">
      <t>ニチ</t>
    </rPh>
    <phoneticPr fontId="2"/>
  </si>
  <si>
    <r>
      <rPr>
        <sz val="8"/>
        <rFont val="ＭＳ Ｐ明朝"/>
        <family val="1"/>
        <charset val="128"/>
      </rPr>
      <t>実施機関名：</t>
    </r>
    <r>
      <rPr>
        <sz val="8"/>
        <rFont val="Times New Roman"/>
        <family val="1"/>
      </rPr>
      <t xml:space="preserve">MPMU </t>
    </r>
    <rPh sb="0" eb="2">
      <t>ジッシ</t>
    </rPh>
    <rPh sb="2" eb="4">
      <t>キカン</t>
    </rPh>
    <rPh sb="4" eb="5">
      <t>メイ</t>
    </rPh>
    <phoneticPr fontId="2"/>
  </si>
  <si>
    <t>Vietnam</t>
    <phoneticPr fontId="2"/>
  </si>
  <si>
    <r>
      <rPr>
        <b/>
        <sz val="10"/>
        <color rgb="FFFF0000"/>
        <rFont val="ＭＳ Ｐ明朝"/>
        <family val="1"/>
        <charset val="128"/>
      </rPr>
      <t>【コンサルタント】</t>
    </r>
    <r>
      <rPr>
        <sz val="10"/>
        <rFont val="ＭＳ Ｐ明朝"/>
        <family val="1"/>
        <charset val="128"/>
      </rPr>
      <t>施工監理の原契約は2015年12月3日で期限を迎えるが、現時点まで人民委員会(HPPC)からの契約変更（延長および追加費用）に係る基本承認（詳細ネゴに入るための承認）が下されず、コンサルタントは契約延長の意思が確認できない以上、サービスを継続することが困難な状況。変更契約案は、PMUとの協議を経て2015年7月13日にPMUまで提出済み。その後HPPC投資計画局(DPI)との協議を通じ、コメント付きながら基本的了承の旨、2015年8月17日にHPPCまで報告がなされている。
これまで、JICAベトナム事務所まで相談し、承認催促に係るレター出状の支援をいただいた。2015年11月12日付でHPPCレターが出状されたが、内容は契約形式の変更（ランプサム適用）の検討を指示するもので、契約延長の意思は明確でなく、PMUおよびコンサル双方ともにサービス継続のためのアクションをとれない状況が続いている。</t>
    </r>
    <rPh sb="9" eb="11">
      <t>セコウ</t>
    </rPh>
    <rPh sb="11" eb="13">
      <t>カンリ</t>
    </rPh>
    <rPh sb="14" eb="17">
      <t>ゲンケイヤク</t>
    </rPh>
    <rPh sb="22" eb="23">
      <t>ネン</t>
    </rPh>
    <rPh sb="25" eb="26">
      <t>ガツ</t>
    </rPh>
    <rPh sb="27" eb="28">
      <t>ニチ</t>
    </rPh>
    <rPh sb="29" eb="31">
      <t>キゲン</t>
    </rPh>
    <rPh sb="32" eb="33">
      <t>ムカ</t>
    </rPh>
    <rPh sb="37" eb="40">
      <t>ゲンジテン</t>
    </rPh>
    <rPh sb="42" eb="44">
      <t>ジンミン</t>
    </rPh>
    <rPh sb="44" eb="47">
      <t>イインカイ</t>
    </rPh>
    <rPh sb="56" eb="58">
      <t>ケイヤク</t>
    </rPh>
    <rPh sb="58" eb="60">
      <t>ヘンコウ</t>
    </rPh>
    <rPh sb="61" eb="63">
      <t>エンチョウ</t>
    </rPh>
    <rPh sb="66" eb="68">
      <t>ツイカ</t>
    </rPh>
    <rPh sb="68" eb="70">
      <t>ヒヨウ</t>
    </rPh>
    <rPh sb="72" eb="73">
      <t>カカ</t>
    </rPh>
    <rPh sb="74" eb="76">
      <t>キホン</t>
    </rPh>
    <rPh sb="76" eb="78">
      <t>ショウニン</t>
    </rPh>
    <rPh sb="79" eb="81">
      <t>ショウサイ</t>
    </rPh>
    <rPh sb="84" eb="85">
      <t>ハイ</t>
    </rPh>
    <rPh sb="89" eb="91">
      <t>ショウニン</t>
    </rPh>
    <rPh sb="93" eb="94">
      <t>クダ</t>
    </rPh>
    <rPh sb="106" eb="108">
      <t>ケイヤク</t>
    </rPh>
    <rPh sb="108" eb="110">
      <t>エンチョウ</t>
    </rPh>
    <rPh sb="111" eb="113">
      <t>イシ</t>
    </rPh>
    <rPh sb="114" eb="116">
      <t>カクニン</t>
    </rPh>
    <rPh sb="120" eb="122">
      <t>イジョウ</t>
    </rPh>
    <rPh sb="128" eb="130">
      <t>ケイゾク</t>
    </rPh>
    <rPh sb="135" eb="137">
      <t>コンナン</t>
    </rPh>
    <rPh sb="138" eb="140">
      <t>ジョウキョウ</t>
    </rPh>
    <rPh sb="141" eb="143">
      <t>ヘンコウ</t>
    </rPh>
    <rPh sb="143" eb="145">
      <t>ケイヤク</t>
    </rPh>
    <rPh sb="145" eb="146">
      <t>アン</t>
    </rPh>
    <rPh sb="153" eb="155">
      <t>キョウギ</t>
    </rPh>
    <rPh sb="156" eb="157">
      <t>ヘ</t>
    </rPh>
    <rPh sb="162" eb="163">
      <t>ネン</t>
    </rPh>
    <rPh sb="164" eb="165">
      <t>ガツ</t>
    </rPh>
    <rPh sb="167" eb="168">
      <t>ニチ</t>
    </rPh>
    <rPh sb="174" eb="176">
      <t>テイシュツ</t>
    </rPh>
    <rPh sb="176" eb="177">
      <t>ズ</t>
    </rPh>
    <rPh sb="181" eb="182">
      <t>ゴ</t>
    </rPh>
    <rPh sb="186" eb="188">
      <t>トウシ</t>
    </rPh>
    <rPh sb="188" eb="190">
      <t>ケイカク</t>
    </rPh>
    <rPh sb="190" eb="191">
      <t>キョク</t>
    </rPh>
    <rPh sb="198" eb="200">
      <t>キョウギ</t>
    </rPh>
    <rPh sb="201" eb="202">
      <t>ツウ</t>
    </rPh>
    <rPh sb="208" eb="209">
      <t>ツ</t>
    </rPh>
    <rPh sb="213" eb="216">
      <t>キホンテキ</t>
    </rPh>
    <rPh sb="216" eb="218">
      <t>リョウショウ</t>
    </rPh>
    <rPh sb="219" eb="220">
      <t>ムネ</t>
    </rPh>
    <rPh sb="225" eb="226">
      <t>ネン</t>
    </rPh>
    <rPh sb="227" eb="228">
      <t>ガツ</t>
    </rPh>
    <rPh sb="230" eb="231">
      <t>ニチ</t>
    </rPh>
    <rPh sb="238" eb="240">
      <t>ホウコク</t>
    </rPh>
    <phoneticPr fontId="2"/>
  </si>
  <si>
    <t>2015年11月13日に、コンサル、PMUおよびDPI担当者にて、HPPCレターの対応協議を行い、ランプサムの適用困難である旨合意した。これに基づき、コンサル－PMUでの協議録を作成し、2015年11月17日付でDPIまで提出した。DPIの公式協議の開催を待っているが、現時点で反応無い状態。2015年8月17日のDPI報告にコメントされていた外国人要員MM削減について今後の交渉の中で検討する旨、2015年11月13日の会議の席上、DPI担当者に伝えており、コンサル側の譲歩の用意があることはHPPC側でも認識していると考える。
2015年11月23日に、別件でHPPC会議があるので、本事業担当のHPPC副議長およびDPI副局長まで催促の予定。
一方で、期限ぎりぎりまでHPPC側の回答を待つが、期限内の回答が無い場合に備え、11月23日以降、事務所の閉鎖に向けた準備に着手する。</t>
    <rPh sb="4" eb="5">
      <t>ネン</t>
    </rPh>
    <rPh sb="7" eb="8">
      <t>ガツ</t>
    </rPh>
    <rPh sb="10" eb="11">
      <t>ニチ</t>
    </rPh>
    <rPh sb="27" eb="30">
      <t>タントウシャ</t>
    </rPh>
    <rPh sb="41" eb="43">
      <t>タイオウ</t>
    </rPh>
    <rPh sb="43" eb="45">
      <t>キョウギ</t>
    </rPh>
    <rPh sb="46" eb="47">
      <t>オコナ</t>
    </rPh>
    <rPh sb="55" eb="57">
      <t>テキヨウ</t>
    </rPh>
    <rPh sb="57" eb="59">
      <t>コンナン</t>
    </rPh>
    <rPh sb="62" eb="63">
      <t>ムネ</t>
    </rPh>
    <rPh sb="63" eb="65">
      <t>ゴウイ</t>
    </rPh>
    <rPh sb="71" eb="72">
      <t>モト</t>
    </rPh>
    <rPh sb="85" eb="87">
      <t>キョウギ</t>
    </rPh>
    <rPh sb="87" eb="88">
      <t>ロク</t>
    </rPh>
    <rPh sb="89" eb="91">
      <t>サクセイ</t>
    </rPh>
    <rPh sb="97" eb="98">
      <t>ネン</t>
    </rPh>
    <rPh sb="100" eb="101">
      <t>ガツ</t>
    </rPh>
    <rPh sb="103" eb="104">
      <t>ニチ</t>
    </rPh>
    <rPh sb="104" eb="105">
      <t>ヅケ</t>
    </rPh>
    <rPh sb="111" eb="113">
      <t>テイシュツ</t>
    </rPh>
    <rPh sb="120" eb="122">
      <t>コウシキ</t>
    </rPh>
    <rPh sb="122" eb="124">
      <t>キョウギ</t>
    </rPh>
    <rPh sb="125" eb="127">
      <t>カイサイ</t>
    </rPh>
    <rPh sb="128" eb="129">
      <t>マ</t>
    </rPh>
    <rPh sb="135" eb="138">
      <t>ゲンジテン</t>
    </rPh>
    <rPh sb="139" eb="141">
      <t>ハンノウ</t>
    </rPh>
    <rPh sb="141" eb="142">
      <t>ナ</t>
    </rPh>
    <rPh sb="143" eb="145">
      <t>ジョウタイ</t>
    </rPh>
    <rPh sb="150" eb="151">
      <t>ネン</t>
    </rPh>
    <rPh sb="152" eb="153">
      <t>ガツ</t>
    </rPh>
    <rPh sb="155" eb="156">
      <t>ニチ</t>
    </rPh>
    <rPh sb="160" eb="162">
      <t>ホウコク</t>
    </rPh>
    <rPh sb="172" eb="174">
      <t>ガイコク</t>
    </rPh>
    <rPh sb="174" eb="175">
      <t>ジン</t>
    </rPh>
    <rPh sb="175" eb="177">
      <t>ヨウイン</t>
    </rPh>
    <rPh sb="179" eb="181">
      <t>サクゲン</t>
    </rPh>
    <rPh sb="185" eb="187">
      <t>コンゴ</t>
    </rPh>
    <rPh sb="188" eb="190">
      <t>コウショウ</t>
    </rPh>
    <rPh sb="191" eb="192">
      <t>ナカ</t>
    </rPh>
    <rPh sb="193" eb="195">
      <t>ケントウ</t>
    </rPh>
    <rPh sb="197" eb="198">
      <t>ムネ</t>
    </rPh>
    <rPh sb="203" eb="204">
      <t>ネン</t>
    </rPh>
    <rPh sb="206" eb="207">
      <t>ガツ</t>
    </rPh>
    <rPh sb="209" eb="210">
      <t>ニチ</t>
    </rPh>
    <rPh sb="211" eb="213">
      <t>カイギ</t>
    </rPh>
    <rPh sb="214" eb="216">
      <t>セキジョウ</t>
    </rPh>
    <rPh sb="220" eb="223">
      <t>タントウシャ</t>
    </rPh>
    <rPh sb="224" eb="225">
      <t>ツタ</t>
    </rPh>
    <rPh sb="234" eb="235">
      <t>ガワ</t>
    </rPh>
    <rPh sb="236" eb="238">
      <t>ジョウホ</t>
    </rPh>
    <rPh sb="239" eb="241">
      <t>ヨウイ</t>
    </rPh>
    <rPh sb="251" eb="252">
      <t>ガワ</t>
    </rPh>
    <rPh sb="254" eb="256">
      <t>ニンシキ</t>
    </rPh>
    <rPh sb="261" eb="262">
      <t>カンガ</t>
    </rPh>
    <rPh sb="270" eb="271">
      <t>ネン</t>
    </rPh>
    <rPh sb="273" eb="274">
      <t>ガツ</t>
    </rPh>
    <rPh sb="276" eb="277">
      <t>ニチ</t>
    </rPh>
    <rPh sb="279" eb="281">
      <t>ベッケン</t>
    </rPh>
    <rPh sb="286" eb="288">
      <t>カイギ</t>
    </rPh>
    <rPh sb="294" eb="295">
      <t>ホン</t>
    </rPh>
    <rPh sb="295" eb="297">
      <t>ジギョウ</t>
    </rPh>
    <rPh sb="297" eb="299">
      <t>タントウ</t>
    </rPh>
    <rPh sb="304" eb="307">
      <t>フクギチョウ</t>
    </rPh>
    <rPh sb="313" eb="316">
      <t>フクキョクチョウ</t>
    </rPh>
    <rPh sb="318" eb="320">
      <t>サイソク</t>
    </rPh>
    <rPh sb="321" eb="323">
      <t>ヨテイ</t>
    </rPh>
    <rPh sb="325" eb="327">
      <t>イッポウ</t>
    </rPh>
    <rPh sb="329" eb="331">
      <t>キゲン</t>
    </rPh>
    <rPh sb="341" eb="342">
      <t>ガワ</t>
    </rPh>
    <rPh sb="343" eb="345">
      <t>カイトウ</t>
    </rPh>
    <rPh sb="346" eb="347">
      <t>マ</t>
    </rPh>
    <rPh sb="350" eb="353">
      <t>キゲンナイ</t>
    </rPh>
    <rPh sb="354" eb="356">
      <t>カイトウ</t>
    </rPh>
    <rPh sb="357" eb="358">
      <t>ナ</t>
    </rPh>
    <rPh sb="359" eb="361">
      <t>バアイ</t>
    </rPh>
    <rPh sb="362" eb="363">
      <t>ソナ</t>
    </rPh>
    <rPh sb="367" eb="368">
      <t>ガツ</t>
    </rPh>
    <rPh sb="370" eb="371">
      <t>ニチ</t>
    </rPh>
    <rPh sb="371" eb="373">
      <t>イコウ</t>
    </rPh>
    <rPh sb="374" eb="376">
      <t>ジム</t>
    </rPh>
    <rPh sb="376" eb="377">
      <t>ショ</t>
    </rPh>
    <rPh sb="378" eb="380">
      <t>ヘイサ</t>
    </rPh>
    <rPh sb="381" eb="382">
      <t>ム</t>
    </rPh>
    <rPh sb="384" eb="386">
      <t>ジュンビ</t>
    </rPh>
    <rPh sb="387" eb="389">
      <t>チャクシュ</t>
    </rPh>
    <phoneticPr fontId="2"/>
  </si>
  <si>
    <t>工事については、特にチョーハンポンプ場用地引き渡しについて、PMUおよびHPPCに対しプッシュをお願いします。
コンサルタントサービス継続に係るHPPC見解（基本的承諾）について、早急に回答するようHPPCに対しプッシュお願いします。</t>
    <rPh sb="0" eb="2">
      <t>コウジ</t>
    </rPh>
    <rPh sb="8" eb="9">
      <t>トク</t>
    </rPh>
    <rPh sb="18" eb="19">
      <t>ジョウ</t>
    </rPh>
    <rPh sb="19" eb="21">
      <t>ヨウチ</t>
    </rPh>
    <rPh sb="21" eb="22">
      <t>ヒ</t>
    </rPh>
    <rPh sb="23" eb="24">
      <t>ワタ</t>
    </rPh>
    <rPh sb="41" eb="42">
      <t>タイ</t>
    </rPh>
    <rPh sb="49" eb="50">
      <t>ネガ</t>
    </rPh>
    <rPh sb="67" eb="69">
      <t>ケイゾク</t>
    </rPh>
    <rPh sb="70" eb="71">
      <t>カカ</t>
    </rPh>
    <rPh sb="76" eb="78">
      <t>ケンカイ</t>
    </rPh>
    <rPh sb="79" eb="82">
      <t>キホンテキ</t>
    </rPh>
    <rPh sb="82" eb="84">
      <t>ショウダク</t>
    </rPh>
    <rPh sb="90" eb="92">
      <t>ソウキュウ</t>
    </rPh>
    <rPh sb="93" eb="95">
      <t>カイトウ</t>
    </rPh>
    <rPh sb="104" eb="105">
      <t>タイ</t>
    </rPh>
    <rPh sb="111" eb="112">
      <t>ネガ</t>
    </rPh>
    <phoneticPr fontId="2"/>
  </si>
  <si>
    <t>貧困地域小規模ｲﾝﾌﾗ整備</t>
    <phoneticPr fontId="2"/>
  </si>
  <si>
    <r>
      <rPr>
        <b/>
        <sz val="10"/>
        <color rgb="FFFF0000"/>
        <rFont val="ＭＳ Ｐ明朝"/>
        <family val="1"/>
        <charset val="128"/>
      </rPr>
      <t>【道路】</t>
    </r>
    <r>
      <rPr>
        <sz val="10"/>
        <rFont val="ＭＳ Ｐ明朝"/>
        <family val="1"/>
        <charset val="128"/>
      </rPr>
      <t>内貨手当と建設の遅れにより、</t>
    </r>
    <r>
      <rPr>
        <sz val="10"/>
        <rFont val="Times New Roman"/>
        <family val="1"/>
      </rPr>
      <t>2015</t>
    </r>
    <r>
      <rPr>
        <sz val="10"/>
        <rFont val="ＭＳ Ｐ明朝"/>
        <family val="1"/>
        <charset val="128"/>
      </rPr>
      <t>年末（借款支払期限）迄の完工が危ぶまれる、</t>
    </r>
    <r>
      <rPr>
        <sz val="10"/>
        <rFont val="Times New Roman"/>
        <family val="1"/>
      </rPr>
      <t>15</t>
    </r>
    <r>
      <rPr>
        <sz val="10"/>
        <rFont val="ＭＳ Ｐ明朝"/>
        <family val="1"/>
        <charset val="128"/>
      </rPr>
      <t>事業を特定。内、</t>
    </r>
    <r>
      <rPr>
        <sz val="10"/>
        <rFont val="Times New Roman"/>
        <family val="1"/>
      </rPr>
      <t>1</t>
    </r>
    <r>
      <rPr>
        <sz val="10"/>
        <rFont val="ＭＳ Ｐ明朝"/>
        <family val="1"/>
        <charset val="128"/>
      </rPr>
      <t>事業（</t>
    </r>
    <r>
      <rPr>
        <sz val="10"/>
        <rFont val="Times New Roman"/>
        <family val="1"/>
      </rPr>
      <t>Dak Nong)</t>
    </r>
    <r>
      <rPr>
        <sz val="10"/>
        <rFont val="ＭＳ Ｐ明朝"/>
        <family val="1"/>
        <charset val="128"/>
      </rPr>
      <t>は、高盛り土区間</t>
    </r>
    <r>
      <rPr>
        <sz val="10"/>
        <rFont val="Times New Roman"/>
        <family val="1"/>
      </rPr>
      <t>(</t>
    </r>
    <r>
      <rPr>
        <sz val="10"/>
        <rFont val="ＭＳ Ｐ明朝"/>
        <family val="1"/>
        <charset val="128"/>
      </rPr>
      <t>延長</t>
    </r>
    <r>
      <rPr>
        <sz val="10"/>
        <rFont val="Times New Roman"/>
        <family val="1"/>
      </rPr>
      <t>430 m</t>
    </r>
    <r>
      <rPr>
        <sz val="10"/>
        <rFont val="ＭＳ Ｐ明朝"/>
        <family val="1"/>
        <charset val="128"/>
      </rPr>
      <t>、平均法面高</t>
    </r>
    <r>
      <rPr>
        <sz val="10"/>
        <rFont val="Times New Roman"/>
        <family val="1"/>
      </rPr>
      <t xml:space="preserve"> 14 m</t>
    </r>
    <r>
      <rPr>
        <sz val="10"/>
        <rFont val="ＭＳ Ｐ明朝"/>
        <family val="1"/>
        <charset val="128"/>
      </rPr>
      <t>）に、法面崩壊、小河川の流路に問題がある。改善工が必要。</t>
    </r>
    <r>
      <rPr>
        <sz val="10"/>
        <rFont val="Times New Roman"/>
        <family val="1"/>
      </rPr>
      <t>2015</t>
    </r>
    <r>
      <rPr>
        <sz val="10"/>
        <rFont val="ＭＳ Ｐ明朝"/>
        <family val="1"/>
        <charset val="128"/>
      </rPr>
      <t>年</t>
    </r>
    <r>
      <rPr>
        <sz val="10"/>
        <rFont val="Times New Roman"/>
        <family val="1"/>
      </rPr>
      <t>9</t>
    </r>
    <r>
      <rPr>
        <sz val="10"/>
        <rFont val="ＭＳ Ｐ明朝"/>
        <family val="1"/>
        <charset val="128"/>
      </rPr>
      <t xml:space="preserve">月からモニタリングを実施し、対策を作成中。
</t>
    </r>
    <r>
      <rPr>
        <b/>
        <sz val="10"/>
        <color rgb="FFFF0000"/>
        <rFont val="ＭＳ Ｐ明朝"/>
        <family val="1"/>
        <charset val="128"/>
      </rPr>
      <t>【上水道】</t>
    </r>
    <r>
      <rPr>
        <b/>
        <sz val="10"/>
        <color rgb="FFFF0000"/>
        <rFont val="Times New Roman"/>
        <family val="1"/>
      </rPr>
      <t>2014</t>
    </r>
    <r>
      <rPr>
        <b/>
        <sz val="10"/>
        <color rgb="FFFF0000"/>
        <rFont val="ＭＳ Ｐ明朝"/>
        <family val="1"/>
        <charset val="128"/>
      </rPr>
      <t>年に</t>
    </r>
    <r>
      <rPr>
        <sz val="10"/>
        <rFont val="ＭＳ Ｐ明朝"/>
        <family val="1"/>
        <charset val="128"/>
      </rPr>
      <t>完工後、一部施設が機能しない事業</t>
    </r>
    <r>
      <rPr>
        <sz val="10"/>
        <rFont val="Times New Roman"/>
        <family val="1"/>
      </rPr>
      <t>(Son La</t>
    </r>
    <r>
      <rPr>
        <sz val="10"/>
        <rFont val="ＭＳ Ｐ明朝"/>
        <family val="1"/>
        <charset val="128"/>
      </rPr>
      <t>・</t>
    </r>
    <r>
      <rPr>
        <sz val="10"/>
        <rFont val="Times New Roman"/>
        <family val="1"/>
      </rPr>
      <t>Son Ma)</t>
    </r>
    <r>
      <rPr>
        <sz val="10"/>
        <rFont val="ＭＳ Ｐ明朝"/>
        <family val="1"/>
        <charset val="128"/>
      </rPr>
      <t>、浄水場の斜面崩壊</t>
    </r>
    <r>
      <rPr>
        <sz val="10"/>
        <rFont val="Times New Roman"/>
        <family val="1"/>
      </rPr>
      <t>(Lao Cai)</t>
    </r>
    <r>
      <rPr>
        <sz val="10"/>
        <rFont val="ＭＳ Ｐ明朝"/>
        <family val="1"/>
        <charset val="128"/>
      </rPr>
      <t>、対象</t>
    </r>
    <r>
      <rPr>
        <sz val="10"/>
        <rFont val="Times New Roman"/>
        <family val="1"/>
      </rPr>
      <t>4,200</t>
    </r>
    <r>
      <rPr>
        <sz val="10"/>
        <rFont val="ＭＳ Ｐ明朝"/>
        <family val="1"/>
        <charset val="128"/>
      </rPr>
      <t>世帯への配水の遅れ</t>
    </r>
    <r>
      <rPr>
        <sz val="10"/>
        <rFont val="Times New Roman"/>
        <family val="1"/>
      </rPr>
      <t>(Ha Tinh</t>
    </r>
    <r>
      <rPr>
        <sz val="10"/>
        <rFont val="ＭＳ Ｐ明朝"/>
        <family val="1"/>
        <charset val="128"/>
      </rPr>
      <t>・</t>
    </r>
    <r>
      <rPr>
        <sz val="10"/>
        <rFont val="Times New Roman"/>
        <family val="1"/>
      </rPr>
      <t>Vung An</t>
    </r>
    <r>
      <rPr>
        <sz val="10"/>
        <rFont val="ＭＳ Ｐ明朝"/>
        <family val="1"/>
        <charset val="128"/>
      </rPr>
      <t>ｇ</t>
    </r>
    <r>
      <rPr>
        <sz val="10"/>
        <rFont val="Times New Roman"/>
        <family val="1"/>
      </rPr>
      <t>)</t>
    </r>
    <r>
      <rPr>
        <sz val="10"/>
        <rFont val="ＭＳ Ｐ明朝"/>
        <family val="1"/>
        <charset val="128"/>
      </rPr>
      <t>、予算不足で事業対象人口の一部</t>
    </r>
    <r>
      <rPr>
        <sz val="10"/>
        <rFont val="Times New Roman"/>
        <family val="1"/>
      </rPr>
      <t xml:space="preserve"> (3,000</t>
    </r>
    <r>
      <rPr>
        <sz val="10"/>
        <rFont val="ＭＳ Ｐ明朝"/>
        <family val="1"/>
        <charset val="128"/>
      </rPr>
      <t>人</t>
    </r>
    <r>
      <rPr>
        <sz val="10"/>
        <rFont val="Times New Roman"/>
        <family val="1"/>
      </rPr>
      <t>)</t>
    </r>
    <r>
      <rPr>
        <sz val="10"/>
        <rFont val="ＭＳ Ｐ明朝"/>
        <family val="1"/>
        <charset val="128"/>
      </rPr>
      <t>に配水できない事業</t>
    </r>
    <r>
      <rPr>
        <sz val="10"/>
        <rFont val="Times New Roman"/>
        <family val="1"/>
      </rPr>
      <t>(Kon Tum</t>
    </r>
    <r>
      <rPr>
        <sz val="10"/>
        <rFont val="ＭＳ Ｐ明朝"/>
        <family val="1"/>
        <charset val="128"/>
      </rPr>
      <t>・</t>
    </r>
    <r>
      <rPr>
        <sz val="10"/>
        <rFont val="Times New Roman"/>
        <family val="1"/>
      </rPr>
      <t>Kon Ray)</t>
    </r>
    <r>
      <rPr>
        <sz val="10"/>
        <rFont val="ＭＳ Ｐ明朝"/>
        <family val="1"/>
        <charset val="128"/>
      </rPr>
      <t>を特定し、追加工事、工事費の予算措置を提言。</t>
    </r>
    <r>
      <rPr>
        <sz val="10"/>
        <rFont val="Times New Roman"/>
        <family val="1"/>
      </rPr>
      <t>2015</t>
    </r>
    <r>
      <rPr>
        <sz val="10"/>
        <rFont val="ＭＳ Ｐ明朝"/>
        <family val="1"/>
        <charset val="128"/>
      </rPr>
      <t>年は</t>
    </r>
    <r>
      <rPr>
        <sz val="10"/>
        <rFont val="Times New Roman"/>
        <family val="1"/>
      </rPr>
      <t>9</t>
    </r>
    <r>
      <rPr>
        <sz val="10"/>
        <rFont val="ＭＳ Ｐ明朝"/>
        <family val="1"/>
        <charset val="128"/>
      </rPr>
      <t xml:space="preserve">月からモニタリングを実施中。
</t>
    </r>
    <r>
      <rPr>
        <b/>
        <sz val="10"/>
        <color rgb="FFFF0000"/>
        <rFont val="ＭＳ Ｐ明朝"/>
        <family val="1"/>
        <charset val="128"/>
      </rPr>
      <t>【灌漑】</t>
    </r>
    <r>
      <rPr>
        <b/>
        <sz val="10"/>
        <color rgb="FFFF0000"/>
        <rFont val="Times New Roman"/>
        <family val="1"/>
      </rPr>
      <t>2013</t>
    </r>
    <r>
      <rPr>
        <b/>
        <sz val="10"/>
        <color rgb="FFFF0000"/>
        <rFont val="ＭＳ Ｐ明朝"/>
        <family val="1"/>
        <charset val="128"/>
      </rPr>
      <t>年、</t>
    </r>
    <r>
      <rPr>
        <b/>
        <sz val="10"/>
        <color rgb="FFFF0000"/>
        <rFont val="Times New Roman"/>
        <family val="1"/>
      </rPr>
      <t>2014</t>
    </r>
    <r>
      <rPr>
        <b/>
        <sz val="10"/>
        <color rgb="FFFF0000"/>
        <rFont val="ＭＳ Ｐ明朝"/>
        <family val="1"/>
        <charset val="128"/>
      </rPr>
      <t>年に、</t>
    </r>
    <r>
      <rPr>
        <sz val="10"/>
        <rFont val="ＭＳ Ｐ明朝"/>
        <family val="1"/>
        <charset val="128"/>
      </rPr>
      <t>建設中施設に問題がある２事業</t>
    </r>
    <r>
      <rPr>
        <sz val="10"/>
        <rFont val="Times New Roman"/>
        <family val="1"/>
      </rPr>
      <t>(Cao Bang</t>
    </r>
    <r>
      <rPr>
        <sz val="10"/>
        <rFont val="ＭＳ Ｐ明朝"/>
        <family val="1"/>
        <charset val="128"/>
      </rPr>
      <t>の灌漑ダム、</t>
    </r>
    <r>
      <rPr>
        <sz val="10"/>
        <rFont val="Times New Roman"/>
        <family val="1"/>
      </rPr>
      <t>Dien Bien</t>
    </r>
    <r>
      <rPr>
        <sz val="10"/>
        <rFont val="ＭＳ Ｐ明朝"/>
        <family val="1"/>
        <charset val="128"/>
      </rPr>
      <t>・</t>
    </r>
    <r>
      <rPr>
        <sz val="10"/>
        <rFont val="Times New Roman"/>
        <family val="1"/>
      </rPr>
      <t>Tuan Giao</t>
    </r>
    <r>
      <rPr>
        <sz val="10"/>
        <rFont val="ＭＳ Ｐ明朝"/>
        <family val="1"/>
        <charset val="128"/>
      </rPr>
      <t>の導水路滞砂問題および斜面崩壊による水路崩壊、</t>
    </r>
    <r>
      <rPr>
        <sz val="10"/>
        <rFont val="Times New Roman"/>
        <family val="1"/>
      </rPr>
      <t>)</t>
    </r>
    <r>
      <rPr>
        <sz val="10"/>
        <rFont val="ＭＳ Ｐ明朝"/>
        <family val="1"/>
        <charset val="128"/>
      </rPr>
      <t>を特定。追加工事の</t>
    </r>
    <r>
      <rPr>
        <sz val="10"/>
        <rFont val="Times New Roman"/>
        <family val="1"/>
      </rPr>
      <t>D/D</t>
    </r>
    <r>
      <rPr>
        <sz val="10"/>
        <rFont val="ＭＳ Ｐ明朝"/>
        <family val="1"/>
        <charset val="128"/>
      </rPr>
      <t>予算、工事費の予算措置を提言。</t>
    </r>
    <r>
      <rPr>
        <sz val="10"/>
        <rFont val="Times New Roman"/>
        <family val="1"/>
      </rPr>
      <t>2015</t>
    </r>
    <r>
      <rPr>
        <sz val="10"/>
        <rFont val="ＭＳ Ｐ明朝"/>
        <family val="1"/>
        <charset val="128"/>
      </rPr>
      <t>年は</t>
    </r>
    <r>
      <rPr>
        <sz val="10"/>
        <rFont val="Times New Roman"/>
        <family val="1"/>
      </rPr>
      <t>9</t>
    </r>
    <r>
      <rPr>
        <sz val="10"/>
        <rFont val="ＭＳ Ｐ明朝"/>
        <family val="1"/>
        <charset val="128"/>
      </rPr>
      <t xml:space="preserve">月からモニタリングを実施し、対策を作成中。
</t>
    </r>
    <r>
      <rPr>
        <b/>
        <sz val="10"/>
        <color rgb="FFFF0000"/>
        <rFont val="ＭＳ Ｐ明朝"/>
        <family val="1"/>
        <charset val="128"/>
      </rPr>
      <t>【ﾊﾟｲﾛｯﾄ</t>
    </r>
    <r>
      <rPr>
        <b/>
        <sz val="10"/>
        <color rgb="FFFF0000"/>
        <rFont val="Times New Roman"/>
        <family val="1"/>
      </rPr>
      <t>2</t>
    </r>
    <r>
      <rPr>
        <b/>
        <sz val="10"/>
        <color rgb="FFFF0000"/>
        <rFont val="ＭＳ Ｐ明朝"/>
        <family val="1"/>
        <charset val="128"/>
      </rPr>
      <t>ｾﾝﾀｰ】</t>
    </r>
    <r>
      <rPr>
        <sz val="10"/>
        <rFont val="Times New Roman"/>
        <family val="1"/>
      </rPr>
      <t>Tuan Giao</t>
    </r>
    <r>
      <rPr>
        <sz val="10"/>
        <rFont val="ＭＳ Ｐ明朝"/>
        <family val="1"/>
        <charset val="128"/>
      </rPr>
      <t>ｾﾝﾀｰは、施設運営を民間へﾘｰｽし、</t>
    </r>
    <r>
      <rPr>
        <sz val="10"/>
        <rFont val="Times New Roman"/>
        <family val="1"/>
      </rPr>
      <t>2014</t>
    </r>
    <r>
      <rPr>
        <sz val="10"/>
        <rFont val="ＭＳ Ｐ明朝"/>
        <family val="1"/>
        <charset val="128"/>
      </rPr>
      <t>年から運営開始された。公共施設（普及・訓練、試験室等）は施設不備、利用計画未作成、予算不足のため、計画通り利用されていない。</t>
    </r>
    <r>
      <rPr>
        <sz val="10"/>
        <rFont val="Times New Roman"/>
        <family val="1"/>
      </rPr>
      <t>Dien Bien</t>
    </r>
    <r>
      <rPr>
        <sz val="10"/>
        <rFont val="ＭＳ Ｐ明朝"/>
        <family val="1"/>
        <charset val="128"/>
      </rPr>
      <t>省は、ｱﾌﾟﾚｰｻﾞﾙ時に確認・合意した省によるｾﾝﾀｰ運営義務を、</t>
    </r>
    <r>
      <rPr>
        <sz val="10"/>
        <rFont val="Times New Roman"/>
        <family val="1"/>
      </rPr>
      <t>District</t>
    </r>
    <r>
      <rPr>
        <sz val="10"/>
        <rFont val="ＭＳ Ｐ明朝"/>
        <family val="1"/>
        <charset val="128"/>
      </rPr>
      <t>に移管したため、ｾﾝﾀｰ利用は</t>
    </r>
    <r>
      <rPr>
        <sz val="10"/>
        <rFont val="Times New Roman"/>
        <family val="1"/>
      </rPr>
      <t>District</t>
    </r>
    <r>
      <rPr>
        <sz val="10"/>
        <rFont val="ＭＳ Ｐ明朝"/>
        <family val="1"/>
        <charset val="128"/>
      </rPr>
      <t>ﾚﾍﾞﾙに留まっている（</t>
    </r>
    <r>
      <rPr>
        <sz val="10"/>
        <rFont val="Times New Roman"/>
        <family val="1"/>
      </rPr>
      <t>2014</t>
    </r>
    <r>
      <rPr>
        <sz val="10"/>
        <rFont val="ＭＳ Ｐ明朝"/>
        <family val="1"/>
        <charset val="128"/>
      </rPr>
      <t>年度の利用率は宿泊施設</t>
    </r>
    <r>
      <rPr>
        <sz val="10"/>
        <rFont val="Times New Roman"/>
        <family val="1"/>
      </rPr>
      <t>34</t>
    </r>
    <r>
      <rPr>
        <sz val="10"/>
        <rFont val="ＭＳ Ｐ明朝"/>
        <family val="1"/>
        <charset val="128"/>
      </rPr>
      <t>％、訓練施設</t>
    </r>
    <r>
      <rPr>
        <sz val="10"/>
        <rFont val="Times New Roman"/>
        <family val="1"/>
      </rPr>
      <t>10</t>
    </r>
    <r>
      <rPr>
        <sz val="10"/>
        <rFont val="ＭＳ Ｐ明朝"/>
        <family val="1"/>
        <charset val="128"/>
      </rPr>
      <t>％、</t>
    </r>
    <r>
      <rPr>
        <sz val="10"/>
        <rFont val="Times New Roman"/>
        <family val="1"/>
      </rPr>
      <t>2015</t>
    </r>
    <r>
      <rPr>
        <sz val="10"/>
        <rFont val="ＭＳ Ｐ明朝"/>
        <family val="1"/>
        <charset val="128"/>
      </rPr>
      <t>年の利用も低迷している）。</t>
    </r>
    <r>
      <rPr>
        <sz val="10"/>
        <rFont val="Times New Roman"/>
        <family val="1"/>
      </rPr>
      <t>2015</t>
    </r>
    <r>
      <rPr>
        <sz val="10"/>
        <rFont val="ＭＳ Ｐ明朝"/>
        <family val="1"/>
        <charset val="128"/>
      </rPr>
      <t>年</t>
    </r>
    <r>
      <rPr>
        <sz val="10"/>
        <rFont val="Times New Roman"/>
        <family val="1"/>
      </rPr>
      <t>6</t>
    </r>
    <r>
      <rPr>
        <sz val="10"/>
        <rFont val="ＭＳ Ｐ明朝"/>
        <family val="1"/>
        <charset val="128"/>
      </rPr>
      <t>月にコンサルタントは運営支援のために現地で協議し、利用率向上のためのアクションプランを提示するも、予算不足のため、現在まで実施されていない。</t>
    </r>
    <r>
      <rPr>
        <sz val="10"/>
        <rFont val="Times New Roman"/>
        <family val="1"/>
      </rPr>
      <t>Thanh Hoa</t>
    </r>
    <r>
      <rPr>
        <sz val="10"/>
        <rFont val="ＭＳ Ｐ明朝"/>
        <family val="1"/>
        <charset val="128"/>
      </rPr>
      <t>ｾﾝﾀｰは、</t>
    </r>
    <r>
      <rPr>
        <sz val="10"/>
        <rFont val="Times New Roman"/>
        <family val="1"/>
      </rPr>
      <t>District</t>
    </r>
    <r>
      <rPr>
        <sz val="10"/>
        <rFont val="ＭＳ Ｐ明朝"/>
        <family val="1"/>
        <charset val="128"/>
      </rPr>
      <t>が</t>
    </r>
    <r>
      <rPr>
        <sz val="10"/>
        <rFont val="Times New Roman"/>
        <family val="1"/>
      </rPr>
      <t>2013</t>
    </r>
    <r>
      <rPr>
        <sz val="10"/>
        <rFont val="ＭＳ Ｐ明朝"/>
        <family val="1"/>
        <charset val="128"/>
      </rPr>
      <t>年</t>
    </r>
    <r>
      <rPr>
        <sz val="10"/>
        <rFont val="Times New Roman"/>
        <family val="1"/>
      </rPr>
      <t>12</t>
    </r>
    <r>
      <rPr>
        <sz val="10"/>
        <rFont val="ＭＳ Ｐ明朝"/>
        <family val="1"/>
        <charset val="128"/>
      </rPr>
      <t>月に運営に着手したが、計画、予算、運営方法に多くの不備があり、未利用状態が続いている。</t>
    </r>
    <r>
      <rPr>
        <sz val="10"/>
        <rFont val="Times New Roman"/>
        <family val="1"/>
      </rPr>
      <t>PPC</t>
    </r>
    <r>
      <rPr>
        <sz val="10"/>
        <rFont val="ＭＳ Ｐ明朝"/>
        <family val="1"/>
        <charset val="128"/>
      </rPr>
      <t>は運営責任を</t>
    </r>
    <r>
      <rPr>
        <sz val="10"/>
        <rFont val="Times New Roman"/>
        <family val="1"/>
      </rPr>
      <t>District</t>
    </r>
    <r>
      <rPr>
        <sz val="10"/>
        <rFont val="ＭＳ Ｐ明朝"/>
        <family val="1"/>
        <charset val="128"/>
      </rPr>
      <t>から</t>
    </r>
    <r>
      <rPr>
        <sz val="10"/>
        <rFont val="Times New Roman"/>
        <family val="1"/>
      </rPr>
      <t>DARD</t>
    </r>
    <r>
      <rPr>
        <sz val="10"/>
        <rFont val="ＭＳ Ｐ明朝"/>
        <family val="1"/>
        <charset val="128"/>
      </rPr>
      <t>へ移管し、</t>
    </r>
    <r>
      <rPr>
        <sz val="10"/>
        <rFont val="Times New Roman"/>
        <family val="1"/>
      </rPr>
      <t>DARD</t>
    </r>
    <r>
      <rPr>
        <sz val="10"/>
        <rFont val="ＭＳ Ｐ明朝"/>
        <family val="1"/>
        <charset val="128"/>
      </rPr>
      <t>は運営計画を作成し、</t>
    </r>
    <r>
      <rPr>
        <sz val="10"/>
        <rFont val="Times New Roman"/>
        <family val="1"/>
      </rPr>
      <t>2014</t>
    </r>
    <r>
      <rPr>
        <sz val="10"/>
        <rFont val="ＭＳ Ｐ明朝"/>
        <family val="1"/>
        <charset val="128"/>
      </rPr>
      <t>年末から運営に着手。コンサルタントは</t>
    </r>
    <r>
      <rPr>
        <sz val="10"/>
        <rFont val="Times New Roman"/>
        <family val="1"/>
      </rPr>
      <t>2015</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19</t>
    </r>
    <r>
      <rPr>
        <sz val="10"/>
        <rFont val="ＭＳ Ｐ明朝"/>
        <family val="1"/>
        <charset val="128"/>
      </rPr>
      <t>日間のｱｻｲﾝ）に運営のためのアクションプランを共同で作成、</t>
    </r>
    <r>
      <rPr>
        <sz val="10"/>
        <rFont val="Times New Roman"/>
        <family val="1"/>
      </rPr>
      <t>6</t>
    </r>
    <r>
      <rPr>
        <sz val="10"/>
        <rFont val="ＭＳ Ｐ明朝"/>
        <family val="1"/>
        <charset val="128"/>
      </rPr>
      <t>月（</t>
    </r>
    <r>
      <rPr>
        <sz val="10"/>
        <rFont val="Times New Roman"/>
        <family val="1"/>
      </rPr>
      <t>11</t>
    </r>
    <r>
      <rPr>
        <sz val="10"/>
        <rFont val="ＭＳ Ｐ明朝"/>
        <family val="1"/>
        <charset val="128"/>
      </rPr>
      <t xml:space="preserve">日間）にフォーロ・アップ、追加支援を実施した。
</t>
    </r>
    <r>
      <rPr>
        <b/>
        <sz val="10"/>
        <color rgb="FFFF0000"/>
        <rFont val="ＭＳ Ｐ明朝"/>
        <family val="1"/>
        <charset val="128"/>
      </rPr>
      <t>【土地取得】</t>
    </r>
    <r>
      <rPr>
        <sz val="10"/>
        <rFont val="ＭＳ Ｐ明朝"/>
        <family val="1"/>
        <charset val="128"/>
      </rPr>
      <t>土地取得の遅れで建設遅延が発生している事業は、現在、道路</t>
    </r>
    <r>
      <rPr>
        <sz val="10"/>
        <rFont val="Times New Roman"/>
        <family val="1"/>
      </rPr>
      <t>4</t>
    </r>
    <r>
      <rPr>
        <sz val="10"/>
        <rFont val="ＭＳ Ｐ明朝"/>
        <family val="1"/>
        <charset val="128"/>
      </rPr>
      <t>事業</t>
    </r>
    <r>
      <rPr>
        <sz val="10"/>
        <rFont val="Times New Roman"/>
        <family val="1"/>
      </rPr>
      <t>(89</t>
    </r>
    <r>
      <rPr>
        <sz val="10"/>
        <rFont val="ＭＳ Ｐ明朝"/>
        <family val="1"/>
        <charset val="128"/>
      </rPr>
      <t>事業中</t>
    </r>
    <r>
      <rPr>
        <sz val="10"/>
        <rFont val="Times New Roman"/>
        <family val="1"/>
      </rPr>
      <t>4</t>
    </r>
    <r>
      <rPr>
        <sz val="10"/>
        <rFont val="ＭＳ Ｐ明朝"/>
        <family val="1"/>
        <charset val="128"/>
      </rPr>
      <t>％</t>
    </r>
    <r>
      <rPr>
        <sz val="10"/>
        <rFont val="Times New Roman"/>
        <family val="1"/>
      </rPr>
      <t>)</t>
    </r>
    <r>
      <rPr>
        <sz val="10"/>
        <rFont val="ＭＳ Ｐ明朝"/>
        <family val="1"/>
        <charset val="128"/>
      </rPr>
      <t>である。主な原因は、予算手当、土地取得プロセスの遅れにある。</t>
    </r>
    <rPh sb="48" eb="50">
      <t>トクテイ</t>
    </rPh>
    <rPh sb="51" eb="52">
      <t>ウチ</t>
    </rPh>
    <rPh sb="68" eb="69">
      <t>タカ</t>
    </rPh>
    <rPh sb="69" eb="70">
      <t>モ</t>
    </rPh>
    <rPh sb="71" eb="72">
      <t>ド</t>
    </rPh>
    <rPh sb="72" eb="74">
      <t>クカン</t>
    </rPh>
    <rPh sb="75" eb="77">
      <t>エンチョウ</t>
    </rPh>
    <rPh sb="83" eb="85">
      <t>ヘイキン</t>
    </rPh>
    <rPh sb="87" eb="88">
      <t>コウ</t>
    </rPh>
    <rPh sb="96" eb="97">
      <t>ホウ</t>
    </rPh>
    <rPh sb="97" eb="98">
      <t>メン</t>
    </rPh>
    <rPh sb="98" eb="100">
      <t>ホウカイ</t>
    </rPh>
    <rPh sb="108" eb="110">
      <t>モンダイ</t>
    </rPh>
    <rPh sb="114" eb="116">
      <t>カイゼン</t>
    </rPh>
    <rPh sb="116" eb="117">
      <t>コウ</t>
    </rPh>
    <rPh sb="118" eb="120">
      <t>ヒツヨウ</t>
    </rPh>
    <rPh sb="125" eb="126">
      <t>ネン</t>
    </rPh>
    <rPh sb="127" eb="128">
      <t>ガツ</t>
    </rPh>
    <rPh sb="137" eb="139">
      <t>ジッシ</t>
    </rPh>
    <rPh sb="141" eb="143">
      <t>タイサク</t>
    </rPh>
    <rPh sb="146" eb="147">
      <t>チュウ</t>
    </rPh>
    <rPh sb="152" eb="153">
      <t>ドウ</t>
    </rPh>
    <rPh sb="158" eb="159">
      <t>ネン</t>
    </rPh>
    <rPh sb="299" eb="301">
      <t>ツイカ</t>
    </rPh>
    <rPh sb="301" eb="303">
      <t>コウジ</t>
    </rPh>
    <rPh sb="304" eb="306">
      <t>コウジ</t>
    </rPh>
    <rPh sb="306" eb="307">
      <t>ヒ</t>
    </rPh>
    <rPh sb="308" eb="310">
      <t>ヨサン</t>
    </rPh>
    <rPh sb="310" eb="312">
      <t>ソチ</t>
    </rPh>
    <rPh sb="313" eb="315">
      <t>テイゲン</t>
    </rPh>
    <rPh sb="335" eb="336">
      <t>チュウ</t>
    </rPh>
    <rPh sb="346" eb="347">
      <t>ネン</t>
    </rPh>
    <rPh sb="352" eb="353">
      <t>ネン</t>
    </rPh>
    <rPh sb="379" eb="381">
      <t>カンガイ</t>
    </rPh>
    <rPh sb="404" eb="406">
      <t>ドウスイ</t>
    </rPh>
    <rPh sb="406" eb="407">
      <t>ロ</t>
    </rPh>
    <rPh sb="407" eb="408">
      <t>タイ</t>
    </rPh>
    <rPh sb="408" eb="409">
      <t>スナ</t>
    </rPh>
    <rPh sb="409" eb="411">
      <t>モンダイ</t>
    </rPh>
    <rPh sb="451" eb="453">
      <t>テイゲン</t>
    </rPh>
    <rPh sb="511" eb="513">
      <t>シセツ</t>
    </rPh>
    <rPh sb="513" eb="515">
      <t>ウンエイ</t>
    </rPh>
    <rPh sb="528" eb="529">
      <t>ネン</t>
    </rPh>
    <rPh sb="561" eb="563">
      <t>リヨウ</t>
    </rPh>
    <rPh sb="563" eb="565">
      <t>ケイカク</t>
    </rPh>
    <rPh sb="565" eb="568">
      <t>ミサクセイ</t>
    </rPh>
    <rPh sb="577" eb="579">
      <t>ケイカク</t>
    </rPh>
    <rPh sb="579" eb="580">
      <t>ドオ</t>
    </rPh>
    <rPh sb="581" eb="583">
      <t>リヨウ</t>
    </rPh>
    <rPh sb="599" eb="600">
      <t>ショウ</t>
    </rPh>
    <rPh sb="610" eb="611">
      <t>ジ</t>
    </rPh>
    <rPh sb="612" eb="614">
      <t>カクニン</t>
    </rPh>
    <rPh sb="615" eb="617">
      <t>ゴウイ</t>
    </rPh>
    <rPh sb="619" eb="620">
      <t>ショウ</t>
    </rPh>
    <rPh sb="627" eb="629">
      <t>ウンエイ</t>
    </rPh>
    <rPh sb="629" eb="631">
      <t>ギム</t>
    </rPh>
    <rPh sb="642" eb="644">
      <t>イカン</t>
    </rPh>
    <rPh sb="653" eb="655">
      <t>リヨウ</t>
    </rPh>
    <rPh sb="669" eb="670">
      <t>トド</t>
    </rPh>
    <rPh sb="680" eb="681">
      <t>ネン</t>
    </rPh>
    <rPh sb="681" eb="682">
      <t>ド</t>
    </rPh>
    <rPh sb="683" eb="686">
      <t>リヨウリツ</t>
    </rPh>
    <rPh sb="687" eb="689">
      <t>シュクハク</t>
    </rPh>
    <rPh sb="689" eb="691">
      <t>シセツ</t>
    </rPh>
    <rPh sb="695" eb="697">
      <t>クンレン</t>
    </rPh>
    <rPh sb="697" eb="699">
      <t>シセツ</t>
    </rPh>
    <rPh sb="707" eb="708">
      <t>ネン</t>
    </rPh>
    <rPh sb="709" eb="711">
      <t>リヨウ</t>
    </rPh>
    <rPh sb="712" eb="714">
      <t>テイメイ</t>
    </rPh>
    <rPh sb="724" eb="725">
      <t>ネン</t>
    </rPh>
    <rPh sb="726" eb="727">
      <t>ガツ</t>
    </rPh>
    <rPh sb="736" eb="738">
      <t>ウンエイ</t>
    </rPh>
    <rPh sb="738" eb="740">
      <t>シエン</t>
    </rPh>
    <rPh sb="744" eb="746">
      <t>ゲンチ</t>
    </rPh>
    <rPh sb="747" eb="749">
      <t>キョウギ</t>
    </rPh>
    <rPh sb="751" eb="754">
      <t>リヨウリツ</t>
    </rPh>
    <rPh sb="754" eb="756">
      <t>コウジョウ</t>
    </rPh>
    <rPh sb="769" eb="771">
      <t>テイジ</t>
    </rPh>
    <rPh sb="775" eb="777">
      <t>ヨサン</t>
    </rPh>
    <rPh sb="777" eb="779">
      <t>ブソク</t>
    </rPh>
    <rPh sb="783" eb="785">
      <t>ゲンザイ</t>
    </rPh>
    <rPh sb="787" eb="789">
      <t>ジッシ</t>
    </rPh>
    <rPh sb="824" eb="825">
      <t>ネン</t>
    </rPh>
    <rPh sb="827" eb="828">
      <t>ガツ</t>
    </rPh>
    <rPh sb="829" eb="831">
      <t>ウンエイ</t>
    </rPh>
    <rPh sb="832" eb="834">
      <t>チャクシュ</t>
    </rPh>
    <rPh sb="838" eb="840">
      <t>ケイカク</t>
    </rPh>
    <rPh sb="841" eb="843">
      <t>ヨサン</t>
    </rPh>
    <rPh sb="844" eb="846">
      <t>ウンエイ</t>
    </rPh>
    <rPh sb="846" eb="848">
      <t>ホウホウ</t>
    </rPh>
    <rPh sb="849" eb="850">
      <t>オオ</t>
    </rPh>
    <rPh sb="852" eb="854">
      <t>フビ</t>
    </rPh>
    <rPh sb="858" eb="861">
      <t>ミリヨウ</t>
    </rPh>
    <rPh sb="861" eb="863">
      <t>ジョウタイ</t>
    </rPh>
    <rPh sb="864" eb="865">
      <t>ツヅ</t>
    </rPh>
    <rPh sb="874" eb="876">
      <t>ウンエイ</t>
    </rPh>
    <rPh sb="876" eb="878">
      <t>セキニン</t>
    </rPh>
    <rPh sb="894" eb="896">
      <t>イカン</t>
    </rPh>
    <rPh sb="903" eb="905">
      <t>ウンエイ</t>
    </rPh>
    <rPh sb="905" eb="907">
      <t>ケイカク</t>
    </rPh>
    <rPh sb="908" eb="910">
      <t>サクセイ</t>
    </rPh>
    <rPh sb="916" eb="917">
      <t>ネン</t>
    </rPh>
    <rPh sb="917" eb="918">
      <t>マツ</t>
    </rPh>
    <rPh sb="920" eb="922">
      <t>ウンエイ</t>
    </rPh>
    <rPh sb="923" eb="925">
      <t>チャクシュ</t>
    </rPh>
    <rPh sb="938" eb="939">
      <t>ネン</t>
    </rPh>
    <rPh sb="940" eb="941">
      <t>ガツ</t>
    </rPh>
    <rPh sb="944" eb="946">
      <t>ニチカン</t>
    </rPh>
    <rPh sb="953" eb="955">
      <t>ウンエイ</t>
    </rPh>
    <rPh sb="968" eb="970">
      <t>キョウドウ</t>
    </rPh>
    <rPh sb="971" eb="973">
      <t>サクセイ</t>
    </rPh>
    <rPh sb="975" eb="976">
      <t>ガツ</t>
    </rPh>
    <rPh sb="992" eb="994">
      <t>ツイカ</t>
    </rPh>
    <rPh sb="994" eb="996">
      <t>シエン</t>
    </rPh>
    <rPh sb="1006" eb="1008">
      <t>シュトク</t>
    </rPh>
    <rPh sb="1011" eb="1013">
      <t>シュトク</t>
    </rPh>
    <rPh sb="1032" eb="1034">
      <t>ゲンザイ</t>
    </rPh>
    <rPh sb="1064" eb="1066">
      <t>トチ</t>
    </rPh>
    <rPh sb="1066" eb="1068">
      <t>シュトク</t>
    </rPh>
    <phoneticPr fontId="2"/>
  </si>
  <si>
    <r>
      <rPr>
        <b/>
        <sz val="10"/>
        <color rgb="FFFF0000"/>
        <rFont val="ＭＳ Ｐ明朝"/>
        <family val="1"/>
        <charset val="128"/>
      </rPr>
      <t>【ｺﾝｻﾙﾀﾝﾄ追加契約】</t>
    </r>
    <r>
      <rPr>
        <sz val="10"/>
        <rFont val="Times New Roman"/>
        <family val="1"/>
      </rPr>
      <t>2013</t>
    </r>
    <r>
      <rPr>
        <sz val="10"/>
        <rFont val="ＭＳ Ｐ明朝"/>
        <family val="1"/>
        <charset val="128"/>
      </rPr>
      <t>年</t>
    </r>
    <r>
      <rPr>
        <sz val="10"/>
        <rFont val="Times New Roman"/>
        <family val="1"/>
      </rPr>
      <t>2</t>
    </r>
    <r>
      <rPr>
        <sz val="10"/>
        <rFont val="ＭＳ Ｐ明朝"/>
        <family val="1"/>
        <charset val="128"/>
      </rPr>
      <t>月に、新規事業対応</t>
    </r>
    <r>
      <rPr>
        <sz val="10"/>
        <rFont val="Times New Roman"/>
        <family val="1"/>
      </rPr>
      <t>(31</t>
    </r>
    <r>
      <rPr>
        <sz val="10"/>
        <rFont val="ＭＳ Ｐ明朝"/>
        <family val="1"/>
        <charset val="128"/>
      </rPr>
      <t>事業</t>
    </r>
    <r>
      <rPr>
        <sz val="10"/>
        <rFont val="Times New Roman"/>
        <family val="1"/>
      </rPr>
      <t>)</t>
    </r>
    <r>
      <rPr>
        <sz val="10"/>
        <rFont val="ＭＳ Ｐ明朝"/>
        <family val="1"/>
        <charset val="128"/>
      </rPr>
      <t>のため、ｺﾝｻﾙﾀﾝﾄ追加契約を締結した。</t>
    </r>
    <r>
      <rPr>
        <sz val="10"/>
        <rFont val="Times New Roman"/>
        <family val="1"/>
      </rPr>
      <t>2014</t>
    </r>
    <r>
      <rPr>
        <sz val="10"/>
        <rFont val="ＭＳ Ｐ明朝"/>
        <family val="1"/>
        <charset val="128"/>
      </rPr>
      <t>年</t>
    </r>
    <r>
      <rPr>
        <sz val="10"/>
        <rFont val="Times New Roman"/>
        <family val="1"/>
      </rPr>
      <t>1</t>
    </r>
    <r>
      <rPr>
        <sz val="10"/>
        <rFont val="ＭＳ Ｐ明朝"/>
        <family val="1"/>
        <charset val="128"/>
      </rPr>
      <t>月以来、左記問題事業への対応、</t>
    </r>
    <r>
      <rPr>
        <sz val="10"/>
        <rFont val="Times New Roman"/>
        <family val="1"/>
      </rPr>
      <t>2014</t>
    </r>
    <r>
      <rPr>
        <sz val="10"/>
        <rFont val="ＭＳ Ｐ明朝"/>
        <family val="1"/>
        <charset val="128"/>
      </rPr>
      <t>年</t>
    </r>
    <r>
      <rPr>
        <sz val="10"/>
        <rFont val="Times New Roman"/>
        <family val="1"/>
      </rPr>
      <t>4</t>
    </r>
    <r>
      <rPr>
        <sz val="10"/>
        <rFont val="ＭＳ Ｐ明朝"/>
        <family val="1"/>
        <charset val="128"/>
      </rPr>
      <t>月に承認された追加新規道路</t>
    </r>
    <r>
      <rPr>
        <sz val="10"/>
        <rFont val="Times New Roman"/>
        <family val="1"/>
      </rPr>
      <t>8</t>
    </r>
    <r>
      <rPr>
        <sz val="10"/>
        <rFont val="ＭＳ Ｐ明朝"/>
        <family val="1"/>
        <charset val="128"/>
      </rPr>
      <t>事業の実施支援、先行使用</t>
    </r>
    <r>
      <rPr>
        <sz val="10"/>
        <rFont val="Times New Roman"/>
        <family val="1"/>
      </rPr>
      <t>MM</t>
    </r>
    <r>
      <rPr>
        <sz val="10"/>
        <rFont val="ＭＳ Ｐ明朝"/>
        <family val="1"/>
        <charset val="128"/>
      </rPr>
      <t>の補填、</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月迄のｺﾝｻﾙﾀﾝﾄ契約期間延長のため、追加契約交渉を行い、</t>
    </r>
    <r>
      <rPr>
        <sz val="10"/>
        <rFont val="Times New Roman"/>
        <family val="1"/>
      </rPr>
      <t>2015</t>
    </r>
    <r>
      <rPr>
        <sz val="10"/>
        <rFont val="ＭＳ Ｐ明朝"/>
        <family val="1"/>
        <charset val="128"/>
      </rPr>
      <t>年</t>
    </r>
    <r>
      <rPr>
        <sz val="10"/>
        <rFont val="Times New Roman"/>
        <family val="1"/>
      </rPr>
      <t>3</t>
    </r>
    <r>
      <rPr>
        <sz val="10"/>
        <rFont val="ＭＳ Ｐ明朝"/>
        <family val="1"/>
        <charset val="128"/>
      </rPr>
      <t>月に締結した。</t>
    </r>
    <r>
      <rPr>
        <sz val="10"/>
        <rFont val="Times New Roman"/>
        <family val="1"/>
      </rPr>
      <t>2015</t>
    </r>
    <r>
      <rPr>
        <sz val="10"/>
        <rFont val="ＭＳ Ｐ明朝"/>
        <family val="1"/>
        <charset val="128"/>
      </rPr>
      <t>年のアサインは、パイロット支援</t>
    </r>
    <r>
      <rPr>
        <sz val="10"/>
        <rFont val="Times New Roman"/>
        <family val="1"/>
      </rPr>
      <t>(</t>
    </r>
    <r>
      <rPr>
        <sz val="10"/>
        <rFont val="ＭＳ Ｐ明朝"/>
        <family val="1"/>
        <charset val="128"/>
      </rPr>
      <t>計　</t>
    </r>
    <r>
      <rPr>
        <sz val="10"/>
        <rFont val="Times New Roman"/>
        <family val="1"/>
      </rPr>
      <t>1.5MM)</t>
    </r>
    <r>
      <rPr>
        <sz val="10"/>
        <rFont val="ＭＳ Ｐ明朝"/>
        <family val="1"/>
        <charset val="128"/>
      </rPr>
      <t>、新規追加の道路</t>
    </r>
    <r>
      <rPr>
        <sz val="10"/>
        <rFont val="Times New Roman"/>
        <family val="1"/>
      </rPr>
      <t>8</t>
    </r>
    <r>
      <rPr>
        <sz val="10"/>
        <rFont val="ＭＳ Ｐ明朝"/>
        <family val="1"/>
        <charset val="128"/>
      </rPr>
      <t>事業の現地踏査、最終報告書作成のための</t>
    </r>
    <r>
      <rPr>
        <sz val="10"/>
        <rFont val="Times New Roman"/>
        <family val="1"/>
      </rPr>
      <t>(5.0 MM)</t>
    </r>
    <r>
      <rPr>
        <sz val="10"/>
        <rFont val="ＭＳ Ｐ明朝"/>
        <family val="1"/>
        <charset val="128"/>
      </rPr>
      <t>のみに限定。、</t>
    </r>
    <r>
      <rPr>
        <sz val="10"/>
        <rFont val="Times New Roman"/>
        <family val="1"/>
      </rPr>
      <t>2015</t>
    </r>
    <r>
      <rPr>
        <sz val="10"/>
        <rFont val="ＭＳ Ｐ明朝"/>
        <family val="1"/>
        <charset val="128"/>
      </rPr>
      <t>年の事業進捗モニタリングは、</t>
    </r>
    <r>
      <rPr>
        <sz val="10"/>
        <rFont val="Times New Roman"/>
        <family val="1"/>
      </rPr>
      <t>9</t>
    </r>
    <r>
      <rPr>
        <sz val="10"/>
        <rFont val="ＭＳ Ｐ明朝"/>
        <family val="1"/>
        <charset val="128"/>
      </rPr>
      <t>月に着手し、</t>
    </r>
    <r>
      <rPr>
        <sz val="10"/>
        <rFont val="Times New Roman"/>
        <family val="1"/>
      </rPr>
      <t>11</t>
    </r>
    <r>
      <rPr>
        <sz val="10"/>
        <rFont val="ＭＳ Ｐ明朝"/>
        <family val="1"/>
        <charset val="128"/>
      </rPr>
      <t xml:space="preserve">月末の時点状況で最終報告書を作成する。
</t>
    </r>
    <r>
      <rPr>
        <b/>
        <sz val="10"/>
        <color rgb="FFFF0000"/>
        <rFont val="ＭＳ Ｐ明朝"/>
        <family val="1"/>
        <charset val="128"/>
      </rPr>
      <t>【課題】</t>
    </r>
    <r>
      <rPr>
        <b/>
        <sz val="10"/>
        <color rgb="FFFF0000"/>
        <rFont val="Times New Roman"/>
        <family val="1"/>
      </rPr>
      <t>2014</t>
    </r>
    <r>
      <rPr>
        <b/>
        <sz val="10"/>
        <color rgb="FFFF0000"/>
        <rFont val="ＭＳ Ｐ明朝"/>
        <family val="1"/>
        <charset val="128"/>
      </rPr>
      <t>年</t>
    </r>
    <r>
      <rPr>
        <b/>
        <sz val="10"/>
        <color rgb="FFFF0000"/>
        <rFont val="Times New Roman"/>
        <family val="1"/>
      </rPr>
      <t>9</t>
    </r>
    <r>
      <rPr>
        <b/>
        <sz val="10"/>
        <color rgb="FFFF0000"/>
        <rFont val="ＭＳ Ｐ明朝"/>
        <family val="1"/>
        <charset val="128"/>
      </rPr>
      <t>月に、</t>
    </r>
    <r>
      <rPr>
        <sz val="10"/>
        <rFont val="ＭＳ Ｐ明朝"/>
        <family val="1"/>
        <charset val="128"/>
      </rPr>
      <t>借款支払期限</t>
    </r>
    <r>
      <rPr>
        <sz val="10"/>
        <rFont val="Times New Roman"/>
        <family val="1"/>
      </rPr>
      <t xml:space="preserve"> (2015</t>
    </r>
    <r>
      <rPr>
        <sz val="10"/>
        <rFont val="ＭＳ Ｐ明朝"/>
        <family val="1"/>
        <charset val="128"/>
      </rPr>
      <t>年</t>
    </r>
    <r>
      <rPr>
        <sz val="10"/>
        <rFont val="Times New Roman"/>
        <family val="1"/>
      </rPr>
      <t>12</t>
    </r>
    <r>
      <rPr>
        <sz val="10"/>
        <rFont val="ＭＳ Ｐ明朝"/>
        <family val="1"/>
        <charset val="128"/>
      </rPr>
      <t>月末、</t>
    </r>
    <r>
      <rPr>
        <sz val="10"/>
        <rFont val="Times New Roman"/>
        <family val="1"/>
      </rPr>
      <t>Loan Closing/ 2016</t>
    </r>
    <r>
      <rPr>
        <sz val="10"/>
        <rFont val="ＭＳ Ｐ明朝"/>
        <family val="1"/>
        <charset val="128"/>
      </rPr>
      <t>年</t>
    </r>
    <r>
      <rPr>
        <sz val="10"/>
        <rFont val="Times New Roman"/>
        <family val="1"/>
      </rPr>
      <t>2</t>
    </r>
    <r>
      <rPr>
        <sz val="10"/>
        <rFont val="ＭＳ Ｐ明朝"/>
        <family val="1"/>
        <charset val="128"/>
      </rPr>
      <t>月</t>
    </r>
    <r>
      <rPr>
        <sz val="10"/>
        <rFont val="Times New Roman"/>
        <family val="1"/>
      </rPr>
      <t>)</t>
    </r>
    <r>
      <rPr>
        <sz val="10"/>
        <rFont val="ＭＳ Ｐ明朝"/>
        <family val="1"/>
        <charset val="128"/>
      </rPr>
      <t>迄に計画スコープが完工出来ない事業、さらに建設完了施設の不備のため施設利用が計画通り出来ない事業を特定。</t>
    </r>
    <r>
      <rPr>
        <sz val="10"/>
        <rFont val="Times New Roman"/>
        <family val="1"/>
      </rPr>
      <t>2015</t>
    </r>
    <r>
      <rPr>
        <sz val="10"/>
        <rFont val="ＭＳ Ｐ明朝"/>
        <family val="1"/>
        <charset val="128"/>
      </rPr>
      <t>年はこれら事業の進捗状況のモニタリングを</t>
    </r>
    <r>
      <rPr>
        <sz val="10"/>
        <rFont val="Times New Roman"/>
        <family val="1"/>
      </rPr>
      <t>9</t>
    </r>
    <r>
      <rPr>
        <sz val="10"/>
        <rFont val="ＭＳ Ｐ明朝"/>
        <family val="1"/>
        <charset val="128"/>
      </rPr>
      <t xml:space="preserve">月に開始、対応策を作成中。
</t>
    </r>
    <r>
      <rPr>
        <b/>
        <sz val="10"/>
        <color rgb="FFFF0000"/>
        <rFont val="ＭＳ Ｐ明朝"/>
        <family val="1"/>
        <charset val="128"/>
      </rPr>
      <t>【</t>
    </r>
    <r>
      <rPr>
        <b/>
        <sz val="10"/>
        <color rgb="FFFF0000"/>
        <rFont val="Times New Roman"/>
        <family val="1"/>
      </rPr>
      <t>MPI</t>
    </r>
    <r>
      <rPr>
        <b/>
        <sz val="10"/>
        <color rgb="FFFF0000"/>
        <rFont val="ＭＳ Ｐ明朝"/>
        <family val="1"/>
        <charset val="128"/>
      </rPr>
      <t>内部事情】</t>
    </r>
    <r>
      <rPr>
        <sz val="10"/>
        <rFont val="ＭＳ Ｐ明朝"/>
        <family val="1"/>
        <charset val="128"/>
      </rPr>
      <t>政府予算が逼迫し、ｺﾝｻﾙﾀﾝﾄ契約で客先支払である</t>
    </r>
    <r>
      <rPr>
        <sz val="10"/>
        <rFont val="Times New Roman"/>
        <family val="1"/>
      </rPr>
      <t>CIT, VAT</t>
    </r>
    <r>
      <rPr>
        <sz val="10"/>
        <rFont val="ＭＳ Ｐ明朝"/>
        <family val="1"/>
        <charset val="128"/>
      </rPr>
      <t xml:space="preserve">の滞納が続いている。これがｺﾝｻﾙﾀﾝﾄ追加契約を阻害する一つの障害となった。
</t>
    </r>
    <r>
      <rPr>
        <b/>
        <sz val="10"/>
        <color rgb="FFFF0000"/>
        <rFont val="ＭＳ Ｐ明朝"/>
        <family val="1"/>
        <charset val="128"/>
      </rPr>
      <t/>
    </r>
    <rPh sb="19" eb="20">
      <t>ガツ</t>
    </rPh>
    <rPh sb="59" eb="60">
      <t>ネン</t>
    </rPh>
    <rPh sb="61" eb="62">
      <t>ガツ</t>
    </rPh>
    <rPh sb="62" eb="64">
      <t>イライ</t>
    </rPh>
    <rPh sb="80" eb="81">
      <t>ネン</t>
    </rPh>
    <rPh sb="82" eb="83">
      <t>ガツ</t>
    </rPh>
    <rPh sb="84" eb="86">
      <t>ショウニン</t>
    </rPh>
    <rPh sb="93" eb="95">
      <t>ドウロ</t>
    </rPh>
    <rPh sb="99" eb="101">
      <t>ジッシ</t>
    </rPh>
    <rPh sb="101" eb="103">
      <t>シエン</t>
    </rPh>
    <rPh sb="122" eb="123">
      <t>マデ</t>
    </rPh>
    <rPh sb="155" eb="156">
      <t>ネン</t>
    </rPh>
    <rPh sb="157" eb="158">
      <t>ガツ</t>
    </rPh>
    <rPh sb="159" eb="161">
      <t>テイケツ</t>
    </rPh>
    <rPh sb="168" eb="169">
      <t>ネン</t>
    </rPh>
    <rPh sb="181" eb="183">
      <t>シエン</t>
    </rPh>
    <rPh sb="184" eb="185">
      <t>ケイ</t>
    </rPh>
    <rPh sb="193" eb="195">
      <t>シンキ</t>
    </rPh>
    <rPh sb="195" eb="197">
      <t>ツイカ</t>
    </rPh>
    <rPh sb="198" eb="200">
      <t>ドウロ</t>
    </rPh>
    <rPh sb="201" eb="203">
      <t>ジギョウ</t>
    </rPh>
    <rPh sb="204" eb="206">
      <t>ゲンチ</t>
    </rPh>
    <rPh sb="206" eb="208">
      <t>トウサ</t>
    </rPh>
    <rPh sb="209" eb="211">
      <t>サイシュウ</t>
    </rPh>
    <rPh sb="211" eb="214">
      <t>ホウコクショ</t>
    </rPh>
    <rPh sb="214" eb="216">
      <t>サクセイ</t>
    </rPh>
    <rPh sb="231" eb="233">
      <t>ゲンテイ</t>
    </rPh>
    <rPh sb="239" eb="240">
      <t>ネン</t>
    </rPh>
    <rPh sb="241" eb="243">
      <t>ジギョウ</t>
    </rPh>
    <rPh sb="243" eb="245">
      <t>シンチョク</t>
    </rPh>
    <rPh sb="254" eb="255">
      <t>ガツ</t>
    </rPh>
    <rPh sb="256" eb="258">
      <t>チャクシュ</t>
    </rPh>
    <rPh sb="262" eb="263">
      <t>ガツ</t>
    </rPh>
    <rPh sb="263" eb="264">
      <t>マツ</t>
    </rPh>
    <rPh sb="265" eb="267">
      <t>ジテン</t>
    </rPh>
    <rPh sb="270" eb="272">
      <t>サイシュウ</t>
    </rPh>
    <rPh sb="272" eb="275">
      <t>ホウコクショ</t>
    </rPh>
    <rPh sb="276" eb="278">
      <t>サクセイ</t>
    </rPh>
    <rPh sb="290" eb="291">
      <t>ネン</t>
    </rPh>
    <rPh sb="292" eb="293">
      <t>ガツ</t>
    </rPh>
    <rPh sb="335" eb="336">
      <t>マデ</t>
    </rPh>
    <rPh sb="337" eb="339">
      <t>ケイカク</t>
    </rPh>
    <rPh sb="344" eb="346">
      <t>カンコウ</t>
    </rPh>
    <rPh sb="346" eb="348">
      <t>デキ</t>
    </rPh>
    <rPh sb="350" eb="352">
      <t>ジギョウ</t>
    </rPh>
    <rPh sb="356" eb="358">
      <t>ケンセツ</t>
    </rPh>
    <rPh sb="358" eb="360">
      <t>カンリョウ</t>
    </rPh>
    <rPh sb="360" eb="362">
      <t>シセツ</t>
    </rPh>
    <rPh sb="363" eb="365">
      <t>フビ</t>
    </rPh>
    <rPh sb="368" eb="370">
      <t>シセツ</t>
    </rPh>
    <rPh sb="373" eb="375">
      <t>ケイカク</t>
    </rPh>
    <rPh sb="375" eb="376">
      <t>ドオ</t>
    </rPh>
    <rPh sb="377" eb="379">
      <t>デキ</t>
    </rPh>
    <rPh sb="384" eb="386">
      <t>トクテイ</t>
    </rPh>
    <rPh sb="391" eb="392">
      <t>ネン</t>
    </rPh>
    <rPh sb="396" eb="398">
      <t>ジギョウ</t>
    </rPh>
    <rPh sb="399" eb="401">
      <t>シンチョク</t>
    </rPh>
    <rPh sb="401" eb="403">
      <t>ジョウキョウ</t>
    </rPh>
    <rPh sb="412" eb="413">
      <t>ガツ</t>
    </rPh>
    <rPh sb="414" eb="416">
      <t>カイシ</t>
    </rPh>
    <rPh sb="417" eb="419">
      <t>タイオウ</t>
    </rPh>
    <rPh sb="419" eb="420">
      <t>サク</t>
    </rPh>
    <rPh sb="421" eb="424">
      <t>サクセイチュウ</t>
    </rPh>
    <phoneticPr fontId="2"/>
  </si>
  <si>
    <r>
      <t>1. 2014</t>
    </r>
    <r>
      <rPr>
        <sz val="10"/>
        <color theme="1"/>
        <rFont val="ＭＳ Ｐ明朝"/>
        <family val="1"/>
        <charset val="128"/>
      </rPr>
      <t>年</t>
    </r>
    <r>
      <rPr>
        <sz val="10"/>
        <color theme="1"/>
        <rFont val="Times New Roman"/>
        <family val="1"/>
      </rPr>
      <t>4</t>
    </r>
    <r>
      <rPr>
        <sz val="10"/>
        <color theme="1"/>
        <rFont val="ＭＳ Ｐ明朝"/>
        <family val="1"/>
        <charset val="128"/>
      </rPr>
      <t>月に承認された追加新規道路</t>
    </r>
    <r>
      <rPr>
        <sz val="10"/>
        <color theme="1"/>
        <rFont val="Times New Roman"/>
        <family val="1"/>
      </rPr>
      <t>8</t>
    </r>
    <r>
      <rPr>
        <sz val="10"/>
        <color theme="1"/>
        <rFont val="ＭＳ Ｐ明朝"/>
        <family val="1"/>
        <charset val="128"/>
      </rPr>
      <t>事業の実施支援、先行使用</t>
    </r>
    <r>
      <rPr>
        <sz val="10"/>
        <color theme="1"/>
        <rFont val="Times New Roman"/>
        <family val="1"/>
      </rPr>
      <t>MM</t>
    </r>
    <r>
      <rPr>
        <sz val="10"/>
        <color theme="1"/>
        <rFont val="ＭＳ Ｐ明朝"/>
        <family val="1"/>
        <charset val="128"/>
      </rPr>
      <t>の補填、</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月迄のｺﾝｻﾙﾀﾝﾄ契約期間延長のため、追加契約</t>
    </r>
    <r>
      <rPr>
        <sz val="10"/>
        <color theme="1"/>
        <rFont val="Times New Roman"/>
        <family val="1"/>
      </rPr>
      <t>No.4</t>
    </r>
    <r>
      <rPr>
        <sz val="10"/>
        <color theme="1"/>
        <rFont val="ＭＳ Ｐ明朝"/>
        <family val="1"/>
        <charset val="128"/>
      </rPr>
      <t>を</t>
    </r>
    <r>
      <rPr>
        <sz val="10"/>
        <color theme="1"/>
        <rFont val="Times New Roman"/>
        <family val="1"/>
      </rPr>
      <t>2015</t>
    </r>
    <r>
      <rPr>
        <sz val="10"/>
        <color theme="1"/>
        <rFont val="ＭＳ Ｐ明朝"/>
        <family val="1"/>
        <charset val="128"/>
      </rPr>
      <t>年</t>
    </r>
    <r>
      <rPr>
        <sz val="10"/>
        <color theme="1"/>
        <rFont val="Times New Roman"/>
        <family val="1"/>
      </rPr>
      <t>3</t>
    </r>
    <r>
      <rPr>
        <sz val="10"/>
        <color theme="1"/>
        <rFont val="ＭＳ Ｐ明朝"/>
        <family val="1"/>
        <charset val="128"/>
      </rPr>
      <t>月に締結した。</t>
    </r>
    <r>
      <rPr>
        <sz val="10"/>
        <color theme="1"/>
        <rFont val="Times New Roman"/>
        <family val="1"/>
      </rPr>
      <t>2015</t>
    </r>
    <r>
      <rPr>
        <sz val="10"/>
        <color theme="1"/>
        <rFont val="ＭＳ Ｐ明朝"/>
        <family val="1"/>
        <charset val="128"/>
      </rPr>
      <t>年の事業進捗モニタリングを</t>
    </r>
    <r>
      <rPr>
        <sz val="10"/>
        <color theme="1"/>
        <rFont val="Times New Roman"/>
        <family val="1"/>
      </rPr>
      <t>9</t>
    </r>
    <r>
      <rPr>
        <sz val="10"/>
        <color theme="1"/>
        <rFont val="ＭＳ Ｐ明朝"/>
        <family val="1"/>
        <charset val="128"/>
      </rPr>
      <t>月に着手し、</t>
    </r>
    <r>
      <rPr>
        <sz val="10"/>
        <color theme="1"/>
        <rFont val="Times New Roman"/>
        <family val="1"/>
      </rPr>
      <t>12</t>
    </r>
    <r>
      <rPr>
        <sz val="10"/>
        <color theme="1"/>
        <rFont val="ＭＳ Ｐ明朝"/>
        <family val="1"/>
        <charset val="128"/>
      </rPr>
      <t>月に最終報告書を作成し、コンサルサービスを完了する。コンサルタント請求書類は、</t>
    </r>
    <r>
      <rPr>
        <sz val="10"/>
        <color theme="1"/>
        <rFont val="Times New Roman"/>
        <family val="1"/>
      </rPr>
      <t>2016</t>
    </r>
    <r>
      <rPr>
        <sz val="10"/>
        <color theme="1"/>
        <rFont val="ＭＳ Ｐ明朝"/>
        <family val="1"/>
        <charset val="128"/>
      </rPr>
      <t>年</t>
    </r>
    <r>
      <rPr>
        <sz val="10"/>
        <color theme="1"/>
        <rFont val="Times New Roman"/>
        <family val="1"/>
      </rPr>
      <t>1</t>
    </r>
    <r>
      <rPr>
        <sz val="10"/>
        <color theme="1"/>
        <rFont val="ＭＳ Ｐ明朝"/>
        <family val="1"/>
        <charset val="128"/>
      </rPr>
      <t>月</t>
    </r>
    <r>
      <rPr>
        <sz val="10"/>
        <color theme="1"/>
        <rFont val="Times New Roman"/>
        <family val="1"/>
      </rPr>
      <t>18</t>
    </r>
    <r>
      <rPr>
        <sz val="10"/>
        <color theme="1"/>
        <rFont val="ＭＳ Ｐ明朝"/>
        <family val="1"/>
        <charset val="128"/>
      </rPr>
      <t>日に</t>
    </r>
    <r>
      <rPr>
        <sz val="10"/>
        <color theme="1"/>
        <rFont val="Times New Roman"/>
        <family val="1"/>
      </rPr>
      <t>JICA</t>
    </r>
    <r>
      <rPr>
        <sz val="10"/>
        <color theme="1"/>
        <rFont val="ＭＳ Ｐ明朝"/>
        <family val="1"/>
        <charset val="128"/>
      </rPr>
      <t>ベトナム事務所に必着であると</t>
    </r>
    <r>
      <rPr>
        <sz val="10"/>
        <color theme="1"/>
        <rFont val="Times New Roman"/>
        <family val="1"/>
      </rPr>
      <t>MOF</t>
    </r>
    <r>
      <rPr>
        <sz val="10"/>
        <color theme="1"/>
        <rFont val="ＭＳ Ｐ明朝"/>
        <family val="1"/>
        <charset val="128"/>
      </rPr>
      <t>から聞いている。特に</t>
    </r>
    <r>
      <rPr>
        <sz val="10"/>
        <color theme="1"/>
        <rFont val="Times New Roman"/>
        <family val="1"/>
      </rPr>
      <t>VND</t>
    </r>
    <r>
      <rPr>
        <sz val="10"/>
        <color theme="1"/>
        <rFont val="ＭＳ Ｐ明朝"/>
        <family val="1"/>
        <charset val="128"/>
      </rPr>
      <t>貨の請求承認手続きを迅速に行うよう、</t>
    </r>
    <r>
      <rPr>
        <sz val="10"/>
        <color theme="1"/>
        <rFont val="Times New Roman"/>
        <family val="1"/>
      </rPr>
      <t>MPI-CPMU</t>
    </r>
    <r>
      <rPr>
        <sz val="10"/>
        <color theme="1"/>
        <rFont val="ＭＳ Ｐ明朝"/>
        <family val="1"/>
        <charset val="128"/>
      </rPr>
      <t>、</t>
    </r>
    <r>
      <rPr>
        <sz val="10"/>
        <color theme="1"/>
        <rFont val="Times New Roman"/>
        <family val="1"/>
      </rPr>
      <t>MOF</t>
    </r>
    <r>
      <rPr>
        <sz val="10"/>
        <color theme="1"/>
        <rFont val="ＭＳ Ｐ明朝"/>
        <family val="1"/>
        <charset val="128"/>
      </rPr>
      <t>の</t>
    </r>
    <r>
      <rPr>
        <sz val="10"/>
        <color theme="1"/>
        <rFont val="Times New Roman"/>
        <family val="1"/>
      </rPr>
      <t>Treasury</t>
    </r>
    <r>
      <rPr>
        <sz val="10"/>
        <color theme="1"/>
        <rFont val="ＭＳ Ｐ明朝"/>
        <family val="1"/>
        <charset val="128"/>
      </rPr>
      <t>と確認している。</t>
    </r>
    <r>
      <rPr>
        <sz val="10"/>
        <color theme="1"/>
        <rFont val="Times New Roman"/>
        <family val="1"/>
      </rPr>
      <t>JICA</t>
    </r>
    <r>
      <rPr>
        <sz val="10"/>
        <color theme="1"/>
        <rFont val="ＭＳ Ｐ明朝"/>
        <family val="1"/>
        <charset val="128"/>
      </rPr>
      <t>事務所からの支援をお願いしたい（</t>
    </r>
    <r>
      <rPr>
        <sz val="10"/>
        <color theme="1"/>
        <rFont val="Times New Roman"/>
        <family val="1"/>
      </rPr>
      <t>SPL-5</t>
    </r>
    <r>
      <rPr>
        <sz val="10"/>
        <color theme="1"/>
        <rFont val="ＭＳ Ｐ明朝"/>
        <family val="1"/>
        <charset val="128"/>
      </rPr>
      <t>では、最終月</t>
    </r>
    <r>
      <rPr>
        <sz val="10"/>
        <color theme="1"/>
        <rFont val="Times New Roman"/>
        <family val="1"/>
      </rPr>
      <t>2012</t>
    </r>
    <r>
      <rPr>
        <sz val="10"/>
        <color theme="1"/>
        <rFont val="ＭＳ Ｐ明朝"/>
        <family val="1"/>
        <charset val="128"/>
      </rPr>
      <t>年</t>
    </r>
    <r>
      <rPr>
        <sz val="10"/>
        <color theme="1"/>
        <rFont val="Times New Roman"/>
        <family val="1"/>
      </rPr>
      <t>1</t>
    </r>
    <r>
      <rPr>
        <sz val="10"/>
        <color theme="1"/>
        <rFont val="ＭＳ Ｐ明朝"/>
        <family val="1"/>
        <charset val="128"/>
      </rPr>
      <t xml:space="preserve">月分が未収金となった）。
</t>
    </r>
    <r>
      <rPr>
        <sz val="10"/>
        <color theme="1"/>
        <rFont val="Times New Roman"/>
        <family val="1"/>
      </rPr>
      <t>2. 2015</t>
    </r>
    <r>
      <rPr>
        <sz val="10"/>
        <color theme="1"/>
        <rFont val="ＭＳ Ｐ明朝"/>
        <family val="1"/>
        <charset val="128"/>
      </rPr>
      <t>年</t>
    </r>
    <r>
      <rPr>
        <sz val="10"/>
        <color theme="1"/>
        <rFont val="Times New Roman"/>
        <family val="1"/>
      </rPr>
      <t>11</t>
    </r>
    <r>
      <rPr>
        <sz val="10"/>
        <color theme="1"/>
        <rFont val="ＭＳ Ｐ明朝"/>
        <family val="1"/>
        <charset val="128"/>
      </rPr>
      <t>月現在のモニタリング結果、</t>
    </r>
    <r>
      <rPr>
        <sz val="10"/>
        <color theme="1"/>
        <rFont val="Times New Roman"/>
        <family val="1"/>
      </rPr>
      <t>2014</t>
    </r>
    <r>
      <rPr>
        <sz val="10"/>
        <color theme="1"/>
        <rFont val="ＭＳ Ｐ明朝"/>
        <family val="1"/>
        <charset val="128"/>
      </rPr>
      <t>年</t>
    </r>
    <r>
      <rPr>
        <sz val="10"/>
        <color theme="1"/>
        <rFont val="Times New Roman"/>
        <family val="1"/>
      </rPr>
      <t>9</t>
    </r>
    <r>
      <rPr>
        <sz val="10"/>
        <color theme="1"/>
        <rFont val="ＭＳ Ｐ明朝"/>
        <family val="1"/>
        <charset val="128"/>
      </rPr>
      <t>月に特定した問題事業</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月末までに完工が危ぶまれる）の内、以下の事業について完工不可能である。
　　　道路：オリジナル</t>
    </r>
    <r>
      <rPr>
        <sz val="10"/>
        <color theme="1"/>
        <rFont val="Times New Roman"/>
        <family val="1"/>
      </rPr>
      <t>8</t>
    </r>
    <r>
      <rPr>
        <sz val="10"/>
        <color theme="1"/>
        <rFont val="ＭＳ Ｐ明朝"/>
        <family val="1"/>
        <charset val="128"/>
      </rPr>
      <t>事業、新規３事業、追加</t>
    </r>
    <r>
      <rPr>
        <sz val="10"/>
        <color theme="1"/>
        <rFont val="Times New Roman"/>
        <family val="1"/>
      </rPr>
      <t>4</t>
    </r>
    <r>
      <rPr>
        <sz val="10"/>
        <color theme="1"/>
        <rFont val="ＭＳ Ｐ明朝"/>
        <family val="1"/>
        <charset val="128"/>
      </rPr>
      <t>事業
　　　</t>
    </r>
    <r>
      <rPr>
        <sz val="10"/>
        <color theme="1"/>
        <rFont val="Times New Roman"/>
        <family val="1"/>
      </rPr>
      <t>(</t>
    </r>
    <r>
      <rPr>
        <sz val="10"/>
        <color theme="1"/>
        <rFont val="ＭＳ Ｐ明朝"/>
        <family val="1"/>
        <charset val="128"/>
      </rPr>
      <t>計</t>
    </r>
    <r>
      <rPr>
        <sz val="10"/>
        <color theme="1"/>
        <rFont val="Times New Roman"/>
        <family val="1"/>
      </rPr>
      <t>15</t>
    </r>
    <r>
      <rPr>
        <sz val="10"/>
        <color theme="1"/>
        <rFont val="ＭＳ Ｐ明朝"/>
        <family val="1"/>
        <charset val="128"/>
      </rPr>
      <t>事業）
　　同様に、事業（</t>
    </r>
    <r>
      <rPr>
        <sz val="10"/>
        <color theme="1"/>
        <rFont val="Times New Roman"/>
        <family val="1"/>
      </rPr>
      <t>JICA</t>
    </r>
    <r>
      <rPr>
        <sz val="10"/>
        <color theme="1"/>
        <rFont val="ＭＳ Ｐ明朝"/>
        <family val="1"/>
        <charset val="128"/>
      </rPr>
      <t>支援対象のスコープ）は完工するも、施設が全く機能しない事業として灌漑</t>
    </r>
    <r>
      <rPr>
        <sz val="10"/>
        <color theme="1"/>
        <rFont val="Times New Roman"/>
        <family val="1"/>
      </rPr>
      <t>1</t>
    </r>
    <r>
      <rPr>
        <sz val="10"/>
        <color theme="1"/>
        <rFont val="ＭＳ Ｐ明朝"/>
        <family val="1"/>
        <charset val="128"/>
      </rPr>
      <t>事業（</t>
    </r>
    <r>
      <rPr>
        <sz val="10"/>
        <color theme="1"/>
        <rFont val="Times New Roman"/>
        <family val="1"/>
      </rPr>
      <t>Dien Bien, Nam Mu</t>
    </r>
    <r>
      <rPr>
        <sz val="10"/>
        <color theme="1"/>
        <rFont val="ＭＳ Ｐ明朝"/>
        <family val="1"/>
        <charset val="128"/>
      </rPr>
      <t>灌漑）、施設機能が制限される事業として上水</t>
    </r>
    <r>
      <rPr>
        <sz val="10"/>
        <color theme="1"/>
        <rFont val="Times New Roman"/>
        <family val="1"/>
      </rPr>
      <t>3</t>
    </r>
    <r>
      <rPr>
        <sz val="10"/>
        <color theme="1"/>
        <rFont val="ＭＳ Ｐ明朝"/>
        <family val="1"/>
        <charset val="128"/>
      </rPr>
      <t>事業（</t>
    </r>
    <r>
      <rPr>
        <sz val="10"/>
        <color theme="1"/>
        <rFont val="Times New Roman"/>
        <family val="1"/>
      </rPr>
      <t>Sonla/Son Ma, Ha Thin/Ke Anh, Kon Tum/Kon Ray</t>
    </r>
    <r>
      <rPr>
        <sz val="10"/>
        <color theme="1"/>
        <rFont val="ＭＳ Ｐ明朝"/>
        <family val="1"/>
        <charset val="128"/>
      </rPr>
      <t>）を特定した。これらも事業への対策は、</t>
    </r>
    <r>
      <rPr>
        <sz val="10"/>
        <color theme="1"/>
        <rFont val="Times New Roman"/>
        <family val="1"/>
      </rPr>
      <t>2013</t>
    </r>
    <r>
      <rPr>
        <sz val="10"/>
        <color theme="1"/>
        <rFont val="ＭＳ Ｐ明朝"/>
        <family val="1"/>
        <charset val="128"/>
      </rPr>
      <t>年、</t>
    </r>
    <r>
      <rPr>
        <sz val="10"/>
        <color theme="1"/>
        <rFont val="Times New Roman"/>
        <family val="1"/>
      </rPr>
      <t>2014</t>
    </r>
    <r>
      <rPr>
        <sz val="10"/>
        <color theme="1"/>
        <rFont val="ＭＳ Ｐ明朝"/>
        <family val="1"/>
        <charset val="128"/>
      </rPr>
      <t>年に提案していたが、</t>
    </r>
    <r>
      <rPr>
        <sz val="10"/>
        <color theme="1"/>
        <rFont val="Times New Roman"/>
        <family val="1"/>
      </rPr>
      <t>CPMU</t>
    </r>
    <r>
      <rPr>
        <sz val="10"/>
        <color theme="1"/>
        <rFont val="ＭＳ Ｐ明朝"/>
        <family val="1"/>
        <charset val="128"/>
      </rPr>
      <t>は各実施機関、省の自助努力に委ね、資金要請、スコープ削減等、具体的対応を取っていない。未完工となる事業で、</t>
    </r>
    <r>
      <rPr>
        <sz val="10"/>
        <color theme="1"/>
        <rFont val="Times New Roman"/>
        <family val="1"/>
      </rPr>
      <t>i) JICA</t>
    </r>
    <r>
      <rPr>
        <sz val="10"/>
        <color theme="1"/>
        <rFont val="ＭＳ Ｐ明朝"/>
        <family val="1"/>
        <charset val="128"/>
      </rPr>
      <t>融資残のある事業については、</t>
    </r>
    <r>
      <rPr>
        <sz val="10"/>
        <color theme="1"/>
        <rFont val="Times New Roman"/>
        <family val="1"/>
      </rPr>
      <t>12</t>
    </r>
    <r>
      <rPr>
        <sz val="10"/>
        <color theme="1"/>
        <rFont val="ＭＳ Ｐ明朝"/>
        <family val="1"/>
        <charset val="128"/>
      </rPr>
      <t>月末までに完工するスコープを特定し、融資額の削減措置が、</t>
    </r>
    <r>
      <rPr>
        <sz val="10"/>
        <color theme="1"/>
        <rFont val="Times New Roman"/>
        <family val="1"/>
      </rPr>
      <t>ii)JICA</t>
    </r>
    <r>
      <rPr>
        <sz val="10"/>
        <color theme="1"/>
        <rFont val="ＭＳ Ｐ明朝"/>
        <family val="1"/>
        <charset val="128"/>
      </rPr>
      <t>融資が完了するも未完工な事業に対しては</t>
    </r>
    <r>
      <rPr>
        <sz val="10"/>
        <color theme="1"/>
        <rFont val="Times New Roman"/>
        <family val="1"/>
      </rPr>
      <t>JICA</t>
    </r>
    <r>
      <rPr>
        <sz val="10"/>
        <color theme="1"/>
        <rFont val="ＭＳ Ｐ明朝"/>
        <family val="1"/>
        <charset val="128"/>
      </rPr>
      <t>による支援スコープの縮小が必要。。現在、今後の対策を作成している。</t>
    </r>
    <rPh sb="116" eb="117">
      <t>ガツ</t>
    </rPh>
    <rPh sb="124" eb="126">
      <t>サクセイ</t>
    </rPh>
    <rPh sb="137" eb="139">
      <t>カンリョウ</t>
    </rPh>
    <rPh sb="149" eb="151">
      <t>セイキュウ</t>
    </rPh>
    <rPh sb="151" eb="153">
      <t>ショルイ</t>
    </rPh>
    <rPh sb="159" eb="160">
      <t>ネン</t>
    </rPh>
    <rPh sb="161" eb="162">
      <t>ガツ</t>
    </rPh>
    <rPh sb="164" eb="165">
      <t>ニチ</t>
    </rPh>
    <rPh sb="174" eb="176">
      <t>ジム</t>
    </rPh>
    <rPh sb="176" eb="177">
      <t>ショ</t>
    </rPh>
    <rPh sb="178" eb="180">
      <t>ヒッチャク</t>
    </rPh>
    <rPh sb="189" eb="190">
      <t>キ</t>
    </rPh>
    <rPh sb="195" eb="196">
      <t>トク</t>
    </rPh>
    <rPh sb="240" eb="242">
      <t>カクニン</t>
    </rPh>
    <rPh sb="251" eb="253">
      <t>ジム</t>
    </rPh>
    <rPh sb="253" eb="254">
      <t>ショ</t>
    </rPh>
    <rPh sb="257" eb="259">
      <t>シエン</t>
    </rPh>
    <rPh sb="261" eb="262">
      <t>ネガ</t>
    </rPh>
    <rPh sb="275" eb="277">
      <t>サイシュウ</t>
    </rPh>
    <rPh sb="277" eb="278">
      <t>ツキ</t>
    </rPh>
    <rPh sb="282" eb="283">
      <t>ネン</t>
    </rPh>
    <rPh sb="284" eb="285">
      <t>ガツ</t>
    </rPh>
    <rPh sb="285" eb="286">
      <t>ブン</t>
    </rPh>
    <rPh sb="287" eb="290">
      <t>ミシュウキン</t>
    </rPh>
    <rPh sb="304" eb="305">
      <t>ネン</t>
    </rPh>
    <rPh sb="307" eb="308">
      <t>ガツ</t>
    </rPh>
    <rPh sb="308" eb="310">
      <t>ゲンザイ</t>
    </rPh>
    <rPh sb="317" eb="319">
      <t>ケッカ</t>
    </rPh>
    <rPh sb="324" eb="325">
      <t>ネン</t>
    </rPh>
    <rPh sb="326" eb="327">
      <t>ガツ</t>
    </rPh>
    <rPh sb="328" eb="330">
      <t>トクテイ</t>
    </rPh>
    <rPh sb="332" eb="334">
      <t>モンダイ</t>
    </rPh>
    <rPh sb="334" eb="336">
      <t>ジギョウ</t>
    </rPh>
    <rPh sb="341" eb="342">
      <t>ネン</t>
    </rPh>
    <rPh sb="344" eb="345">
      <t>ガツ</t>
    </rPh>
    <rPh sb="345" eb="346">
      <t>マツ</t>
    </rPh>
    <rPh sb="349" eb="351">
      <t>カンコウ</t>
    </rPh>
    <rPh sb="352" eb="353">
      <t>アヤ</t>
    </rPh>
    <rPh sb="359" eb="360">
      <t>ウチ</t>
    </rPh>
    <rPh sb="361" eb="363">
      <t>イカ</t>
    </rPh>
    <rPh sb="364" eb="366">
      <t>ジギョウ</t>
    </rPh>
    <rPh sb="370" eb="372">
      <t>カンコウ</t>
    </rPh>
    <rPh sb="372" eb="375">
      <t>フカノウ</t>
    </rPh>
    <rPh sb="383" eb="385">
      <t>ドウロ</t>
    </rPh>
    <rPh sb="392" eb="394">
      <t>ジギョウ</t>
    </rPh>
    <rPh sb="395" eb="397">
      <t>シンキ</t>
    </rPh>
    <rPh sb="398" eb="400">
      <t>ジギョウ</t>
    </rPh>
    <rPh sb="401" eb="403">
      <t>ツイカ</t>
    </rPh>
    <rPh sb="404" eb="406">
      <t>ジギョウ</t>
    </rPh>
    <rPh sb="411" eb="412">
      <t>ケイ</t>
    </rPh>
    <rPh sb="414" eb="416">
      <t>ジギョウ</t>
    </rPh>
    <rPh sb="420" eb="422">
      <t>ドウヨウ</t>
    </rPh>
    <rPh sb="424" eb="426">
      <t>ジギョウ</t>
    </rPh>
    <rPh sb="431" eb="433">
      <t>シエン</t>
    </rPh>
    <rPh sb="433" eb="435">
      <t>タイショウ</t>
    </rPh>
    <rPh sb="442" eb="444">
      <t>カンコウ</t>
    </rPh>
    <rPh sb="448" eb="450">
      <t>シセツ</t>
    </rPh>
    <rPh sb="451" eb="452">
      <t>マッタ</t>
    </rPh>
    <rPh sb="453" eb="455">
      <t>キノウ</t>
    </rPh>
    <rPh sb="458" eb="460">
      <t>ジギョウ</t>
    </rPh>
    <rPh sb="463" eb="465">
      <t>カンガイ</t>
    </rPh>
    <rPh sb="466" eb="468">
      <t>ジギョウ</t>
    </rPh>
    <rPh sb="486" eb="488">
      <t>カンガイ</t>
    </rPh>
    <rPh sb="490" eb="492">
      <t>シセツ</t>
    </rPh>
    <rPh sb="492" eb="494">
      <t>キノウ</t>
    </rPh>
    <rPh sb="495" eb="497">
      <t>セイゲン</t>
    </rPh>
    <rPh sb="500" eb="502">
      <t>ジギョウ</t>
    </rPh>
    <rPh sb="505" eb="507">
      <t>ジョウスイ</t>
    </rPh>
    <rPh sb="508" eb="510">
      <t>ジギョウ</t>
    </rPh>
    <rPh sb="558" eb="560">
      <t>トクテイ</t>
    </rPh>
    <rPh sb="567" eb="569">
      <t>ジギョウ</t>
    </rPh>
    <rPh sb="571" eb="573">
      <t>タイサク</t>
    </rPh>
    <rPh sb="579" eb="580">
      <t>ネン</t>
    </rPh>
    <rPh sb="585" eb="586">
      <t>ネン</t>
    </rPh>
    <rPh sb="587" eb="589">
      <t>テイアン</t>
    </rPh>
    <rPh sb="600" eb="601">
      <t>カク</t>
    </rPh>
    <rPh sb="601" eb="603">
      <t>ジッシ</t>
    </rPh>
    <rPh sb="603" eb="605">
      <t>キカン</t>
    </rPh>
    <rPh sb="606" eb="607">
      <t>ショウ</t>
    </rPh>
    <rPh sb="608" eb="610">
      <t>ジジョ</t>
    </rPh>
    <rPh sb="610" eb="612">
      <t>ドリョク</t>
    </rPh>
    <rPh sb="613" eb="614">
      <t>ユダ</t>
    </rPh>
    <rPh sb="616" eb="618">
      <t>シキン</t>
    </rPh>
    <rPh sb="618" eb="620">
      <t>ヨウセイ</t>
    </rPh>
    <rPh sb="625" eb="627">
      <t>サクゲン</t>
    </rPh>
    <rPh sb="627" eb="628">
      <t>トウ</t>
    </rPh>
    <rPh sb="629" eb="632">
      <t>グタイテキ</t>
    </rPh>
    <rPh sb="632" eb="634">
      <t>タイオウ</t>
    </rPh>
    <rPh sb="635" eb="636">
      <t>ト</t>
    </rPh>
    <rPh sb="643" eb="645">
      <t>カンコウ</t>
    </rPh>
    <rPh sb="659" eb="661">
      <t>ユウシ</t>
    </rPh>
    <rPh sb="661" eb="662">
      <t>ザン</t>
    </rPh>
    <rPh sb="665" eb="667">
      <t>ジギョウ</t>
    </rPh>
    <rPh sb="675" eb="676">
      <t>ガツ</t>
    </rPh>
    <rPh sb="676" eb="677">
      <t>マツ</t>
    </rPh>
    <rPh sb="710" eb="712">
      <t>ユウシ</t>
    </rPh>
    <rPh sb="713" eb="715">
      <t>カンリョウ</t>
    </rPh>
    <rPh sb="743" eb="745">
      <t>シュクショウ</t>
    </rPh>
    <rPh sb="750" eb="752">
      <t>ゲンザイ</t>
    </rPh>
    <rPh sb="753" eb="755">
      <t>コンゴ</t>
    </rPh>
    <rPh sb="756" eb="758">
      <t>タイサク</t>
    </rPh>
    <rPh sb="759" eb="761">
      <t>サクセイ</t>
    </rPh>
    <phoneticPr fontId="2"/>
  </si>
  <si>
    <t>土地収用</t>
    <rPh sb="0" eb="2">
      <t>トチ</t>
    </rPh>
    <rPh sb="2" eb="4">
      <t>シュウヨウ</t>
    </rPh>
    <phoneticPr fontId="2"/>
  </si>
  <si>
    <t>ディスバースメント</t>
    <phoneticPr fontId="2"/>
  </si>
  <si>
    <t>ｵﾘｼﾞﾅﾙ</t>
    <phoneticPr fontId="2"/>
  </si>
  <si>
    <t>2009-</t>
    <phoneticPr fontId="2"/>
  </si>
  <si>
    <t>45(87%)</t>
    <phoneticPr fontId="2"/>
  </si>
  <si>
    <t>39 (75%)</t>
    <phoneticPr fontId="2"/>
  </si>
  <si>
    <t>2013-</t>
    <phoneticPr fontId="2"/>
  </si>
  <si>
    <t>20(69%)</t>
    <phoneticPr fontId="2"/>
  </si>
  <si>
    <t>23 (79%)</t>
    <phoneticPr fontId="2"/>
  </si>
  <si>
    <t>2014-</t>
    <phoneticPr fontId="2"/>
  </si>
  <si>
    <t>2 (25%)</t>
    <phoneticPr fontId="2"/>
  </si>
  <si>
    <t>-</t>
    <phoneticPr fontId="2"/>
  </si>
  <si>
    <t>64(72%)</t>
    <phoneticPr fontId="2"/>
  </si>
  <si>
    <t>16(100%)</t>
    <phoneticPr fontId="2"/>
  </si>
  <si>
    <t>16 (100%)</t>
    <phoneticPr fontId="2"/>
  </si>
  <si>
    <t>1(50%)</t>
    <phoneticPr fontId="2"/>
  </si>
  <si>
    <t>2 (100%)</t>
    <phoneticPr fontId="2"/>
  </si>
  <si>
    <t>17(94%)</t>
    <phoneticPr fontId="2"/>
  </si>
  <si>
    <t>18 (100%)</t>
    <phoneticPr fontId="2"/>
  </si>
  <si>
    <t>16(89%)</t>
    <phoneticPr fontId="2"/>
  </si>
  <si>
    <t>17 (94%)</t>
    <phoneticPr fontId="2"/>
  </si>
  <si>
    <t>14(100%)</t>
    <phoneticPr fontId="2"/>
  </si>
  <si>
    <t>14 (100%)</t>
    <phoneticPr fontId="2"/>
  </si>
  <si>
    <r>
      <rPr>
        <sz val="10"/>
        <rFont val="ＭＳ Ｐ明朝"/>
        <family val="1"/>
        <charset val="128"/>
      </rPr>
      <t>　</t>
    </r>
    <r>
      <rPr>
        <sz val="10"/>
        <rFont val="Times New Roman"/>
        <family val="1"/>
      </rPr>
      <t>Thanh Hoa/Hoang Hoa (</t>
    </r>
    <r>
      <rPr>
        <sz val="10"/>
        <rFont val="ＭＳ Ｐ明朝"/>
        <family val="1"/>
        <charset val="128"/>
      </rPr>
      <t>ｾﾝﾀｰ、ネットハウス）</t>
    </r>
    <phoneticPr fontId="2"/>
  </si>
  <si>
    <r>
      <t xml:space="preserve">   Dien Bien/Tuan Giao</t>
    </r>
    <r>
      <rPr>
        <sz val="10"/>
        <rFont val="ＭＳ Ｐ明朝"/>
        <family val="1"/>
        <charset val="128"/>
      </rPr>
      <t>（ｾﾝﾀｰ）</t>
    </r>
    <phoneticPr fontId="2"/>
  </si>
  <si>
    <t>注：超過資金は、現在予備費から充当されている。</t>
    <rPh sb="0" eb="1">
      <t>チュウ</t>
    </rPh>
    <rPh sb="2" eb="4">
      <t>チョウカ</t>
    </rPh>
    <rPh sb="4" eb="6">
      <t>シキン</t>
    </rPh>
    <rPh sb="8" eb="10">
      <t>ゲンザイ</t>
    </rPh>
    <rPh sb="10" eb="13">
      <t>ヨビヒ</t>
    </rPh>
    <rPh sb="15" eb="17">
      <t>ジュウトウ</t>
    </rPh>
    <phoneticPr fontId="2"/>
  </si>
  <si>
    <r>
      <rPr>
        <sz val="10"/>
        <rFont val="ＭＳ Ｐ明朝"/>
        <family val="1"/>
        <charset val="128"/>
      </rPr>
      <t>ｺﾝｻﾙﾀﾝﾄ・ﾃﾞｨｽﾊﾞｰｽﾒﾝﾄ</t>
    </r>
    <r>
      <rPr>
        <sz val="10"/>
        <rFont val="Times New Roman"/>
        <family val="1"/>
      </rPr>
      <t>(%)</t>
    </r>
    <phoneticPr fontId="2"/>
  </si>
  <si>
    <r>
      <rPr>
        <sz val="10"/>
        <rFont val="ＭＳ Ｐ明朝"/>
        <family val="1"/>
        <charset val="128"/>
      </rPr>
      <t>円貨　：　</t>
    </r>
    <r>
      <rPr>
        <sz val="10"/>
        <rFont val="Times New Roman"/>
        <family val="1"/>
      </rPr>
      <t>95%</t>
    </r>
    <phoneticPr fontId="2"/>
  </si>
  <si>
    <r>
      <t>VND</t>
    </r>
    <r>
      <rPr>
        <sz val="10"/>
        <rFont val="ＭＳ Ｐ明朝"/>
        <family val="1"/>
        <charset val="128"/>
      </rPr>
      <t>　：</t>
    </r>
    <r>
      <rPr>
        <sz val="10"/>
        <rFont val="Times New Roman"/>
        <family val="1"/>
      </rPr>
      <t xml:space="preserve">  83%</t>
    </r>
    <phoneticPr fontId="2"/>
  </si>
  <si>
    <r>
      <rPr>
        <sz val="8"/>
        <rFont val="ＭＳ Ｐ明朝"/>
        <family val="1"/>
        <charset val="128"/>
      </rPr>
      <t>Ｌ／Ａ期限　：</t>
    </r>
    <r>
      <rPr>
        <sz val="8"/>
        <rFont val="Times New Roman"/>
        <family val="1"/>
      </rPr>
      <t xml:space="preserve"> L/A No.VN10-P3, 2 Nov 2011 </t>
    </r>
    <r>
      <rPr>
        <sz val="8"/>
        <rFont val="ＭＳ Ｐ明朝"/>
        <family val="1"/>
        <charset val="128"/>
      </rPr>
      <t>～</t>
    </r>
    <r>
      <rPr>
        <sz val="8"/>
        <rFont val="Times New Roman"/>
        <family val="1"/>
      </rPr>
      <t xml:space="preserve"> 2 Nov 2016  L/A No.VN13-P6, 18 Mar 2014</t>
    </r>
    <r>
      <rPr>
        <sz val="8"/>
        <rFont val="ＭＳ Ｐ明朝"/>
        <family val="1"/>
        <charset val="128"/>
      </rPr>
      <t>～</t>
    </r>
    <r>
      <rPr>
        <sz val="8"/>
        <rFont val="Times New Roman"/>
        <family val="1"/>
      </rPr>
      <t>18 Mar 2019</t>
    </r>
    <rPh sb="3" eb="5">
      <t>キゲン</t>
    </rPh>
    <phoneticPr fontId="2"/>
  </si>
  <si>
    <t>実施機関名：                                       VEC/Hanoi, EPMU-HLD/HCMC</t>
    <rPh sb="0" eb="2">
      <t>ジッシ</t>
    </rPh>
    <rPh sb="2" eb="4">
      <t>キカン</t>
    </rPh>
    <rPh sb="4" eb="5">
      <t>メイ</t>
    </rPh>
    <phoneticPr fontId="2"/>
  </si>
  <si>
    <t>Ｌ／Ａ期限                                  1; XNXV-1(2012.Jul..28)                 2; VN10-P7 (2016.Sep.15)                         3; VN13-P5/E-001(2021.July.15)</t>
    <rPh sb="3" eb="5">
      <t>キゲン</t>
    </rPh>
    <phoneticPr fontId="2"/>
  </si>
  <si>
    <r>
      <rPr>
        <sz val="10"/>
        <rFont val="ＭＳ Ｐ明朝"/>
        <family val="1"/>
        <charset val="128"/>
      </rPr>
      <t>左記</t>
    </r>
    <r>
      <rPr>
        <sz val="10"/>
        <rFont val="Times New Roman"/>
        <family val="1"/>
      </rPr>
      <t xml:space="preserve"> </t>
    </r>
    <r>
      <rPr>
        <sz val="10"/>
        <rFont val="ＭＳ Ｐ明朝"/>
        <family val="1"/>
        <charset val="128"/>
      </rPr>
      <t>【土地取得の促進】に関して、ﾊﾉｲ市との定例会議で</t>
    </r>
    <r>
      <rPr>
        <sz val="10"/>
        <rFont val="Times New Roman"/>
        <family val="1"/>
      </rPr>
      <t>JICA</t>
    </r>
    <r>
      <rPr>
        <sz val="10"/>
        <rFont val="ＭＳ Ｐ明朝"/>
        <family val="1"/>
        <charset val="128"/>
      </rPr>
      <t>から催促頂くことを要望。</t>
    </r>
    <rPh sb="0" eb="2">
      <t>サキ</t>
    </rPh>
    <rPh sb="4" eb="6">
      <t>トチ</t>
    </rPh>
    <rPh sb="6" eb="8">
      <t>シュトク</t>
    </rPh>
    <rPh sb="9" eb="11">
      <t>ソクシン</t>
    </rPh>
    <rPh sb="13" eb="14">
      <t>カン</t>
    </rPh>
    <rPh sb="20" eb="21">
      <t>シ</t>
    </rPh>
    <rPh sb="23" eb="25">
      <t>テイレイ</t>
    </rPh>
    <rPh sb="25" eb="27">
      <t>カイギ</t>
    </rPh>
    <rPh sb="34" eb="37">
      <t>サイソクイタダ</t>
    </rPh>
    <rPh sb="41" eb="43">
      <t>ヨウボウ</t>
    </rPh>
    <phoneticPr fontId="2"/>
  </si>
  <si>
    <t>保全林回復･持続的管理</t>
    <phoneticPr fontId="2"/>
  </si>
  <si>
    <t>Consultant</t>
    <phoneticPr fontId="2"/>
  </si>
  <si>
    <r>
      <rPr>
        <b/>
        <sz val="10"/>
        <color rgb="FFFF0000"/>
        <rFont val="ＭＳ Ｐ明朝"/>
        <family val="1"/>
        <charset val="128"/>
      </rPr>
      <t>【問題点①】</t>
    </r>
    <r>
      <rPr>
        <b/>
        <sz val="10"/>
        <rFont val="ＭＳ Ｐ明朝"/>
        <family val="1"/>
        <charset val="128"/>
      </rPr>
      <t>過大な計画数値の設定に起因する事業活動の遅れ：</t>
    </r>
    <r>
      <rPr>
        <b/>
        <sz val="10"/>
        <color rgb="FFFF0000"/>
        <rFont val="Times New Roman"/>
        <family val="1"/>
      </rPr>
      <t xml:space="preserve">
</t>
    </r>
    <r>
      <rPr>
        <b/>
        <sz val="10"/>
        <color theme="1"/>
        <rFont val="Times New Roman"/>
        <family val="1"/>
      </rPr>
      <t xml:space="preserve">Central Projecr Management Unit (CPMU: </t>
    </r>
    <r>
      <rPr>
        <b/>
        <sz val="10"/>
        <color theme="1"/>
        <rFont val="ＭＳ Ｐ明朝"/>
        <family val="1"/>
        <charset val="128"/>
      </rPr>
      <t>中央プロジェクト管理委員会）</t>
    </r>
    <r>
      <rPr>
        <sz val="10"/>
        <color theme="1"/>
        <rFont val="ＭＳ Ｐ明朝"/>
        <family val="1"/>
        <charset val="128"/>
      </rPr>
      <t>が、</t>
    </r>
    <r>
      <rPr>
        <b/>
        <sz val="10"/>
        <color theme="1"/>
        <rFont val="Times New Roman"/>
        <family val="1"/>
      </rPr>
      <t xml:space="preserve">Provincial Project Management Committee (PPMU: </t>
    </r>
    <r>
      <rPr>
        <b/>
        <sz val="10"/>
        <color theme="1"/>
        <rFont val="ＭＳ Ｐ明朝"/>
        <family val="1"/>
        <charset val="128"/>
      </rPr>
      <t>事業対象地方省プロジェクト管理委員会）</t>
    </r>
    <r>
      <rPr>
        <sz val="10"/>
        <color theme="1"/>
        <rFont val="ＭＳ Ｐ明朝"/>
        <family val="1"/>
        <charset val="128"/>
      </rPr>
      <t>の事業管理能力を超えた過大な計画面積を設定しその達成に固執するあまり、</t>
    </r>
    <r>
      <rPr>
        <sz val="10"/>
        <color theme="1"/>
        <rFont val="Times New Roman"/>
        <family val="1"/>
      </rPr>
      <t>2014</t>
    </r>
    <r>
      <rPr>
        <sz val="10"/>
        <color theme="1"/>
        <rFont val="ＭＳ Ｐ明朝"/>
        <family val="1"/>
        <charset val="128"/>
      </rPr>
      <t>年分の森林開発およびインフラ建設に係る詳細計画策定および設計業務において、計画策定、承認の遅れが生じた。その結果、</t>
    </r>
    <r>
      <rPr>
        <sz val="10"/>
        <color theme="1"/>
        <rFont val="Times New Roman"/>
        <family val="1"/>
      </rPr>
      <t>DARD</t>
    </r>
    <r>
      <rPr>
        <sz val="10"/>
        <color theme="1"/>
        <rFont val="ＭＳ Ｐ明朝"/>
        <family val="1"/>
        <charset val="128"/>
      </rPr>
      <t>（省農業局）によるコントラクター契約調達がさらに遅れることとなった。
この教訓を受けて、</t>
    </r>
    <r>
      <rPr>
        <sz val="10"/>
        <color theme="1"/>
        <rFont val="Times New Roman"/>
        <family val="1"/>
      </rPr>
      <t>2015</t>
    </r>
    <r>
      <rPr>
        <sz val="10"/>
        <color theme="1"/>
        <rFont val="ＭＳ Ｐ明朝"/>
        <family val="1"/>
        <charset val="128"/>
      </rPr>
      <t>年分の計画（①および②）を実施したが、一部の省で、植林契約対象現場の変更という事情が加わり、詳細計画策定が遅れた。</t>
    </r>
    <rPh sb="6" eb="8">
      <t>カダイ</t>
    </rPh>
    <rPh sb="9" eb="11">
      <t>ケイカク</t>
    </rPh>
    <rPh sb="11" eb="13">
      <t>スウチ</t>
    </rPh>
    <rPh sb="14" eb="16">
      <t>セッテイ</t>
    </rPh>
    <rPh sb="17" eb="19">
      <t>キイン</t>
    </rPh>
    <rPh sb="21" eb="23">
      <t>ジギョウ</t>
    </rPh>
    <rPh sb="23" eb="25">
      <t>カツドウ</t>
    </rPh>
    <rPh sb="26" eb="27">
      <t>オク</t>
    </rPh>
    <rPh sb="69" eb="71">
      <t>チュウオウ</t>
    </rPh>
    <rPh sb="77" eb="79">
      <t>カンリ</t>
    </rPh>
    <rPh sb="79" eb="81">
      <t>イイン</t>
    </rPh>
    <rPh sb="81" eb="82">
      <t>カイ</t>
    </rPh>
    <rPh sb="132" eb="134">
      <t>ジギョウ</t>
    </rPh>
    <rPh sb="134" eb="136">
      <t>タイショウ</t>
    </rPh>
    <rPh sb="136" eb="138">
      <t>チホウ</t>
    </rPh>
    <rPh sb="138" eb="139">
      <t>ショウ</t>
    </rPh>
    <rPh sb="145" eb="147">
      <t>カンリ</t>
    </rPh>
    <rPh sb="147" eb="150">
      <t>イインカイ</t>
    </rPh>
    <rPh sb="152" eb="154">
      <t>ジギョウ</t>
    </rPh>
    <rPh sb="154" eb="156">
      <t>カンリ</t>
    </rPh>
    <rPh sb="156" eb="158">
      <t>ノウリョク</t>
    </rPh>
    <rPh sb="159" eb="160">
      <t>コ</t>
    </rPh>
    <rPh sb="162" eb="164">
      <t>カダイ</t>
    </rPh>
    <rPh sb="165" eb="167">
      <t>ケイカク</t>
    </rPh>
    <rPh sb="167" eb="169">
      <t>メンセキ</t>
    </rPh>
    <rPh sb="170" eb="172">
      <t>セッテイ</t>
    </rPh>
    <rPh sb="178" eb="180">
      <t>コシツ</t>
    </rPh>
    <rPh sb="244" eb="246">
      <t>ケッカ</t>
    </rPh>
    <rPh sb="252" eb="253">
      <t>ショウ</t>
    </rPh>
    <rPh sb="253" eb="255">
      <t>ノウギョウ</t>
    </rPh>
    <rPh sb="255" eb="256">
      <t>キョク</t>
    </rPh>
    <rPh sb="318" eb="320">
      <t>イチブ</t>
    </rPh>
    <rPh sb="321" eb="322">
      <t>ショウ</t>
    </rPh>
    <rPh sb="324" eb="326">
      <t>ショクリン</t>
    </rPh>
    <rPh sb="326" eb="328">
      <t>ケイヤク</t>
    </rPh>
    <rPh sb="328" eb="330">
      <t>タイショウ</t>
    </rPh>
    <rPh sb="330" eb="332">
      <t>ゲンバ</t>
    </rPh>
    <rPh sb="338" eb="340">
      <t>ジジョウ</t>
    </rPh>
    <rPh sb="341" eb="342">
      <t>クワ</t>
    </rPh>
    <rPh sb="345" eb="347">
      <t>ショウサイ</t>
    </rPh>
    <phoneticPr fontId="2"/>
  </si>
  <si>
    <t>2016年分の森林開発とインフラ建設に係る詳細計画策定および設計業務が、2015年末から開始される予定である。これまでの教訓を受けて、十分な計画期間をとって実施できるようにCPMUとPPMUに対する業務支援を行う。CPMUは11月20日付の通達で、PPMUに対して2016年度計画策定業務のスケジュールを示し、遅れのないように業務を進めることを指示した。
コンサルタント事務所としては、CPMUとPPMUが計画の目標面積達成を重視し過ぎるあまり、適期を外した無理な植林や工事を実施しないよう注意喚起を引き続き行う。</t>
    <rPh sb="96" eb="97">
      <t>タイ</t>
    </rPh>
    <rPh sb="99" eb="101">
      <t>ギョウム</t>
    </rPh>
    <rPh sb="101" eb="103">
      <t>シエン</t>
    </rPh>
    <rPh sb="104" eb="105">
      <t>オコナ</t>
    </rPh>
    <rPh sb="114" eb="115">
      <t>ガツ</t>
    </rPh>
    <rPh sb="117" eb="118">
      <t>ニチ</t>
    </rPh>
    <rPh sb="118" eb="119">
      <t>ヅケ</t>
    </rPh>
    <rPh sb="120" eb="122">
      <t>ツウタツ</t>
    </rPh>
    <rPh sb="129" eb="130">
      <t>タイ</t>
    </rPh>
    <rPh sb="136" eb="138">
      <t>ネンド</t>
    </rPh>
    <rPh sb="138" eb="140">
      <t>ケイカク</t>
    </rPh>
    <rPh sb="140" eb="142">
      <t>サクテイ</t>
    </rPh>
    <rPh sb="142" eb="144">
      <t>ギョウム</t>
    </rPh>
    <rPh sb="152" eb="153">
      <t>シメ</t>
    </rPh>
    <rPh sb="155" eb="156">
      <t>オク</t>
    </rPh>
    <rPh sb="163" eb="165">
      <t>ギョウム</t>
    </rPh>
    <rPh sb="166" eb="167">
      <t>スス</t>
    </rPh>
    <rPh sb="172" eb="174">
      <t>シジ</t>
    </rPh>
    <rPh sb="185" eb="187">
      <t>ジム</t>
    </rPh>
    <rPh sb="187" eb="188">
      <t>ショ</t>
    </rPh>
    <rPh sb="203" eb="205">
      <t>ケイカク</t>
    </rPh>
    <rPh sb="208" eb="210">
      <t>メンセキ</t>
    </rPh>
    <rPh sb="250" eb="251">
      <t>ヒ</t>
    </rPh>
    <rPh sb="252" eb="253">
      <t>ツヅ</t>
    </rPh>
    <rPh sb="254" eb="255">
      <t>オコナ</t>
    </rPh>
    <phoneticPr fontId="2"/>
  </si>
  <si>
    <t>①</t>
    <phoneticPr fontId="2"/>
  </si>
  <si>
    <t>森林開発詳細調査・設計(Batch 2)</t>
    <phoneticPr fontId="2"/>
  </si>
  <si>
    <r>
      <t>10</t>
    </r>
    <r>
      <rPr>
        <sz val="10"/>
        <rFont val="ＭＳ Ｐ明朝"/>
        <family val="1"/>
        <charset val="128"/>
      </rPr>
      <t>業者</t>
    </r>
    <phoneticPr fontId="2"/>
  </si>
  <si>
    <t>2014/11-2015/7</t>
    <phoneticPr fontId="2"/>
  </si>
  <si>
    <t>-</t>
    <phoneticPr fontId="2"/>
  </si>
  <si>
    <t>②</t>
    <phoneticPr fontId="2"/>
  </si>
  <si>
    <t>森林・農村インフラ詳細設計(Batch 2)</t>
    <phoneticPr fontId="2"/>
  </si>
  <si>
    <r>
      <t>17</t>
    </r>
    <r>
      <rPr>
        <sz val="10"/>
        <rFont val="ＭＳ Ｐ明朝"/>
        <family val="1"/>
        <charset val="128"/>
      </rPr>
      <t>業者</t>
    </r>
    <phoneticPr fontId="2"/>
  </si>
  <si>
    <t>2015/1-2015/10</t>
    <phoneticPr fontId="2"/>
  </si>
  <si>
    <t>③</t>
    <phoneticPr fontId="2"/>
  </si>
  <si>
    <t>NAEC</t>
    <phoneticPr fontId="2"/>
  </si>
  <si>
    <t>2015/4-5</t>
    <phoneticPr fontId="2"/>
  </si>
  <si>
    <t>④</t>
    <phoneticPr fontId="2"/>
  </si>
  <si>
    <t>ICDM</t>
    <phoneticPr fontId="2"/>
  </si>
  <si>
    <r>
      <rPr>
        <b/>
        <sz val="10"/>
        <color rgb="FFFF0000"/>
        <rFont val="ＭＳ Ｐ明朝"/>
        <family val="1"/>
        <charset val="128"/>
      </rPr>
      <t>【問題点②】</t>
    </r>
    <r>
      <rPr>
        <b/>
        <sz val="10"/>
        <rFont val="Times New Roman"/>
        <family val="1"/>
      </rPr>
      <t xml:space="preserve">C/P fund </t>
    </r>
    <r>
      <rPr>
        <b/>
        <sz val="10"/>
        <rFont val="ＭＳ Ｐ明朝"/>
        <family val="1"/>
        <charset val="128"/>
      </rPr>
      <t>（ベトナム政府の事業予算）拠出の遅れ：</t>
    </r>
    <r>
      <rPr>
        <b/>
        <sz val="10"/>
        <color rgb="FFFF0000"/>
        <rFont val="Times New Roman"/>
        <family val="1"/>
      </rPr>
      <t xml:space="preserve">
</t>
    </r>
    <r>
      <rPr>
        <sz val="10"/>
        <color theme="1"/>
        <rFont val="Times New Roman"/>
        <family val="1"/>
      </rPr>
      <t>C/P fund</t>
    </r>
    <r>
      <rPr>
        <sz val="10"/>
        <color theme="1"/>
        <rFont val="ＭＳ Ｐ明朝"/>
        <family val="1"/>
        <charset val="128"/>
      </rPr>
      <t>の拠出が</t>
    </r>
    <r>
      <rPr>
        <sz val="10"/>
        <rFont val="ＭＳ Ｐ明朝"/>
        <family val="1"/>
        <charset val="128"/>
      </rPr>
      <t>遅れており、</t>
    </r>
    <r>
      <rPr>
        <sz val="10"/>
        <rFont val="Times New Roman"/>
        <family val="1"/>
      </rPr>
      <t>2015</t>
    </r>
    <r>
      <rPr>
        <sz val="10"/>
        <rFont val="ＭＳ Ｐ明朝"/>
        <family val="1"/>
        <charset val="128"/>
      </rPr>
      <t>年</t>
    </r>
    <r>
      <rPr>
        <sz val="10"/>
        <rFont val="Times New Roman"/>
        <family val="1"/>
      </rPr>
      <t>9</t>
    </r>
    <r>
      <rPr>
        <sz val="10"/>
        <rFont val="ＭＳ Ｐ明朝"/>
        <family val="1"/>
        <charset val="128"/>
      </rPr>
      <t>月以降、</t>
    </r>
    <r>
      <rPr>
        <sz val="10"/>
        <rFont val="Times New Roman"/>
        <family val="1"/>
      </rPr>
      <t>C</t>
    </r>
    <r>
      <rPr>
        <sz val="10"/>
        <color theme="1"/>
        <rFont val="Times New Roman"/>
        <family val="1"/>
      </rPr>
      <t>PMU</t>
    </r>
    <r>
      <rPr>
        <sz val="10"/>
        <color theme="1"/>
        <rFont val="ＭＳ Ｐ明朝"/>
        <family val="1"/>
        <charset val="128"/>
      </rPr>
      <t>職員の現場出張旅費が不足している。そのため、コンサルタント事務所専門家による対象省での進捗把握と業務支援に、</t>
    </r>
    <r>
      <rPr>
        <sz val="10"/>
        <color theme="1"/>
        <rFont val="Times New Roman"/>
        <family val="1"/>
      </rPr>
      <t>CPMU</t>
    </r>
    <r>
      <rPr>
        <sz val="10"/>
        <color theme="1"/>
        <rFont val="ＭＳ Ｐ明朝"/>
        <family val="1"/>
        <charset val="128"/>
      </rPr>
      <t>職員が同行できない状況が続いている。</t>
    </r>
    <r>
      <rPr>
        <sz val="10"/>
        <color theme="1"/>
        <rFont val="Times New Roman"/>
        <family val="1"/>
      </rPr>
      <t xml:space="preserve"> </t>
    </r>
    <rPh sb="20" eb="22">
      <t>セイフ</t>
    </rPh>
    <rPh sb="23" eb="25">
      <t>ジギョウ</t>
    </rPh>
    <rPh sb="25" eb="27">
      <t>ヨサン</t>
    </rPh>
    <rPh sb="28" eb="30">
      <t>キョシュツ</t>
    </rPh>
    <rPh sb="31" eb="32">
      <t>オク</t>
    </rPh>
    <rPh sb="70" eb="72">
      <t>ゲンバ</t>
    </rPh>
    <rPh sb="72" eb="74">
      <t>シュッチョウ</t>
    </rPh>
    <rPh sb="105" eb="107">
      <t>タイショウ</t>
    </rPh>
    <rPh sb="110" eb="112">
      <t>シンチョク</t>
    </rPh>
    <rPh sb="112" eb="114">
      <t>ハアク</t>
    </rPh>
    <rPh sb="115" eb="117">
      <t>ギョウム</t>
    </rPh>
    <rPh sb="117" eb="119">
      <t>シエン</t>
    </rPh>
    <phoneticPr fontId="2"/>
  </si>
  <si>
    <t>コンサルタント事務所からCPMUに対して、事業管理に必要なC/P fundの拠出をMOFに要請することを伝えている。
CPMU職員が同行できないため、コンサルタント事務所専門家のみで事業現場を回ることになるが、各省での業務終了時にPPMUと共にMOUを作成し、CPMUに報告している。</t>
    <rPh sb="7" eb="9">
      <t>ジム</t>
    </rPh>
    <rPh sb="9" eb="10">
      <t>ショ</t>
    </rPh>
    <rPh sb="52" eb="53">
      <t>ツタ</t>
    </rPh>
    <rPh sb="63" eb="65">
      <t>ショクイン</t>
    </rPh>
    <rPh sb="66" eb="68">
      <t>ドウコウ</t>
    </rPh>
    <rPh sb="91" eb="93">
      <t>ジギョウ</t>
    </rPh>
    <rPh sb="93" eb="95">
      <t>ゲンバ</t>
    </rPh>
    <rPh sb="105" eb="107">
      <t>カクショウ</t>
    </rPh>
    <rPh sb="109" eb="111">
      <t>ギョウム</t>
    </rPh>
    <rPh sb="111" eb="114">
      <t>シュウリョウジ</t>
    </rPh>
    <rPh sb="120" eb="121">
      <t>トモ</t>
    </rPh>
    <rPh sb="126" eb="128">
      <t>サクセイ</t>
    </rPh>
    <rPh sb="135" eb="137">
      <t>ホウコク</t>
    </rPh>
    <phoneticPr fontId="2"/>
  </si>
  <si>
    <t>⑤</t>
    <phoneticPr fontId="2"/>
  </si>
  <si>
    <t>政府職員能力強化（O&amp;M）</t>
    <phoneticPr fontId="2"/>
  </si>
  <si>
    <t>IITS/IBST</t>
    <phoneticPr fontId="2"/>
  </si>
  <si>
    <t>2015/4-8</t>
    <phoneticPr fontId="2"/>
  </si>
  <si>
    <t>⑥</t>
    <phoneticPr fontId="2"/>
  </si>
  <si>
    <t>2015/7-9</t>
    <phoneticPr fontId="2"/>
  </si>
  <si>
    <t>Project Implementation</t>
    <phoneticPr fontId="2"/>
  </si>
  <si>
    <r>
      <rPr>
        <b/>
        <sz val="10"/>
        <color rgb="FFFF0000"/>
        <rFont val="ＭＳ Ｐ明朝"/>
        <family val="1"/>
        <charset val="128"/>
      </rPr>
      <t>【問題点③】</t>
    </r>
    <r>
      <rPr>
        <b/>
        <sz val="10"/>
        <color theme="1"/>
        <rFont val="ＭＳ Ｐ明朝"/>
        <family val="1"/>
        <charset val="128"/>
      </rPr>
      <t>サブコン予算の大幅な不足</t>
    </r>
    <r>
      <rPr>
        <sz val="10"/>
        <color theme="1"/>
        <rFont val="ＭＳ Ｐ明朝"/>
        <family val="1"/>
        <charset val="128"/>
      </rPr>
      <t>：
本事業では開始当初からサブコン予算の大幅な不足が見込まれたため、</t>
    </r>
    <r>
      <rPr>
        <sz val="10"/>
        <color theme="1"/>
        <rFont val="Times New Roman"/>
        <family val="1"/>
      </rPr>
      <t>Amendment No.1</t>
    </r>
    <r>
      <rPr>
        <sz val="10"/>
        <color theme="1"/>
        <rFont val="ＭＳ Ｐ明朝"/>
        <family val="1"/>
        <charset val="128"/>
      </rPr>
      <t>（</t>
    </r>
    <r>
      <rPr>
        <sz val="10"/>
        <color theme="1"/>
        <rFont val="Times New Roman"/>
        <family val="1"/>
      </rPr>
      <t>2014</t>
    </r>
    <r>
      <rPr>
        <sz val="10"/>
        <color theme="1"/>
        <rFont val="ＭＳ Ｐ明朝"/>
        <family val="1"/>
        <charset val="128"/>
      </rPr>
      <t>年</t>
    </r>
    <r>
      <rPr>
        <sz val="10"/>
        <color theme="1"/>
        <rFont val="Times New Roman"/>
        <family val="1"/>
      </rPr>
      <t>1</t>
    </r>
    <r>
      <rPr>
        <sz val="10"/>
        <color theme="1"/>
        <rFont val="ＭＳ Ｐ明朝"/>
        <family val="1"/>
        <charset val="128"/>
      </rPr>
      <t>月）にて、事業の主要コンポーネントである森林開発およびインフラ建設に係る詳細計画策定および設計業務へ優先的に予算手当を行うこととし、能力向上活動の予算を削減した（顧客および</t>
    </r>
    <r>
      <rPr>
        <sz val="10"/>
        <color theme="1"/>
        <rFont val="Times New Roman"/>
        <family val="1"/>
      </rPr>
      <t>JICA</t>
    </r>
    <r>
      <rPr>
        <sz val="10"/>
        <color theme="1"/>
        <rFont val="ＭＳ Ｐ明朝"/>
        <family val="1"/>
        <charset val="128"/>
      </rPr>
      <t xml:space="preserve">も同意済）。
</t>
    </r>
    <r>
      <rPr>
        <sz val="10"/>
        <color theme="1"/>
        <rFont val="Times New Roman"/>
        <family val="1"/>
      </rPr>
      <t>2015</t>
    </r>
    <r>
      <rPr>
        <sz val="10"/>
        <color theme="1"/>
        <rFont val="ＭＳ Ｐ明朝"/>
        <family val="1"/>
        <charset val="128"/>
      </rPr>
      <t>年度はプロジェクト活動が２年目に入り、能力向上活動の必要性が高まったため、計画にしたがい左欄</t>
    </r>
    <r>
      <rPr>
        <sz val="10"/>
        <color theme="1"/>
        <rFont val="Times New Roman"/>
        <family val="1"/>
      </rPr>
      <t xml:space="preserve"> </t>
    </r>
    <r>
      <rPr>
        <sz val="10"/>
        <color theme="1"/>
        <rFont val="ＭＳ Ｐ明朝"/>
        <family val="1"/>
        <charset val="128"/>
      </rPr>
      <t>「コンサルタント契約の中で実施中のサブコン業務の進捗」に示した「⑤政府職員能力強化</t>
    </r>
    <r>
      <rPr>
        <sz val="10"/>
        <color theme="1"/>
        <rFont val="Times New Roman"/>
        <family val="1"/>
      </rPr>
      <t>(O &amp; M)</t>
    </r>
    <r>
      <rPr>
        <sz val="10"/>
        <color theme="1"/>
        <rFont val="ＭＳ Ｐ明朝"/>
        <family val="1"/>
        <charset val="128"/>
      </rPr>
      <t>」及び「⑥コミュニティ能力強化（植林技術）」において、</t>
    </r>
    <r>
      <rPr>
        <sz val="10"/>
        <color theme="1"/>
        <rFont val="Times New Roman"/>
        <family val="1"/>
      </rPr>
      <t>5~8</t>
    </r>
    <r>
      <rPr>
        <sz val="10"/>
        <color theme="1"/>
        <rFont val="ＭＳ Ｐ明朝"/>
        <family val="1"/>
        <charset val="128"/>
      </rPr>
      <t>月の間に</t>
    </r>
    <r>
      <rPr>
        <sz val="10"/>
        <color theme="1"/>
        <rFont val="Times New Roman"/>
        <family val="1"/>
      </rPr>
      <t>4</t>
    </r>
    <r>
      <rPr>
        <sz val="10"/>
        <color theme="1"/>
        <rFont val="ＭＳ Ｐ明朝"/>
        <family val="1"/>
        <charset val="128"/>
      </rPr>
      <t>つの能力強化研修（再委託）を実施した。
研修の実施後、今後は予算不足がさらに危惧されるため、</t>
    </r>
    <r>
      <rPr>
        <sz val="10"/>
        <color theme="1"/>
        <rFont val="Times New Roman"/>
        <family val="1"/>
      </rPr>
      <t>CPMU</t>
    </r>
    <r>
      <rPr>
        <sz val="10"/>
        <color theme="1"/>
        <rFont val="ＭＳ Ｐ明朝"/>
        <family val="1"/>
        <charset val="128"/>
      </rPr>
      <t>から、政府関係者の能力強化研修は今後実施しないよう指示があった。</t>
    </r>
    <r>
      <rPr>
        <sz val="10"/>
        <color theme="1"/>
        <rFont val="Times New Roman"/>
        <family val="1"/>
      </rPr>
      <t/>
    </r>
    <rPh sb="20" eb="21">
      <t>ホン</t>
    </rPh>
    <rPh sb="21" eb="23">
      <t>ジギョウ</t>
    </rPh>
    <rPh sb="25" eb="27">
      <t>カイシ</t>
    </rPh>
    <rPh sb="27" eb="29">
      <t>トウショ</t>
    </rPh>
    <rPh sb="35" eb="37">
      <t>ヨサン</t>
    </rPh>
    <rPh sb="38" eb="40">
      <t>オオハバ</t>
    </rPh>
    <rPh sb="41" eb="43">
      <t>フソク</t>
    </rPh>
    <rPh sb="44" eb="46">
      <t>ミコ</t>
    </rPh>
    <rPh sb="166" eb="167">
      <t>スミ</t>
    </rPh>
    <rPh sb="174" eb="176">
      <t>ネンド</t>
    </rPh>
    <rPh sb="183" eb="185">
      <t>カツドウ</t>
    </rPh>
    <rPh sb="187" eb="189">
      <t>ネンメ</t>
    </rPh>
    <rPh sb="190" eb="191">
      <t>ハイ</t>
    </rPh>
    <rPh sb="193" eb="195">
      <t>ノウリョク</t>
    </rPh>
    <rPh sb="195" eb="197">
      <t>コウジョウ</t>
    </rPh>
    <rPh sb="197" eb="199">
      <t>カツドウ</t>
    </rPh>
    <rPh sb="200" eb="202">
      <t>ヒツヨウ</t>
    </rPh>
    <rPh sb="202" eb="203">
      <t>セイ</t>
    </rPh>
    <rPh sb="204" eb="205">
      <t>タカ</t>
    </rPh>
    <rPh sb="211" eb="213">
      <t>ケイカク</t>
    </rPh>
    <rPh sb="249" eb="250">
      <t>シメ</t>
    </rPh>
    <rPh sb="270" eb="271">
      <t>オヨ</t>
    </rPh>
    <rPh sb="299" eb="300">
      <t>ガツ</t>
    </rPh>
    <rPh sb="301" eb="302">
      <t>アイダ</t>
    </rPh>
    <rPh sb="306" eb="308">
      <t>ノウリョク</t>
    </rPh>
    <rPh sb="308" eb="310">
      <t>キョウカ</t>
    </rPh>
    <rPh sb="324" eb="326">
      <t>ケンシュウ</t>
    </rPh>
    <rPh sb="327" eb="329">
      <t>ジッシ</t>
    </rPh>
    <rPh sb="329" eb="330">
      <t>ゴ</t>
    </rPh>
    <rPh sb="331" eb="333">
      <t>コンゴ</t>
    </rPh>
    <rPh sb="363" eb="365">
      <t>ノウリョク</t>
    </rPh>
    <rPh sb="365" eb="367">
      <t>キョウカ</t>
    </rPh>
    <rPh sb="370" eb="372">
      <t>コンゴ</t>
    </rPh>
    <rPh sb="372" eb="374">
      <t>ジッシ</t>
    </rPh>
    <rPh sb="379" eb="381">
      <t>シジ</t>
    </rPh>
    <phoneticPr fontId="2"/>
  </si>
  <si>
    <r>
      <t>PPMU</t>
    </r>
    <r>
      <rPr>
        <sz val="10"/>
        <color theme="1"/>
        <rFont val="ＭＳ Ｐ明朝"/>
        <family val="1"/>
        <charset val="128"/>
      </rPr>
      <t>を中心とした政府関係者の能力向上に関しては、コストのかかる集団研修形式（再委託業務）ではなく、コンサルタント事務所の専門家が各省に出張し、</t>
    </r>
    <r>
      <rPr>
        <sz val="10"/>
        <color theme="1"/>
        <rFont val="Times New Roman"/>
        <family val="1"/>
      </rPr>
      <t>PPMU</t>
    </r>
    <r>
      <rPr>
        <sz val="10"/>
        <color theme="1"/>
        <rFont val="ＭＳ Ｐ明朝"/>
        <family val="1"/>
        <charset val="128"/>
      </rPr>
      <t>職員を直接指導することとした。</t>
    </r>
    <rPh sb="5" eb="7">
      <t>チュウシン</t>
    </rPh>
    <rPh sb="16" eb="18">
      <t>ノウリョク</t>
    </rPh>
    <rPh sb="18" eb="20">
      <t>コウジョウ</t>
    </rPh>
    <rPh sb="33" eb="35">
      <t>シュウダン</t>
    </rPh>
    <rPh sb="37" eb="39">
      <t>ケイシキ</t>
    </rPh>
    <rPh sb="40" eb="43">
      <t>サイイタク</t>
    </rPh>
    <rPh sb="43" eb="45">
      <t>ギョウム</t>
    </rPh>
    <rPh sb="69" eb="71">
      <t>シュッチョウ</t>
    </rPh>
    <rPh sb="77" eb="79">
      <t>ショクイン</t>
    </rPh>
    <phoneticPr fontId="2"/>
  </si>
  <si>
    <t>継続</t>
    <rPh sb="0" eb="2">
      <t>ケイゾク</t>
    </rPh>
    <phoneticPr fontId="2"/>
  </si>
  <si>
    <r>
      <rPr>
        <b/>
        <sz val="10"/>
        <color rgb="FFFF0000"/>
        <rFont val="ＭＳ Ｐ明朝"/>
        <family val="1"/>
        <charset val="128"/>
      </rPr>
      <t>【問題点④】</t>
    </r>
    <r>
      <rPr>
        <b/>
        <sz val="10"/>
        <rFont val="ＭＳ Ｐ明朝"/>
        <family val="1"/>
        <charset val="128"/>
      </rPr>
      <t>PPMUの契約管理経験不足による進捗の遅れ：</t>
    </r>
    <r>
      <rPr>
        <b/>
        <sz val="10"/>
        <color rgb="FFFF0000"/>
        <rFont val="ＭＳ Ｐ明朝"/>
        <family val="1"/>
        <charset val="128"/>
      </rPr>
      <t xml:space="preserve">
</t>
    </r>
    <r>
      <rPr>
        <sz val="10"/>
        <rFont val="ＭＳ Ｐ明朝"/>
        <family val="1"/>
        <charset val="128"/>
      </rPr>
      <t>一部の対象省では、</t>
    </r>
    <r>
      <rPr>
        <sz val="10"/>
        <color theme="1"/>
        <rFont val="ＭＳ Ｐ明朝"/>
        <family val="1"/>
        <charset val="128"/>
      </rPr>
      <t xml:space="preserve">PPMUが契約調達（LCB）および契約監理に不慣れなため、森林開発とインフラの工事契約、及び生計向上活動の契約締結に時間を要している。 </t>
    </r>
    <rPh sb="11" eb="13">
      <t>ケイヤク</t>
    </rPh>
    <rPh sb="13" eb="15">
      <t>カンリ</t>
    </rPh>
    <rPh sb="15" eb="17">
      <t>ケイケン</t>
    </rPh>
    <rPh sb="17" eb="19">
      <t>フソク</t>
    </rPh>
    <rPh sb="22" eb="24">
      <t>シンチョク</t>
    </rPh>
    <rPh sb="25" eb="26">
      <t>オク</t>
    </rPh>
    <rPh sb="29" eb="31">
      <t>イチブ</t>
    </rPh>
    <rPh sb="32" eb="34">
      <t>タイショウ</t>
    </rPh>
    <rPh sb="34" eb="35">
      <t>ショウ</t>
    </rPh>
    <rPh sb="82" eb="83">
      <t>オヨ</t>
    </rPh>
    <phoneticPr fontId="2"/>
  </si>
  <si>
    <t>契約調達および契約監理に係る能力向上、ならびに、工事完了後のO&amp;Mに係る研修、事業進捗のモニタリングにかかる研修を、再委託により実施した。今後は、コンサルタント専門家が、必要に応じて、各省担当者への直接指導を行う。</t>
    <rPh sb="14" eb="16">
      <t>ノウリョク</t>
    </rPh>
    <rPh sb="16" eb="18">
      <t>コウジョウ</t>
    </rPh>
    <phoneticPr fontId="2"/>
  </si>
  <si>
    <r>
      <rPr>
        <b/>
        <sz val="10"/>
        <color rgb="FFFF0000"/>
        <rFont val="ＭＳ Ｐ明朝"/>
        <family val="1"/>
        <charset val="128"/>
      </rPr>
      <t>【問題点⑤】</t>
    </r>
    <r>
      <rPr>
        <b/>
        <sz val="10"/>
        <rFont val="ＭＳ Ｐ明朝"/>
        <family val="1"/>
        <charset val="128"/>
      </rPr>
      <t>天候不順による植林木の被害：</t>
    </r>
    <r>
      <rPr>
        <b/>
        <sz val="10"/>
        <color rgb="FFFF0000"/>
        <rFont val="ＭＳ Ｐ明朝"/>
        <family val="1"/>
        <charset val="128"/>
      </rPr>
      <t xml:space="preserve">
</t>
    </r>
    <r>
      <rPr>
        <sz val="10"/>
        <color theme="1"/>
        <rFont val="ＭＳ Ｐ明朝"/>
        <family val="1"/>
        <charset val="128"/>
      </rPr>
      <t xml:space="preserve">2015年のエルニーニョによる異常な高温、少雨が続いたため、いくつかの対象省において、2014年の植林対象地で植栽木の枯死や成長不良が報告されている。 </t>
    </r>
    <rPh sb="6" eb="8">
      <t>テンコウ</t>
    </rPh>
    <rPh sb="8" eb="10">
      <t>フジュン</t>
    </rPh>
    <rPh sb="13" eb="15">
      <t>ショクリン</t>
    </rPh>
    <rPh sb="15" eb="16">
      <t>ボク</t>
    </rPh>
    <rPh sb="17" eb="19">
      <t>ヒガイ</t>
    </rPh>
    <rPh sb="36" eb="38">
      <t>イジョウ</t>
    </rPh>
    <rPh sb="39" eb="41">
      <t>コウオン</t>
    </rPh>
    <rPh sb="56" eb="58">
      <t>タイショウ</t>
    </rPh>
    <rPh sb="68" eb="69">
      <t>ネン</t>
    </rPh>
    <rPh sb="70" eb="72">
      <t>ショクリン</t>
    </rPh>
    <rPh sb="72" eb="74">
      <t>タイショウ</t>
    </rPh>
    <rPh sb="74" eb="75">
      <t>チ</t>
    </rPh>
    <rPh sb="83" eb="85">
      <t>セイチョウ</t>
    </rPh>
    <rPh sb="85" eb="87">
      <t>フリョウ</t>
    </rPh>
    <phoneticPr fontId="2"/>
  </si>
  <si>
    <t>政府の規則に従い、各省DARDとPPCによる植栽木の枯死の状況調査の実施を提案した。調査結果に基づいて、CPMU/MBFPsが対応を検討しPPMUに業務指示を出すことになる（植林契約の予備費を用いた補植）。必要に応じて、コンサルタント事務所から提案や助言を行う。。</t>
    <rPh sb="0" eb="2">
      <t>セイフ</t>
    </rPh>
    <rPh sb="3" eb="5">
      <t>キソク</t>
    </rPh>
    <rPh sb="6" eb="7">
      <t>シタガ</t>
    </rPh>
    <rPh sb="34" eb="36">
      <t>ジッシ</t>
    </rPh>
    <rPh sb="37" eb="39">
      <t>テイアン</t>
    </rPh>
    <rPh sb="42" eb="44">
      <t>チョウサ</t>
    </rPh>
    <rPh sb="44" eb="46">
      <t>ケッカ</t>
    </rPh>
    <rPh sb="47" eb="48">
      <t>モト</t>
    </rPh>
    <rPh sb="63" eb="65">
      <t>タイオウ</t>
    </rPh>
    <rPh sb="66" eb="68">
      <t>ケントウ</t>
    </rPh>
    <rPh sb="74" eb="76">
      <t>ギョウム</t>
    </rPh>
    <rPh sb="76" eb="78">
      <t>シジ</t>
    </rPh>
    <rPh sb="79" eb="80">
      <t>ダ</t>
    </rPh>
    <rPh sb="87" eb="89">
      <t>ショクリン</t>
    </rPh>
    <rPh sb="89" eb="91">
      <t>ケイヤク</t>
    </rPh>
    <rPh sb="92" eb="95">
      <t>ヨビヒ</t>
    </rPh>
    <rPh sb="96" eb="97">
      <t>モチ</t>
    </rPh>
    <rPh sb="99" eb="100">
      <t>ホ</t>
    </rPh>
    <rPh sb="100" eb="101">
      <t>ショク</t>
    </rPh>
    <rPh sb="103" eb="105">
      <t>ヒツヨウ</t>
    </rPh>
    <rPh sb="106" eb="107">
      <t>オウ</t>
    </rPh>
    <rPh sb="117" eb="119">
      <t>ジム</t>
    </rPh>
    <rPh sb="119" eb="120">
      <t>ショ</t>
    </rPh>
    <rPh sb="122" eb="124">
      <t>テイアン</t>
    </rPh>
    <rPh sb="125" eb="127">
      <t>ジョゲン</t>
    </rPh>
    <rPh sb="128" eb="129">
      <t>オコナ</t>
    </rPh>
    <phoneticPr fontId="2"/>
  </si>
  <si>
    <t>灌漑システム（ha）</t>
    <phoneticPr fontId="2"/>
  </si>
  <si>
    <r>
      <rPr>
        <sz val="8"/>
        <rFont val="ＭＳ 明朝"/>
        <family val="1"/>
        <charset val="128"/>
      </rPr>
      <t>2016年1月末
進捗率
(実績</t>
    </r>
    <r>
      <rPr>
        <sz val="8"/>
        <rFont val="Times New Roman"/>
        <family val="1"/>
      </rPr>
      <t>/</t>
    </r>
    <r>
      <rPr>
        <sz val="8"/>
        <rFont val="ＭＳ 明朝"/>
        <family val="1"/>
        <charset val="128"/>
      </rPr>
      <t>計画)</t>
    </r>
    <rPh sb="4" eb="5">
      <t>ネン</t>
    </rPh>
    <rPh sb="6" eb="7">
      <t>ガツ</t>
    </rPh>
    <rPh sb="7" eb="8">
      <t>マツ</t>
    </rPh>
    <rPh sb="14" eb="16">
      <t>ジッセキ</t>
    </rPh>
    <rPh sb="17" eb="19">
      <t>ケイカク</t>
    </rPh>
    <phoneticPr fontId="2"/>
  </si>
  <si>
    <t>2016年1月末 土地取得
(%)</t>
    <rPh sb="4" eb="5">
      <t>ネン</t>
    </rPh>
    <rPh sb="6" eb="7">
      <t>ツキ</t>
    </rPh>
    <rPh sb="7" eb="8">
      <t>マツ</t>
    </rPh>
    <rPh sb="9" eb="11">
      <t>トチ</t>
    </rPh>
    <rPh sb="11" eb="13">
      <t>シュトク</t>
    </rPh>
    <phoneticPr fontId="2"/>
  </si>
  <si>
    <t>201６年1月末ﾃﾞｨｽﾊﾞｰｽﾒﾝﾄ(%)</t>
    <rPh sb="4" eb="5">
      <t>ネン</t>
    </rPh>
    <rPh sb="6" eb="7">
      <t>ツキ</t>
    </rPh>
    <rPh sb="7" eb="8">
      <t>マツ</t>
    </rPh>
    <phoneticPr fontId="2"/>
  </si>
  <si>
    <t>ﾊﾉｲ市排水2期</t>
    <phoneticPr fontId="2"/>
  </si>
  <si>
    <t>Vietnam</t>
    <phoneticPr fontId="2"/>
  </si>
  <si>
    <t>2008/11-2013/12</t>
    <phoneticPr fontId="2"/>
  </si>
  <si>
    <r>
      <rPr>
        <b/>
        <sz val="10"/>
        <color rgb="FFFF0000"/>
        <rFont val="ＭＳ Ｐ明朝"/>
        <family val="1"/>
        <charset val="128"/>
      </rPr>
      <t>【土地取得遅延による工事</t>
    </r>
    <r>
      <rPr>
        <b/>
        <sz val="10"/>
        <color rgb="FFFF0000"/>
        <rFont val="Times New Roman"/>
        <family val="1"/>
      </rPr>
      <t>/</t>
    </r>
    <r>
      <rPr>
        <b/>
        <sz val="10"/>
        <color rgb="FFFF0000"/>
        <rFont val="ＭＳ Ｐ明朝"/>
        <family val="1"/>
        <charset val="128"/>
      </rPr>
      <t>請求の遅れ】</t>
    </r>
    <r>
      <rPr>
        <sz val="10"/>
        <rFont val="Times New Roman"/>
        <family val="1"/>
      </rPr>
      <t xml:space="preserve"> </t>
    </r>
    <r>
      <rPr>
        <sz val="10"/>
        <rFont val="ＭＳ Ｐ明朝"/>
        <family val="1"/>
        <charset val="128"/>
      </rPr>
      <t>客先の土地取得遅延と建設業者の施工管理</t>
    </r>
    <r>
      <rPr>
        <sz val="10"/>
        <rFont val="Times New Roman"/>
        <family val="1"/>
      </rPr>
      <t>/</t>
    </r>
    <r>
      <rPr>
        <sz val="10"/>
        <rFont val="ＭＳ Ｐ明朝"/>
        <family val="1"/>
        <charset val="128"/>
      </rPr>
      <t>請求図書作成能力不足により、工事と請求精算が大幅に遅れローン期限内（</t>
    </r>
    <r>
      <rPr>
        <sz val="10"/>
        <rFont val="Times New Roman"/>
        <family val="1"/>
      </rPr>
      <t>2016</t>
    </r>
    <r>
      <rPr>
        <sz val="10"/>
        <rFont val="ＭＳ Ｐ明朝"/>
        <family val="1"/>
        <charset val="128"/>
      </rPr>
      <t>年</t>
    </r>
    <r>
      <rPr>
        <sz val="10"/>
        <rFont val="Times New Roman"/>
        <family val="1"/>
      </rPr>
      <t>7</t>
    </r>
    <r>
      <rPr>
        <sz val="10"/>
        <rFont val="ＭＳ Ｐ明朝"/>
        <family val="1"/>
        <charset val="128"/>
      </rPr>
      <t xml:space="preserve">月）に完了しない恐れ。
</t>
    </r>
    <r>
      <rPr>
        <sz val="10"/>
        <rFont val="Times New Roman"/>
        <family val="1"/>
      </rPr>
      <t/>
    </r>
    <rPh sb="1" eb="3">
      <t>トチ</t>
    </rPh>
    <rPh sb="3" eb="5">
      <t>シュトク</t>
    </rPh>
    <rPh sb="5" eb="7">
      <t>チエン</t>
    </rPh>
    <rPh sb="13" eb="15">
      <t>セイキュウ</t>
    </rPh>
    <rPh sb="20" eb="22">
      <t>キャクサキ</t>
    </rPh>
    <rPh sb="40" eb="42">
      <t>セイキュウ</t>
    </rPh>
    <rPh sb="42" eb="44">
      <t>トショ</t>
    </rPh>
    <rPh sb="44" eb="46">
      <t>サクセイ</t>
    </rPh>
    <rPh sb="57" eb="59">
      <t>セイキュウ</t>
    </rPh>
    <rPh sb="59" eb="61">
      <t>セイサン</t>
    </rPh>
    <phoneticPr fontId="2"/>
  </si>
  <si>
    <t>ｺﾝﾄﾗｸﾀｰへの土地提供を進捗会議やﾚﾀｰを通じて客先含む関係者に提示し、作業進捗の改善を促す。ｺﾝﾄﾗｸﾀｰには客先と合意の下、受領した土地から着工､作業量を上げること/請求図書の早期提出を継続要請する。</t>
    <rPh sb="14" eb="16">
      <t>シンチョク</t>
    </rPh>
    <rPh sb="16" eb="18">
      <t>カイギ</t>
    </rPh>
    <rPh sb="23" eb="24">
      <t>ツウ</t>
    </rPh>
    <rPh sb="26" eb="28">
      <t>キャクサキ</t>
    </rPh>
    <rPh sb="28" eb="29">
      <t>フク</t>
    </rPh>
    <rPh sb="30" eb="33">
      <t>カンケイシャ</t>
    </rPh>
    <rPh sb="34" eb="36">
      <t>テイジ</t>
    </rPh>
    <rPh sb="58" eb="60">
      <t>キャクサキ</t>
    </rPh>
    <rPh sb="87" eb="89">
      <t>セイキュウ</t>
    </rPh>
    <rPh sb="89" eb="91">
      <t>トショ</t>
    </rPh>
    <rPh sb="92" eb="94">
      <t>ソウキ</t>
    </rPh>
    <rPh sb="94" eb="96">
      <t>テイシュツ</t>
    </rPh>
    <rPh sb="97" eb="99">
      <t>ケイゾク</t>
    </rPh>
    <phoneticPr fontId="2"/>
  </si>
  <si>
    <t>Japan</t>
    <phoneticPr fontId="2"/>
  </si>
  <si>
    <t>2009/4-2010/12</t>
    <phoneticPr fontId="2"/>
  </si>
  <si>
    <t>Song Hong JSC</t>
    <phoneticPr fontId="2"/>
  </si>
  <si>
    <t>2011/3-2015/12</t>
    <phoneticPr fontId="2"/>
  </si>
  <si>
    <t>67%/100%</t>
    <phoneticPr fontId="2"/>
  </si>
  <si>
    <t>72%/100%</t>
    <phoneticPr fontId="2"/>
  </si>
  <si>
    <t>2012/4-2014/5</t>
    <phoneticPr fontId="2"/>
  </si>
  <si>
    <t>75%/100%</t>
    <phoneticPr fontId="2"/>
  </si>
  <si>
    <t>78%/100%</t>
    <phoneticPr fontId="2"/>
  </si>
  <si>
    <t>CIENCO 8</t>
    <phoneticPr fontId="2"/>
  </si>
  <si>
    <t>2011/11-2014/1</t>
    <phoneticPr fontId="2"/>
  </si>
  <si>
    <t>63%/100%</t>
    <phoneticPr fontId="2"/>
  </si>
  <si>
    <t>69%/100%</t>
    <phoneticPr fontId="2"/>
  </si>
  <si>
    <r>
      <rPr>
        <b/>
        <sz val="10"/>
        <color rgb="FFFF0000"/>
        <rFont val="ＭＳ Ｐ明朝"/>
        <family val="1"/>
        <charset val="128"/>
      </rPr>
      <t>【</t>
    </r>
    <r>
      <rPr>
        <b/>
        <sz val="10"/>
        <color rgb="FFFF0000"/>
        <rFont val="Times New Roman"/>
        <family val="1"/>
      </rPr>
      <t>LA</t>
    </r>
    <r>
      <rPr>
        <b/>
        <sz val="10"/>
        <color rgb="FFFF0000"/>
        <rFont val="ＭＳ Ｐ明朝"/>
        <family val="1"/>
        <charset val="128"/>
      </rPr>
      <t>期限内のコンサルタント請求精算】</t>
    </r>
    <r>
      <rPr>
        <b/>
        <sz val="10"/>
        <color rgb="FFFF0000"/>
        <rFont val="Times New Roman"/>
        <family val="1"/>
      </rPr>
      <t xml:space="preserve"> </t>
    </r>
    <r>
      <rPr>
        <sz val="10"/>
        <color theme="1"/>
        <rFont val="ＭＳ Ｐ明朝"/>
        <family val="1"/>
        <charset val="128"/>
      </rPr>
      <t>顧客およびべ国関連機関の書類審査に時間を要するので、請求精算がローン期限内（</t>
    </r>
    <r>
      <rPr>
        <sz val="10"/>
        <color theme="1"/>
        <rFont val="Times New Roman"/>
        <family val="1"/>
      </rPr>
      <t>2016</t>
    </r>
    <r>
      <rPr>
        <sz val="10"/>
        <color theme="1"/>
        <rFont val="ＭＳ Ｐ明朝"/>
        <family val="1"/>
        <charset val="128"/>
      </rPr>
      <t>年</t>
    </r>
    <r>
      <rPr>
        <sz val="10"/>
        <color theme="1"/>
        <rFont val="Times New Roman"/>
        <family val="1"/>
      </rPr>
      <t>7</t>
    </r>
    <r>
      <rPr>
        <sz val="10"/>
        <color theme="1"/>
        <rFont val="ＭＳ Ｐ明朝"/>
        <family val="1"/>
        <charset val="128"/>
      </rPr>
      <t>月）に完了しない恐れ。</t>
    </r>
    <rPh sb="16" eb="18">
      <t>セイサン</t>
    </rPh>
    <rPh sb="46" eb="48">
      <t>セイキュウ</t>
    </rPh>
    <rPh sb="48" eb="50">
      <t>セイサン</t>
    </rPh>
    <phoneticPr fontId="2"/>
  </si>
  <si>
    <r>
      <t>2016</t>
    </r>
    <r>
      <rPr>
        <sz val="10"/>
        <color theme="1"/>
        <rFont val="ＭＳ Ｐ明朝"/>
        <family val="1"/>
        <charset val="128"/>
      </rPr>
      <t>年</t>
    </r>
    <r>
      <rPr>
        <sz val="10"/>
        <color theme="1"/>
        <rFont val="Times New Roman"/>
        <family val="1"/>
      </rPr>
      <t>1</t>
    </r>
    <r>
      <rPr>
        <sz val="10"/>
        <color theme="1"/>
        <rFont val="ＭＳ Ｐ明朝"/>
        <family val="1"/>
        <charset val="128"/>
      </rPr>
      <t>月～</t>
    </r>
    <r>
      <rPr>
        <sz val="10"/>
        <color theme="1"/>
        <rFont val="Times New Roman"/>
        <family val="1"/>
      </rPr>
      <t>3</t>
    </r>
    <r>
      <rPr>
        <sz val="10"/>
        <color theme="1"/>
        <rFont val="ＭＳ Ｐ明朝"/>
        <family val="1"/>
        <charset val="128"/>
      </rPr>
      <t>月分については顧客等と相談して書類審査の短縮を求める。</t>
    </r>
    <r>
      <rPr>
        <sz val="10"/>
        <color theme="1"/>
        <rFont val="Times New Roman"/>
        <family val="1"/>
      </rPr>
      <t>4</t>
    </r>
    <r>
      <rPr>
        <sz val="10"/>
        <color theme="1"/>
        <rFont val="ＭＳ Ｐ明朝"/>
        <family val="1"/>
        <charset val="128"/>
      </rPr>
      <t>月以降の請求分については最適な手段について顧客と相談しながら進める。なお</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月分の実績として、</t>
    </r>
    <r>
      <rPr>
        <sz val="10"/>
        <color theme="1"/>
        <rFont val="Times New Roman"/>
        <family val="1"/>
      </rPr>
      <t>PMB</t>
    </r>
    <r>
      <rPr>
        <sz val="10"/>
        <color theme="1"/>
        <rFont val="ＭＳ Ｐ明朝"/>
        <family val="1"/>
        <charset val="128"/>
      </rPr>
      <t>が書類審査に費やした時間は、</t>
    </r>
    <r>
      <rPr>
        <sz val="10"/>
        <color theme="1"/>
        <rFont val="Times New Roman"/>
        <family val="1"/>
      </rPr>
      <t>working statement</t>
    </r>
    <r>
      <rPr>
        <sz val="10"/>
        <color theme="1"/>
        <rFont val="ＭＳ Ｐ明朝"/>
        <family val="1"/>
        <charset val="128"/>
      </rPr>
      <t>が</t>
    </r>
    <r>
      <rPr>
        <sz val="10"/>
        <color theme="1"/>
        <rFont val="Times New Roman"/>
        <family val="1"/>
      </rPr>
      <t>21</t>
    </r>
    <r>
      <rPr>
        <sz val="10"/>
        <color theme="1"/>
        <rFont val="ＭＳ Ｐ明朝"/>
        <family val="1"/>
        <charset val="128"/>
      </rPr>
      <t>日間、請求書が</t>
    </r>
    <r>
      <rPr>
        <sz val="10"/>
        <color theme="1"/>
        <rFont val="Times New Roman"/>
        <family val="1"/>
      </rPr>
      <t>5</t>
    </r>
    <r>
      <rPr>
        <sz val="10"/>
        <color theme="1"/>
        <rFont val="ＭＳ Ｐ明朝"/>
        <family val="1"/>
        <charset val="128"/>
      </rPr>
      <t>日間であった。</t>
    </r>
    <rPh sb="4" eb="5">
      <t>ネン</t>
    </rPh>
    <phoneticPr fontId="2"/>
  </si>
  <si>
    <r>
      <rPr>
        <sz val="10"/>
        <rFont val="ＭＳ Ｐ明朝"/>
        <family val="1"/>
        <charset val="128"/>
      </rPr>
      <t>左記</t>
    </r>
    <r>
      <rPr>
        <sz val="10"/>
        <rFont val="Times New Roman"/>
        <family val="1"/>
      </rPr>
      <t xml:space="preserve"> </t>
    </r>
    <r>
      <rPr>
        <sz val="10"/>
        <rFont val="ＭＳ Ｐ明朝"/>
        <family val="1"/>
        <charset val="128"/>
      </rPr>
      <t>【コンサルタント請求精算】に関して、ﾊﾉｲ市との定例会議で</t>
    </r>
    <r>
      <rPr>
        <sz val="10"/>
        <rFont val="Times New Roman"/>
        <family val="1"/>
      </rPr>
      <t>JICA</t>
    </r>
    <r>
      <rPr>
        <sz val="10"/>
        <rFont val="ＭＳ Ｐ明朝"/>
        <family val="1"/>
        <charset val="128"/>
      </rPr>
      <t>から催促頂くことを要望。</t>
    </r>
    <phoneticPr fontId="2"/>
  </si>
  <si>
    <t>2010/9-2013/1</t>
    <phoneticPr fontId="2"/>
  </si>
  <si>
    <t>98%/100%</t>
    <phoneticPr fontId="2"/>
  </si>
  <si>
    <t>99%/100%</t>
    <phoneticPr fontId="2"/>
  </si>
  <si>
    <t>2009/4-2011/1</t>
    <phoneticPr fontId="2"/>
  </si>
  <si>
    <t>Urban Infra Dev. Investment</t>
    <phoneticPr fontId="2"/>
  </si>
  <si>
    <t>2010/9-2014/7</t>
    <phoneticPr fontId="2"/>
  </si>
  <si>
    <t>59%/100%</t>
    <phoneticPr fontId="2"/>
  </si>
  <si>
    <t>77%/100%</t>
    <phoneticPr fontId="2"/>
  </si>
  <si>
    <t>2013/6-2014/10</t>
    <phoneticPr fontId="2"/>
  </si>
  <si>
    <t>89%/100%</t>
    <phoneticPr fontId="2"/>
  </si>
  <si>
    <t>94%/100%</t>
    <phoneticPr fontId="2"/>
  </si>
  <si>
    <r>
      <t>Ngoc Khanh Lake,Outlet Channel</t>
    </r>
    <r>
      <rPr>
        <sz val="7"/>
        <rFont val="ＭＳ Ｐ明朝"/>
        <family val="1"/>
        <charset val="128"/>
      </rPr>
      <t>リハビリ</t>
    </r>
    <phoneticPr fontId="2"/>
  </si>
  <si>
    <t>2015/6-2016/6</t>
    <phoneticPr fontId="2"/>
  </si>
  <si>
    <t>26%/81%</t>
    <phoneticPr fontId="2"/>
  </si>
  <si>
    <t>70%/100%</t>
    <phoneticPr fontId="2"/>
  </si>
  <si>
    <r>
      <rPr>
        <sz val="8"/>
        <rFont val="ＭＳ 明朝"/>
        <family val="1"/>
        <charset val="128"/>
      </rPr>
      <t>湖沼改善</t>
    </r>
    <r>
      <rPr>
        <sz val="8"/>
        <rFont val="Times New Roman"/>
        <family val="1"/>
      </rPr>
      <t>(3)</t>
    </r>
    <phoneticPr fontId="2"/>
  </si>
  <si>
    <t>Civil Engineering Construction Corp. No.1</t>
    <phoneticPr fontId="2"/>
  </si>
  <si>
    <t>2009/11-2014/9</t>
    <phoneticPr fontId="2"/>
  </si>
  <si>
    <t>93%/100%</t>
    <phoneticPr fontId="2"/>
  </si>
  <si>
    <t>Korea</t>
    <phoneticPr fontId="2"/>
  </si>
  <si>
    <t>2012/6-2014/6</t>
    <phoneticPr fontId="2"/>
  </si>
  <si>
    <t>CP-9</t>
    <phoneticPr fontId="2"/>
  </si>
  <si>
    <t>Kolon Global Corporation</t>
    <phoneticPr fontId="2"/>
  </si>
  <si>
    <t>2011/12-2014/3</t>
    <phoneticPr fontId="2"/>
  </si>
  <si>
    <t>CP-9.1</t>
    <phoneticPr fontId="2"/>
  </si>
  <si>
    <t>2015/6-2016/9</t>
    <phoneticPr fontId="2"/>
  </si>
  <si>
    <t>53%/75%</t>
    <phoneticPr fontId="2"/>
  </si>
  <si>
    <t xml:space="preserve">Urban Infra Dev. Investment -Bach Dang </t>
    <phoneticPr fontId="2"/>
  </si>
  <si>
    <t>2011/3-2012/1</t>
    <phoneticPr fontId="2"/>
  </si>
  <si>
    <t>CP-10.1</t>
    <phoneticPr fontId="2"/>
  </si>
  <si>
    <t>2015/6-2016/5</t>
    <phoneticPr fontId="2"/>
  </si>
  <si>
    <t>33%/36%</t>
    <phoneticPr fontId="2"/>
  </si>
  <si>
    <t>73%/80%</t>
    <phoneticPr fontId="2"/>
  </si>
  <si>
    <t>Consultant</t>
    <phoneticPr fontId="2"/>
  </si>
  <si>
    <t>ﾋﾞﾝﾌｯｸ省投資環境改善</t>
    <phoneticPr fontId="2"/>
  </si>
  <si>
    <t>CP-1</t>
    <phoneticPr fontId="2"/>
  </si>
  <si>
    <t>ﾒﾘﾝ道路新設</t>
    <phoneticPr fontId="2"/>
  </si>
  <si>
    <t>POSCO E&amp;C</t>
    <phoneticPr fontId="2"/>
  </si>
  <si>
    <r>
      <t>2011/9-</t>
    </r>
    <r>
      <rPr>
        <sz val="8"/>
        <color rgb="FFFF0000"/>
        <rFont val="Times New Roman"/>
        <family val="1"/>
      </rPr>
      <t>2016/3</t>
    </r>
    <phoneticPr fontId="2"/>
  </si>
  <si>
    <t>56.52%/96.15%</t>
    <phoneticPr fontId="2"/>
  </si>
  <si>
    <t>80.92%/96.36%</t>
    <phoneticPr fontId="2"/>
  </si>
  <si>
    <r>
      <rPr>
        <b/>
        <sz val="10"/>
        <color rgb="FFFF0000"/>
        <rFont val="ＭＳ Ｐ明朝"/>
        <family val="1"/>
        <charset val="128"/>
      </rPr>
      <t>【</t>
    </r>
    <r>
      <rPr>
        <b/>
        <sz val="10"/>
        <color rgb="FFFF0000"/>
        <rFont val="Times New Roman"/>
        <family val="1"/>
      </rPr>
      <t>CP-1</t>
    </r>
    <r>
      <rPr>
        <b/>
        <sz val="10"/>
        <color rgb="FFFF0000"/>
        <rFont val="ＭＳ Ｐ明朝"/>
        <family val="1"/>
        <charset val="128"/>
      </rPr>
      <t>】　</t>
    </r>
    <r>
      <rPr>
        <sz val="10"/>
        <rFont val="ＭＳ Ｐ明朝"/>
        <family val="1"/>
        <charset val="128"/>
      </rPr>
      <t>PMUの決定により工期が2016年3月末となり、土地取得の遅れていた最後のエリア・Block 7が1月21日に業者へ引渡された。
業者は3月末の完成に向けて施工中であるが、残工事および現状の工事進捗から完成は5月と考える。</t>
    </r>
    <rPh sb="11" eb="13">
      <t>ケッテイ</t>
    </rPh>
    <rPh sb="16" eb="18">
      <t>コウキ</t>
    </rPh>
    <rPh sb="23" eb="24">
      <t>ネン</t>
    </rPh>
    <rPh sb="25" eb="26">
      <t>ガツ</t>
    </rPh>
    <rPh sb="26" eb="27">
      <t>マツ</t>
    </rPh>
    <rPh sb="31" eb="33">
      <t>トチ</t>
    </rPh>
    <rPh sb="33" eb="35">
      <t>シュトク</t>
    </rPh>
    <rPh sb="36" eb="37">
      <t>オク</t>
    </rPh>
    <rPh sb="41" eb="43">
      <t>サイゴ</t>
    </rPh>
    <rPh sb="57" eb="58">
      <t>ガツ</t>
    </rPh>
    <rPh sb="60" eb="61">
      <t>ニチ</t>
    </rPh>
    <rPh sb="62" eb="64">
      <t>ギョウシャ</t>
    </rPh>
    <rPh sb="65" eb="67">
      <t>ヒキワタシ</t>
    </rPh>
    <rPh sb="72" eb="74">
      <t>ギョウシャ</t>
    </rPh>
    <rPh sb="76" eb="77">
      <t>ガツ</t>
    </rPh>
    <rPh sb="77" eb="78">
      <t>マツ</t>
    </rPh>
    <rPh sb="79" eb="81">
      <t>カンセイ</t>
    </rPh>
    <rPh sb="82" eb="83">
      <t>ム</t>
    </rPh>
    <rPh sb="85" eb="88">
      <t>セコウチュウ</t>
    </rPh>
    <rPh sb="93" eb="94">
      <t>ザン</t>
    </rPh>
    <rPh sb="94" eb="96">
      <t>コウジ</t>
    </rPh>
    <rPh sb="99" eb="101">
      <t>ゲンジョウ</t>
    </rPh>
    <rPh sb="102" eb="104">
      <t>コウジ</t>
    </rPh>
    <rPh sb="104" eb="106">
      <t>シンチョク</t>
    </rPh>
    <rPh sb="108" eb="110">
      <t>カンセイ</t>
    </rPh>
    <rPh sb="112" eb="113">
      <t>ガツ</t>
    </rPh>
    <rPh sb="114" eb="115">
      <t>カンガ</t>
    </rPh>
    <phoneticPr fontId="2"/>
  </si>
  <si>
    <t>引き続き工事の早期完成に向けて業者へ工事促進とPMUへの支障物移設を要請する。</t>
    <rPh sb="0" eb="1">
      <t>ヒ</t>
    </rPh>
    <rPh sb="2" eb="3">
      <t>ツヅ</t>
    </rPh>
    <rPh sb="4" eb="6">
      <t>コウジ</t>
    </rPh>
    <rPh sb="7" eb="9">
      <t>ソウキ</t>
    </rPh>
    <rPh sb="9" eb="11">
      <t>カンセイ</t>
    </rPh>
    <rPh sb="12" eb="13">
      <t>ム</t>
    </rPh>
    <rPh sb="15" eb="17">
      <t>ギョウシャ</t>
    </rPh>
    <rPh sb="18" eb="20">
      <t>コウジ</t>
    </rPh>
    <rPh sb="20" eb="22">
      <t>ソクシン</t>
    </rPh>
    <rPh sb="28" eb="30">
      <t>シショウ</t>
    </rPh>
    <rPh sb="30" eb="31">
      <t>ブツ</t>
    </rPh>
    <rPh sb="31" eb="33">
      <t>イセツ</t>
    </rPh>
    <rPh sb="34" eb="36">
      <t>ヨウセイ</t>
    </rPh>
    <phoneticPr fontId="2"/>
  </si>
  <si>
    <t>上水道施設改善</t>
    <phoneticPr fontId="2"/>
  </si>
  <si>
    <t>Korea/Japan</t>
    <phoneticPr fontId="2"/>
  </si>
  <si>
    <t>2014/5-2016/5</t>
    <phoneticPr fontId="2"/>
  </si>
  <si>
    <t>46.08%/75.40%</t>
    <phoneticPr fontId="2"/>
  </si>
  <si>
    <t>63.94%/92.80%</t>
    <phoneticPr fontId="2"/>
  </si>
  <si>
    <t>下水道施設改善</t>
    <phoneticPr fontId="2"/>
  </si>
  <si>
    <t>VIWASEEN</t>
    <phoneticPr fontId="2"/>
  </si>
  <si>
    <t>2011/12-2015/12</t>
    <phoneticPr fontId="2"/>
  </si>
  <si>
    <t>Entec &amp; Miba</t>
    <phoneticPr fontId="2"/>
  </si>
  <si>
    <t>2011/12-2012/5</t>
    <phoneticPr fontId="2"/>
  </si>
  <si>
    <t>ﾋﾞﾝｲｴﾝ地区配電線の供給</t>
    <phoneticPr fontId="2"/>
  </si>
  <si>
    <t>Hanaka</t>
    <phoneticPr fontId="2"/>
  </si>
  <si>
    <r>
      <rPr>
        <b/>
        <sz val="10"/>
        <color rgb="FFFF0000"/>
        <rFont val="ＭＳ Ｐ明朝"/>
        <family val="1"/>
        <charset val="128"/>
      </rPr>
      <t>【</t>
    </r>
    <r>
      <rPr>
        <b/>
        <sz val="10"/>
        <color rgb="FFFF0000"/>
        <rFont val="Times New Roman"/>
        <family val="1"/>
      </rPr>
      <t>CP-2</t>
    </r>
    <r>
      <rPr>
        <b/>
        <sz val="10"/>
        <color rgb="FFFF0000"/>
        <rFont val="ＭＳ Ｐ明朝"/>
        <family val="1"/>
        <charset val="128"/>
      </rPr>
      <t>】　</t>
    </r>
    <r>
      <rPr>
        <sz val="10"/>
        <rFont val="ＭＳ Ｐ明朝"/>
        <family val="1"/>
        <charset val="128"/>
      </rPr>
      <t>取水管路部で残っていた用地が1月30日に引渡された。これを受け、業者へ浄水場の運転試験工程の提出を依頼し、提出待ちである。また、配管工事個所で用地引渡が遅れている。</t>
    </r>
    <rPh sb="7" eb="9">
      <t>シュスイ</t>
    </rPh>
    <rPh sb="9" eb="11">
      <t>カンロ</t>
    </rPh>
    <rPh sb="11" eb="12">
      <t>ブ</t>
    </rPh>
    <rPh sb="13" eb="14">
      <t>ノコ</t>
    </rPh>
    <rPh sb="18" eb="20">
      <t>ヨウチ</t>
    </rPh>
    <rPh sb="22" eb="23">
      <t>ガツ</t>
    </rPh>
    <rPh sb="25" eb="26">
      <t>ニチ</t>
    </rPh>
    <rPh sb="27" eb="29">
      <t>ヒキワタ</t>
    </rPh>
    <rPh sb="36" eb="37">
      <t>ウ</t>
    </rPh>
    <rPh sb="39" eb="41">
      <t>ギョウシャ</t>
    </rPh>
    <rPh sb="42" eb="45">
      <t>ジョウスイジョウ</t>
    </rPh>
    <rPh sb="46" eb="48">
      <t>ウンテン</t>
    </rPh>
    <rPh sb="48" eb="50">
      <t>シケン</t>
    </rPh>
    <rPh sb="50" eb="52">
      <t>コウテイ</t>
    </rPh>
    <rPh sb="53" eb="55">
      <t>テイシュツ</t>
    </rPh>
    <rPh sb="56" eb="58">
      <t>イライ</t>
    </rPh>
    <rPh sb="60" eb="62">
      <t>テイシュツ</t>
    </rPh>
    <rPh sb="62" eb="63">
      <t>マ</t>
    </rPh>
    <rPh sb="71" eb="73">
      <t>ハイカン</t>
    </rPh>
    <rPh sb="73" eb="75">
      <t>コウジ</t>
    </rPh>
    <rPh sb="75" eb="77">
      <t>カショ</t>
    </rPh>
    <rPh sb="78" eb="80">
      <t>ヨウチ</t>
    </rPh>
    <rPh sb="80" eb="82">
      <t>ヒキワタシ</t>
    </rPh>
    <rPh sb="83" eb="84">
      <t>オク</t>
    </rPh>
    <phoneticPr fontId="2"/>
  </si>
  <si>
    <t>引き続き業者と協議し、運転試験の早期開始を要請する。
PMUへ残っている用地引渡の促進を要請する。</t>
    <rPh sb="0" eb="1">
      <t>ヒ</t>
    </rPh>
    <rPh sb="2" eb="3">
      <t>ツヅ</t>
    </rPh>
    <rPh sb="4" eb="6">
      <t>ギョウシャ</t>
    </rPh>
    <rPh sb="7" eb="9">
      <t>キョウギ</t>
    </rPh>
    <rPh sb="11" eb="13">
      <t>ウンテン</t>
    </rPh>
    <rPh sb="13" eb="15">
      <t>シケン</t>
    </rPh>
    <rPh sb="16" eb="18">
      <t>ソウキ</t>
    </rPh>
    <rPh sb="18" eb="20">
      <t>カイシ</t>
    </rPh>
    <rPh sb="21" eb="23">
      <t>ヨウセイ</t>
    </rPh>
    <rPh sb="31" eb="32">
      <t>ノコ</t>
    </rPh>
    <rPh sb="36" eb="38">
      <t>ヨウチ</t>
    </rPh>
    <rPh sb="38" eb="40">
      <t>ヒキワタシ</t>
    </rPh>
    <rPh sb="41" eb="43">
      <t>ソクシン</t>
    </rPh>
    <rPh sb="44" eb="46">
      <t>ヨウセイ</t>
    </rPh>
    <phoneticPr fontId="2"/>
  </si>
  <si>
    <t>ﾋﾞﾝｲｴﾝ地区配電網改善修復</t>
    <phoneticPr fontId="2"/>
  </si>
  <si>
    <t>Duyen Ha</t>
    <phoneticPr fontId="2"/>
  </si>
  <si>
    <t>ﾌｯｸｲｴﾝ地区配電線の供給</t>
    <phoneticPr fontId="2"/>
  </si>
  <si>
    <t>ﾌｯｸｲｴﾝ地区配電網改善修復</t>
    <phoneticPr fontId="2"/>
  </si>
  <si>
    <t>Cuu Long/Xay Lap Dien</t>
    <phoneticPr fontId="2"/>
  </si>
  <si>
    <t>2012/1-2015/12</t>
    <phoneticPr fontId="2"/>
  </si>
  <si>
    <t>65%/100%</t>
    <phoneticPr fontId="2"/>
  </si>
  <si>
    <t>85%/100%</t>
    <phoneticPr fontId="2"/>
  </si>
  <si>
    <r>
      <rPr>
        <b/>
        <sz val="10"/>
        <color rgb="FFFF0000"/>
        <rFont val="ＭＳ Ｐ明朝"/>
        <family val="1"/>
        <charset val="128"/>
      </rPr>
      <t>【</t>
    </r>
    <r>
      <rPr>
        <b/>
        <sz val="10"/>
        <color rgb="FFFF0000"/>
        <rFont val="Times New Roman"/>
        <family val="1"/>
      </rPr>
      <t>CP-6</t>
    </r>
    <r>
      <rPr>
        <b/>
        <sz val="10"/>
        <color rgb="FFFF0000"/>
        <rFont val="ＭＳ Ｐ明朝"/>
        <family val="1"/>
        <charset val="128"/>
      </rPr>
      <t>】　</t>
    </r>
    <r>
      <rPr>
        <sz val="10"/>
        <rFont val="ＭＳ Ｐ明朝"/>
        <family val="1"/>
        <charset val="128"/>
      </rPr>
      <t>工事は完了し、最終数量および竣工書類の作成中である</t>
    </r>
    <r>
      <rPr>
        <sz val="10"/>
        <color theme="1"/>
        <rFont val="ＭＳ Ｐ明朝"/>
        <family val="1"/>
        <charset val="128"/>
      </rPr>
      <t>。</t>
    </r>
    <rPh sb="7" eb="9">
      <t>コウジ</t>
    </rPh>
    <rPh sb="10" eb="12">
      <t>カンリョウ</t>
    </rPh>
    <rPh sb="14" eb="16">
      <t>サイシュウ</t>
    </rPh>
    <rPh sb="16" eb="18">
      <t>スウリョウ</t>
    </rPh>
    <rPh sb="21" eb="23">
      <t>シュンコウ</t>
    </rPh>
    <rPh sb="23" eb="25">
      <t>ショルイ</t>
    </rPh>
    <rPh sb="26" eb="28">
      <t>サクセイ</t>
    </rPh>
    <rPh sb="28" eb="29">
      <t>チュウ</t>
    </rPh>
    <phoneticPr fontId="2"/>
  </si>
  <si>
    <t>最終数量および竣工書類の早期完了。</t>
    <rPh sb="0" eb="2">
      <t>サイシュウ</t>
    </rPh>
    <rPh sb="2" eb="4">
      <t>スウリョウ</t>
    </rPh>
    <rPh sb="7" eb="9">
      <t>シュンコウ</t>
    </rPh>
    <rPh sb="9" eb="11">
      <t>ショルイ</t>
    </rPh>
    <rPh sb="12" eb="14">
      <t>ソウキ</t>
    </rPh>
    <rPh sb="14" eb="16">
      <t>カンリョウ</t>
    </rPh>
    <phoneticPr fontId="2"/>
  </si>
  <si>
    <r>
      <rPr>
        <b/>
        <sz val="10"/>
        <color rgb="FFFF0000"/>
        <rFont val="ＭＳ Ｐ明朝"/>
        <family val="1"/>
        <charset val="128"/>
      </rPr>
      <t>【</t>
    </r>
    <r>
      <rPr>
        <b/>
        <sz val="10"/>
        <color rgb="FFFF0000"/>
        <rFont val="Times New Roman"/>
        <family val="1"/>
      </rPr>
      <t>CP-9</t>
    </r>
    <r>
      <rPr>
        <b/>
        <sz val="10"/>
        <color rgb="FFFF0000"/>
        <rFont val="ＭＳ Ｐ明朝"/>
        <family val="1"/>
        <charset val="128"/>
      </rPr>
      <t>】　</t>
    </r>
    <r>
      <rPr>
        <sz val="10"/>
        <color theme="1"/>
        <rFont val="ＭＳ Ｐ明朝"/>
        <family val="1"/>
        <charset val="128"/>
      </rPr>
      <t>業者の施工遅れ、電力会社との停電計画の遅れ、用地の引渡遅れ等により遅れが生じている。</t>
    </r>
    <rPh sb="10" eb="12">
      <t>セコウ</t>
    </rPh>
    <rPh sb="12" eb="13">
      <t>オク</t>
    </rPh>
    <rPh sb="15" eb="17">
      <t>デンリョク</t>
    </rPh>
    <rPh sb="17" eb="19">
      <t>カイシャ</t>
    </rPh>
    <rPh sb="21" eb="23">
      <t>テイデン</t>
    </rPh>
    <rPh sb="23" eb="25">
      <t>ケイカク</t>
    </rPh>
    <rPh sb="26" eb="27">
      <t>オク</t>
    </rPh>
    <rPh sb="29" eb="31">
      <t>ヨウチ</t>
    </rPh>
    <rPh sb="32" eb="34">
      <t>ヒキワタシ</t>
    </rPh>
    <rPh sb="34" eb="35">
      <t>オク</t>
    </rPh>
    <rPh sb="36" eb="37">
      <t>トウ</t>
    </rPh>
    <rPh sb="40" eb="41">
      <t>オク</t>
    </rPh>
    <rPh sb="43" eb="44">
      <t>ショウ</t>
    </rPh>
    <phoneticPr fontId="2"/>
  </si>
  <si>
    <t>引き続き業者への工事促進とPMUへの用地引渡の促進を要請する。</t>
    <rPh sb="0" eb="1">
      <t>ヒ</t>
    </rPh>
    <rPh sb="2" eb="3">
      <t>ツヅ</t>
    </rPh>
    <rPh sb="4" eb="6">
      <t>ギョウシャ</t>
    </rPh>
    <rPh sb="8" eb="10">
      <t>コウジ</t>
    </rPh>
    <rPh sb="10" eb="12">
      <t>ソクシン</t>
    </rPh>
    <rPh sb="18" eb="20">
      <t>ヨウチ</t>
    </rPh>
    <rPh sb="20" eb="22">
      <t>ヒキワタシ</t>
    </rPh>
    <rPh sb="23" eb="25">
      <t>ソクシン</t>
    </rPh>
    <rPh sb="26" eb="28">
      <t>ヨウセイ</t>
    </rPh>
    <phoneticPr fontId="2"/>
  </si>
  <si>
    <r>
      <rPr>
        <b/>
        <sz val="10"/>
        <color rgb="FFFF0000"/>
        <rFont val="ＭＳ Ｐ明朝"/>
        <family val="1"/>
        <charset val="128"/>
      </rPr>
      <t>【ｺﾝｻﾙﾀﾝﾄ追加契約】</t>
    </r>
    <r>
      <rPr>
        <sz val="10"/>
        <color theme="1"/>
        <rFont val="Times New Roman"/>
        <family val="1"/>
      </rPr>
      <t>Addendum No.9</t>
    </r>
    <r>
      <rPr>
        <sz val="10"/>
        <color theme="1"/>
        <rFont val="ＭＳ Ｐ明朝"/>
        <family val="1"/>
        <charset val="128"/>
      </rPr>
      <t>（追加コンサル業務等）は修正契約書が完了し、昨年12月に人民委員会へ提出し承認待ちである。
Addendum No.10（CP-1の工期延長に伴うコンサル追加費用）は、現在修正契約書についてPMU協議中である。</t>
    </r>
    <rPh sb="8" eb="10">
      <t>ツイカ</t>
    </rPh>
    <rPh sb="10" eb="12">
      <t>ケイヤク</t>
    </rPh>
    <rPh sb="27" eb="29">
      <t>ツイカ</t>
    </rPh>
    <rPh sb="33" eb="35">
      <t>ギョウム</t>
    </rPh>
    <rPh sb="35" eb="36">
      <t>トウ</t>
    </rPh>
    <rPh sb="38" eb="40">
      <t>シュウセイ</t>
    </rPh>
    <rPh sb="40" eb="42">
      <t>ケイヤク</t>
    </rPh>
    <rPh sb="42" eb="43">
      <t>ショ</t>
    </rPh>
    <rPh sb="44" eb="46">
      <t>カンリョウ</t>
    </rPh>
    <rPh sb="48" eb="50">
      <t>サクネン</t>
    </rPh>
    <rPh sb="52" eb="53">
      <t>ガツ</t>
    </rPh>
    <rPh sb="54" eb="56">
      <t>ジンミン</t>
    </rPh>
    <rPh sb="56" eb="59">
      <t>イインカイ</t>
    </rPh>
    <rPh sb="60" eb="62">
      <t>テイシュツ</t>
    </rPh>
    <rPh sb="63" eb="65">
      <t>ショウニン</t>
    </rPh>
    <rPh sb="65" eb="66">
      <t>マ</t>
    </rPh>
    <rPh sb="92" eb="94">
      <t>コウキ</t>
    </rPh>
    <rPh sb="94" eb="96">
      <t>エンチョウ</t>
    </rPh>
    <rPh sb="97" eb="98">
      <t>トモナ</t>
    </rPh>
    <rPh sb="103" eb="105">
      <t>ツイカ</t>
    </rPh>
    <rPh sb="105" eb="107">
      <t>ヒヨウ</t>
    </rPh>
    <rPh sb="110" eb="112">
      <t>ゲンザイ</t>
    </rPh>
    <rPh sb="112" eb="114">
      <t>シュウセイ</t>
    </rPh>
    <rPh sb="114" eb="116">
      <t>ケイヤク</t>
    </rPh>
    <rPh sb="116" eb="117">
      <t>ショ</t>
    </rPh>
    <rPh sb="124" eb="127">
      <t>キョウギチュウ</t>
    </rPh>
    <phoneticPr fontId="2"/>
  </si>
  <si>
    <r>
      <rPr>
        <sz val="10"/>
        <color theme="1"/>
        <rFont val="ＭＳ Ｐ明朝"/>
        <family val="1"/>
        <charset val="128"/>
      </rPr>
      <t>引き続き</t>
    </r>
    <r>
      <rPr>
        <sz val="10"/>
        <color theme="1"/>
        <rFont val="Times New Roman"/>
        <family val="1"/>
      </rPr>
      <t>PMU</t>
    </r>
    <r>
      <rPr>
        <sz val="10"/>
        <color theme="1"/>
        <rFont val="ＭＳ Ｐ明朝"/>
        <family val="1"/>
        <charset val="128"/>
      </rPr>
      <t>へ</t>
    </r>
    <r>
      <rPr>
        <sz val="10"/>
        <color theme="1"/>
        <rFont val="Times New Roman"/>
        <family val="1"/>
      </rPr>
      <t>Addendum No.9</t>
    </r>
    <r>
      <rPr>
        <sz val="10"/>
        <color theme="1"/>
        <rFont val="ＭＳ Ｐ明朝"/>
        <family val="1"/>
        <charset val="128"/>
      </rPr>
      <t>の人民委員会承認、Addendum No.10の早期修正契約書締結を要請する。</t>
    </r>
    <rPh sb="0" eb="1">
      <t>ヒ</t>
    </rPh>
    <rPh sb="2" eb="3">
      <t>ツヅ</t>
    </rPh>
    <rPh sb="22" eb="24">
      <t>ジンミン</t>
    </rPh>
    <rPh sb="24" eb="27">
      <t>イインカイ</t>
    </rPh>
    <rPh sb="27" eb="29">
      <t>ショウニン</t>
    </rPh>
    <rPh sb="45" eb="47">
      <t>ソウキ</t>
    </rPh>
    <rPh sb="47" eb="49">
      <t>シュウセイ</t>
    </rPh>
    <rPh sb="49" eb="52">
      <t>ケイヤクショ</t>
    </rPh>
    <rPh sb="52" eb="54">
      <t>テイケツ</t>
    </rPh>
    <rPh sb="55" eb="57">
      <t>ヨウセイ</t>
    </rPh>
    <phoneticPr fontId="2"/>
  </si>
  <si>
    <t>Ｌ／Ａ期限　： 27 July, 2016</t>
    <rPh sb="3" eb="5">
      <t>キゲン</t>
    </rPh>
    <phoneticPr fontId="2"/>
  </si>
  <si>
    <t>CP-A1</t>
    <phoneticPr fontId="2"/>
  </si>
  <si>
    <t>Bach Dang Construvtion</t>
    <phoneticPr fontId="2"/>
  </si>
  <si>
    <t>2012/2-2015/2</t>
    <phoneticPr fontId="2"/>
  </si>
  <si>
    <t>96%/97%</t>
    <phoneticPr fontId="2"/>
  </si>
  <si>
    <t>97%/100%</t>
    <phoneticPr fontId="2"/>
  </si>
  <si>
    <r>
      <rPr>
        <b/>
        <sz val="10"/>
        <color rgb="FFFF0000"/>
        <rFont val="ＭＳ Ｐ明朝"/>
        <family val="1"/>
        <charset val="128"/>
      </rPr>
      <t>【</t>
    </r>
    <r>
      <rPr>
        <b/>
        <sz val="10"/>
        <color rgb="FFFF0000"/>
        <rFont val="Times New Roman"/>
        <family val="1"/>
      </rPr>
      <t>CPA1</t>
    </r>
    <r>
      <rPr>
        <b/>
        <sz val="10"/>
        <color rgb="FFFF0000"/>
        <rFont val="ＭＳ Ｐ明朝"/>
        <family val="1"/>
        <charset val="128"/>
      </rPr>
      <t>】</t>
    </r>
    <r>
      <rPr>
        <sz val="10"/>
        <rFont val="ＭＳ Ｐ明朝"/>
        <family val="1"/>
        <charset val="128"/>
      </rPr>
      <t>チョーハンポンプ場用地内の下水管敷設工事について、同用地内の</t>
    </r>
    <r>
      <rPr>
        <sz val="10"/>
        <rFont val="Times New Roman"/>
        <family val="1"/>
      </rPr>
      <t>27m</t>
    </r>
    <r>
      <rPr>
        <sz val="10"/>
        <rFont val="ＭＳ Ｐ明朝"/>
        <family val="1"/>
        <charset val="128"/>
      </rPr>
      <t>分の用地引渡しが未了のため、工事完成できず。</t>
    </r>
    <r>
      <rPr>
        <sz val="10"/>
        <rFont val="Times New Roman"/>
        <family val="1"/>
      </rPr>
      <t>2</t>
    </r>
    <r>
      <rPr>
        <sz val="10"/>
        <rFont val="ＭＳ Ｐ明朝"/>
        <family val="1"/>
        <charset val="128"/>
      </rPr>
      <t>月</t>
    </r>
    <r>
      <rPr>
        <sz val="10"/>
        <rFont val="Times New Roman"/>
        <family val="1"/>
      </rPr>
      <t>6</t>
    </r>
    <r>
      <rPr>
        <sz val="10"/>
        <rFont val="ＭＳ Ｐ明朝"/>
        <family val="1"/>
        <charset val="128"/>
      </rPr>
      <t>日に工事契約期限となったため、契約再延長の手続き中。</t>
    </r>
    <rPh sb="14" eb="15">
      <t>ジョウ</t>
    </rPh>
    <rPh sb="15" eb="17">
      <t>ヨウチ</t>
    </rPh>
    <rPh sb="17" eb="18">
      <t>ナイ</t>
    </rPh>
    <rPh sb="19" eb="21">
      <t>ゲスイ</t>
    </rPh>
    <rPh sb="21" eb="22">
      <t>カン</t>
    </rPh>
    <rPh sb="22" eb="24">
      <t>フセツ</t>
    </rPh>
    <rPh sb="24" eb="26">
      <t>コウジ</t>
    </rPh>
    <rPh sb="31" eb="32">
      <t>ドウ</t>
    </rPh>
    <rPh sb="32" eb="34">
      <t>ヨウチ</t>
    </rPh>
    <rPh sb="34" eb="35">
      <t>ナイ</t>
    </rPh>
    <rPh sb="39" eb="40">
      <t>ブン</t>
    </rPh>
    <rPh sb="41" eb="43">
      <t>ヨウチ</t>
    </rPh>
    <rPh sb="43" eb="45">
      <t>ヒキワタ</t>
    </rPh>
    <rPh sb="47" eb="49">
      <t>ミリョウ</t>
    </rPh>
    <rPh sb="53" eb="55">
      <t>コウジ</t>
    </rPh>
    <rPh sb="55" eb="57">
      <t>カンセイ</t>
    </rPh>
    <rPh sb="62" eb="63">
      <t>ガツ</t>
    </rPh>
    <rPh sb="64" eb="65">
      <t>ニチ</t>
    </rPh>
    <rPh sb="66" eb="68">
      <t>コウジ</t>
    </rPh>
    <rPh sb="68" eb="70">
      <t>ケイヤク</t>
    </rPh>
    <rPh sb="70" eb="72">
      <t>キゲン</t>
    </rPh>
    <rPh sb="79" eb="81">
      <t>ケイヤク</t>
    </rPh>
    <rPh sb="81" eb="84">
      <t>サイエンチョウ</t>
    </rPh>
    <rPh sb="85" eb="87">
      <t>テツヅ</t>
    </rPh>
    <rPh sb="88" eb="89">
      <t>チュウ</t>
    </rPh>
    <phoneticPr fontId="2"/>
  </si>
  <si>
    <t>PMUに対し、チョーハンポンプ場の残用地引渡しの速やかな完了を要請する。</t>
    <rPh sb="4" eb="5">
      <t>タイ</t>
    </rPh>
    <rPh sb="15" eb="16">
      <t>ジョウ</t>
    </rPh>
    <rPh sb="17" eb="18">
      <t>ザン</t>
    </rPh>
    <rPh sb="18" eb="20">
      <t>ヨウチ</t>
    </rPh>
    <rPh sb="20" eb="22">
      <t>ヒキワタ</t>
    </rPh>
    <rPh sb="24" eb="25">
      <t>スミ</t>
    </rPh>
    <rPh sb="28" eb="30">
      <t>カンリョウ</t>
    </rPh>
    <rPh sb="31" eb="33">
      <t>ヨウセイ</t>
    </rPh>
    <phoneticPr fontId="2"/>
  </si>
  <si>
    <t>工事については、建設用地引渡し進捗モニタリング会議の継続と人民委員会への忠告をお願いいたします。
コンサルタント契約変更にかかる人民委員会対応促進について、文書での忠告をお願いいたします。</t>
    <rPh sb="0" eb="2">
      <t>コウジ</t>
    </rPh>
    <rPh sb="8" eb="10">
      <t>ケンセツ</t>
    </rPh>
    <rPh sb="10" eb="12">
      <t>ヨウチ</t>
    </rPh>
    <rPh sb="12" eb="14">
      <t>ヒキワタ</t>
    </rPh>
    <rPh sb="15" eb="17">
      <t>シンチョク</t>
    </rPh>
    <rPh sb="23" eb="25">
      <t>カイギ</t>
    </rPh>
    <rPh sb="26" eb="28">
      <t>ケイゾク</t>
    </rPh>
    <rPh sb="29" eb="31">
      <t>ジンミン</t>
    </rPh>
    <rPh sb="31" eb="34">
      <t>イインカイ</t>
    </rPh>
    <rPh sb="36" eb="38">
      <t>チュウコク</t>
    </rPh>
    <rPh sb="40" eb="41">
      <t>ネガ</t>
    </rPh>
    <rPh sb="56" eb="58">
      <t>ケイヤク</t>
    </rPh>
    <rPh sb="58" eb="60">
      <t>ヘンコウ</t>
    </rPh>
    <rPh sb="64" eb="66">
      <t>ジンミン</t>
    </rPh>
    <rPh sb="66" eb="69">
      <t>イインカイ</t>
    </rPh>
    <rPh sb="69" eb="71">
      <t>タイオウ</t>
    </rPh>
    <rPh sb="71" eb="73">
      <t>ソクシン</t>
    </rPh>
    <rPh sb="78" eb="80">
      <t>ブンショ</t>
    </rPh>
    <rPh sb="82" eb="84">
      <t>チュウコク</t>
    </rPh>
    <rPh sb="86" eb="87">
      <t>ネガ</t>
    </rPh>
    <phoneticPr fontId="2"/>
  </si>
  <si>
    <t>CP-A2</t>
    <phoneticPr fontId="2"/>
  </si>
  <si>
    <t>水路改善(暗渠含む)､下水管路布設</t>
    <phoneticPr fontId="2"/>
  </si>
  <si>
    <t>CIENCI 8-Viet Nat JV</t>
    <phoneticPr fontId="2"/>
  </si>
  <si>
    <t>2012/9-2015/12</t>
    <phoneticPr fontId="2"/>
  </si>
  <si>
    <t>23%/33%</t>
    <phoneticPr fontId="2"/>
  </si>
  <si>
    <t>35%/43%</t>
    <phoneticPr fontId="2"/>
  </si>
  <si>
    <t>CP-A3</t>
    <phoneticPr fontId="2"/>
  </si>
  <si>
    <t>汚水中継ポンプ場建設</t>
    <phoneticPr fontId="2"/>
  </si>
  <si>
    <t>Bach Dang-Bach Dang 1</t>
    <phoneticPr fontId="2"/>
  </si>
  <si>
    <t>2013/3-2015/8</t>
    <phoneticPr fontId="2"/>
  </si>
  <si>
    <t>1.7%/100%</t>
    <phoneticPr fontId="2"/>
  </si>
  <si>
    <t>PMUに対し、アンキムハイ水路の残用地引渡しの速やかな完了を要請する。</t>
    <rPh sb="4" eb="5">
      <t>タイ</t>
    </rPh>
    <rPh sb="13" eb="15">
      <t>スイロ</t>
    </rPh>
    <rPh sb="16" eb="17">
      <t>ザン</t>
    </rPh>
    <rPh sb="17" eb="19">
      <t>ヨウチ</t>
    </rPh>
    <rPh sb="19" eb="21">
      <t>ヒキワタ</t>
    </rPh>
    <rPh sb="23" eb="24">
      <t>スミ</t>
    </rPh>
    <rPh sb="27" eb="29">
      <t>カンリョウ</t>
    </rPh>
    <rPh sb="30" eb="32">
      <t>ヨウセイ</t>
    </rPh>
    <phoneticPr fontId="2"/>
  </si>
  <si>
    <t>CP-A4</t>
    <phoneticPr fontId="2"/>
  </si>
  <si>
    <r>
      <t>Ba Ton</t>
    </r>
    <r>
      <rPr>
        <sz val="7"/>
        <rFont val="ＭＳ 明朝"/>
        <family val="1"/>
        <charset val="128"/>
      </rPr>
      <t>水路</t>
    </r>
    <r>
      <rPr>
        <sz val="7"/>
        <rFont val="Times New Roman"/>
        <family val="1"/>
      </rPr>
      <t>/</t>
    </r>
    <r>
      <rPr>
        <sz val="7"/>
        <rFont val="ＭＳ 明朝"/>
        <family val="1"/>
        <charset val="128"/>
      </rPr>
      <t>付帯水路(暗渠)､調整池</t>
    </r>
    <phoneticPr fontId="2"/>
  </si>
  <si>
    <t>Hydraulic No.4</t>
    <phoneticPr fontId="2"/>
  </si>
  <si>
    <t>2012/2-2015/9</t>
    <phoneticPr fontId="2"/>
  </si>
  <si>
    <t>15%/100%</t>
    <phoneticPr fontId="2"/>
  </si>
  <si>
    <t>16%/100%</t>
    <phoneticPr fontId="2"/>
  </si>
  <si>
    <t>CP-B</t>
    <phoneticPr fontId="2"/>
  </si>
  <si>
    <r>
      <t>Kumho Industrial (Korea, under nego.</t>
    </r>
    <r>
      <rPr>
        <sz val="8"/>
        <rFont val="ＭＳ Ｐ明朝"/>
        <family val="1"/>
        <charset val="128"/>
      </rPr>
      <t>）</t>
    </r>
    <phoneticPr fontId="2"/>
  </si>
  <si>
    <t>2014/4-2017/11</t>
    <phoneticPr fontId="2"/>
  </si>
  <si>
    <t>7%/24%</t>
    <phoneticPr fontId="2"/>
  </si>
  <si>
    <t>8%/33%</t>
    <phoneticPr fontId="2"/>
  </si>
  <si>
    <r>
      <rPr>
        <b/>
        <sz val="10"/>
        <color rgb="FFFF0000"/>
        <rFont val="ＭＳ Ｐ明朝"/>
        <family val="1"/>
        <charset val="128"/>
      </rPr>
      <t>【</t>
    </r>
    <r>
      <rPr>
        <b/>
        <sz val="10"/>
        <color rgb="FFFF0000"/>
        <rFont val="Times New Roman"/>
        <family val="1"/>
      </rPr>
      <t>CPA3</t>
    </r>
    <r>
      <rPr>
        <b/>
        <sz val="10"/>
        <color rgb="FFFF0000"/>
        <rFont val="ＭＳ Ｐ明朝"/>
        <family val="1"/>
        <charset val="128"/>
      </rPr>
      <t>】</t>
    </r>
    <r>
      <rPr>
        <sz val="10"/>
        <rFont val="ＭＳ Ｐ明朝"/>
        <family val="1"/>
        <charset val="128"/>
      </rPr>
      <t>チョーハンポンプ場用地については、</t>
    </r>
    <r>
      <rPr>
        <sz val="10"/>
        <rFont val="Times New Roman"/>
        <family val="1"/>
      </rPr>
      <t>2016</t>
    </r>
    <r>
      <rPr>
        <sz val="10"/>
        <rFont val="ＭＳ Ｐ明朝"/>
        <family val="1"/>
        <charset val="128"/>
      </rPr>
      <t>年</t>
    </r>
    <r>
      <rPr>
        <sz val="10"/>
        <rFont val="Times New Roman"/>
        <family val="1"/>
      </rPr>
      <t>1</t>
    </r>
    <r>
      <rPr>
        <sz val="10"/>
        <rFont val="ＭＳ Ｐ明朝"/>
        <family val="1"/>
        <charset val="128"/>
      </rPr>
      <t>月末時点で</t>
    </r>
    <r>
      <rPr>
        <sz val="10"/>
        <rFont val="Times New Roman"/>
        <family val="1"/>
      </rPr>
      <t>990m2</t>
    </r>
    <r>
      <rPr>
        <sz val="10"/>
        <rFont val="ＭＳ Ｐ明朝"/>
        <family val="1"/>
        <charset val="128"/>
      </rPr>
      <t>（全体</t>
    </r>
    <r>
      <rPr>
        <sz val="10"/>
        <rFont val="Times New Roman"/>
        <family val="1"/>
      </rPr>
      <t>1645m2</t>
    </r>
    <r>
      <rPr>
        <sz val="10"/>
        <rFont val="ＭＳ Ｐ明朝"/>
        <family val="1"/>
        <charset val="128"/>
      </rPr>
      <t>）の引渡しが完了。ただし、残る用地の引渡しの目処は立っていない（地目分類の問題が依然として残っているとの説明があった）。キウソン、ラクチャイポンプ場用地引き渡し未了。</t>
    </r>
    <rPh sb="27" eb="28">
      <t>ネン</t>
    </rPh>
    <rPh sb="29" eb="31">
      <t>ガツマツ</t>
    </rPh>
    <rPh sb="31" eb="33">
      <t>ジテン</t>
    </rPh>
    <rPh sb="40" eb="42">
      <t>ゼンタイ</t>
    </rPh>
    <rPh sb="54" eb="56">
      <t>カンリョウ</t>
    </rPh>
    <rPh sb="61" eb="62">
      <t>ノコ</t>
    </rPh>
    <rPh sb="63" eb="65">
      <t>ヨウチ</t>
    </rPh>
    <rPh sb="66" eb="68">
      <t>ヒキワタ</t>
    </rPh>
    <rPh sb="70" eb="72">
      <t>メド</t>
    </rPh>
    <rPh sb="73" eb="74">
      <t>タ</t>
    </rPh>
    <rPh sb="80" eb="82">
      <t>チモク</t>
    </rPh>
    <rPh sb="82" eb="84">
      <t>ブンルイ</t>
    </rPh>
    <rPh sb="85" eb="87">
      <t>モンダイ</t>
    </rPh>
    <rPh sb="88" eb="90">
      <t>イゼン</t>
    </rPh>
    <rPh sb="93" eb="94">
      <t>ノコ</t>
    </rPh>
    <rPh sb="100" eb="102">
      <t>セツメイ</t>
    </rPh>
    <rPh sb="121" eb="122">
      <t>ジョウ</t>
    </rPh>
    <rPh sb="122" eb="124">
      <t>ヨウチ</t>
    </rPh>
    <rPh sb="124" eb="125">
      <t>ヒ</t>
    </rPh>
    <rPh sb="126" eb="127">
      <t>ワタ</t>
    </rPh>
    <rPh sb="128" eb="130">
      <t>ミリョウ</t>
    </rPh>
    <phoneticPr fontId="2"/>
  </si>
  <si>
    <r>
      <rPr>
        <b/>
        <sz val="10"/>
        <color rgb="FFFF0000"/>
        <rFont val="ＭＳ Ｐ明朝"/>
        <family val="1"/>
        <charset val="128"/>
      </rPr>
      <t>【</t>
    </r>
    <r>
      <rPr>
        <b/>
        <sz val="10"/>
        <color rgb="FFFF0000"/>
        <rFont val="Times New Roman"/>
        <family val="1"/>
      </rPr>
      <t>CPA4</t>
    </r>
    <r>
      <rPr>
        <b/>
        <sz val="10"/>
        <color rgb="FFFF0000"/>
        <rFont val="ＭＳ Ｐ明朝"/>
        <family val="1"/>
        <charset val="128"/>
      </rPr>
      <t>】</t>
    </r>
    <r>
      <rPr>
        <sz val="10"/>
        <color theme="1"/>
        <rFont val="ＭＳ Ｐ明朝"/>
        <family val="1"/>
        <charset val="128"/>
      </rPr>
      <t>設計変更に係る人民委員会承認手続きが遅れており、工事が中断もしくは活動が制限されている状況。</t>
    </r>
    <rPh sb="6" eb="8">
      <t>セッケイ</t>
    </rPh>
    <rPh sb="8" eb="10">
      <t>ヘンコウ</t>
    </rPh>
    <rPh sb="11" eb="12">
      <t>カカ</t>
    </rPh>
    <rPh sb="13" eb="15">
      <t>ジンミン</t>
    </rPh>
    <rPh sb="15" eb="18">
      <t>イインカイ</t>
    </rPh>
    <rPh sb="18" eb="20">
      <t>ショウニン</t>
    </rPh>
    <rPh sb="20" eb="22">
      <t>テツヅ</t>
    </rPh>
    <rPh sb="24" eb="25">
      <t>オク</t>
    </rPh>
    <rPh sb="30" eb="32">
      <t>コウジ</t>
    </rPh>
    <rPh sb="33" eb="35">
      <t>チュウダン</t>
    </rPh>
    <rPh sb="39" eb="41">
      <t>カツドウ</t>
    </rPh>
    <rPh sb="42" eb="44">
      <t>セイゲン</t>
    </rPh>
    <rPh sb="49" eb="51">
      <t>ジョウキョウ</t>
    </rPh>
    <phoneticPr fontId="2"/>
  </si>
  <si>
    <t>PMUに対し、人民委員会承認手続きの促進についてフォローアップするよう要請する。</t>
    <rPh sb="4" eb="5">
      <t>タイ</t>
    </rPh>
    <rPh sb="7" eb="9">
      <t>ジンミン</t>
    </rPh>
    <rPh sb="9" eb="12">
      <t>イインカイ</t>
    </rPh>
    <rPh sb="12" eb="14">
      <t>ショウニン</t>
    </rPh>
    <rPh sb="14" eb="16">
      <t>テツヅ</t>
    </rPh>
    <rPh sb="18" eb="20">
      <t>ソクシン</t>
    </rPh>
    <rPh sb="35" eb="37">
      <t>ヨウセイ</t>
    </rPh>
    <phoneticPr fontId="2"/>
  </si>
  <si>
    <r>
      <rPr>
        <b/>
        <sz val="10"/>
        <color rgb="FFFF0000"/>
        <rFont val="ＭＳ Ｐ明朝"/>
        <family val="1"/>
        <charset val="128"/>
      </rPr>
      <t>【</t>
    </r>
    <r>
      <rPr>
        <b/>
        <sz val="10"/>
        <color rgb="FFFF0000"/>
        <rFont val="Times New Roman"/>
        <family val="1"/>
      </rPr>
      <t>CPB</t>
    </r>
    <r>
      <rPr>
        <b/>
        <sz val="10"/>
        <color rgb="FFFF0000"/>
        <rFont val="ＭＳ Ｐ明朝"/>
        <family val="1"/>
        <charset val="128"/>
      </rPr>
      <t>】</t>
    </r>
    <r>
      <rPr>
        <sz val="10"/>
        <rFont val="ＭＳ Ｐ明朝"/>
        <family val="1"/>
        <charset val="128"/>
      </rPr>
      <t>主要水処理施設の建設用地引き渡しは完了したものの、コントラクター側の活動が低調なまま、大きな進展に至っていない。資機材、作業員の追加投入、サブコン管理の強化を文書で申し入れている。</t>
    </r>
    <rPh sb="5" eb="7">
      <t>シュヨウ</t>
    </rPh>
    <rPh sb="7" eb="8">
      <t>ミズ</t>
    </rPh>
    <rPh sb="8" eb="10">
      <t>ショリ</t>
    </rPh>
    <rPh sb="10" eb="12">
      <t>シセツ</t>
    </rPh>
    <rPh sb="13" eb="15">
      <t>ケンセツ</t>
    </rPh>
    <rPh sb="15" eb="17">
      <t>ヨウチ</t>
    </rPh>
    <rPh sb="17" eb="18">
      <t>ヒ</t>
    </rPh>
    <rPh sb="19" eb="20">
      <t>ワタ</t>
    </rPh>
    <rPh sb="22" eb="24">
      <t>カンリョウ</t>
    </rPh>
    <rPh sb="37" eb="38">
      <t>ガワ</t>
    </rPh>
    <rPh sb="39" eb="41">
      <t>カツドウ</t>
    </rPh>
    <rPh sb="42" eb="44">
      <t>テイチョウ</t>
    </rPh>
    <rPh sb="48" eb="49">
      <t>オオ</t>
    </rPh>
    <rPh sb="51" eb="53">
      <t>シンテン</t>
    </rPh>
    <rPh sb="54" eb="55">
      <t>イタ</t>
    </rPh>
    <rPh sb="61" eb="64">
      <t>シキザイ</t>
    </rPh>
    <rPh sb="65" eb="68">
      <t>サギョウイン</t>
    </rPh>
    <rPh sb="69" eb="71">
      <t>ツイカ</t>
    </rPh>
    <rPh sb="71" eb="73">
      <t>トウニュウ</t>
    </rPh>
    <rPh sb="78" eb="80">
      <t>カンリ</t>
    </rPh>
    <rPh sb="81" eb="83">
      <t>キョウカ</t>
    </rPh>
    <rPh sb="84" eb="86">
      <t>ブンショ</t>
    </rPh>
    <rPh sb="87" eb="88">
      <t>モウ</t>
    </rPh>
    <rPh sb="89" eb="90">
      <t>イ</t>
    </rPh>
    <phoneticPr fontId="2"/>
  </si>
  <si>
    <t>コントラクターに対し、進捗改善策について文書で忠告し、工事計画の見直しを要請中。2月の旧正月休み明けに、コントラクターPM交代と聞いている。新PMに対し、工事進捗促進に注力するよう要請する（コントラクターは用地引渡し遅れからEOTを要請しているが、LA期限を踏まえると実質的な工事期間の延長はほぼ無いといえ、当初どおり2017年12月中の実質完成を目指す）。</t>
    <rPh sb="8" eb="9">
      <t>タイ</t>
    </rPh>
    <rPh sb="11" eb="13">
      <t>シンチョク</t>
    </rPh>
    <rPh sb="13" eb="16">
      <t>カイゼンサク</t>
    </rPh>
    <rPh sb="20" eb="22">
      <t>ブンショ</t>
    </rPh>
    <rPh sb="23" eb="25">
      <t>チュウコク</t>
    </rPh>
    <rPh sb="27" eb="29">
      <t>コウジ</t>
    </rPh>
    <rPh sb="29" eb="31">
      <t>ケイカク</t>
    </rPh>
    <rPh sb="32" eb="34">
      <t>ミナオ</t>
    </rPh>
    <rPh sb="36" eb="38">
      <t>ヨウセイ</t>
    </rPh>
    <rPh sb="38" eb="39">
      <t>チュウ</t>
    </rPh>
    <rPh sb="41" eb="42">
      <t>ガツ</t>
    </rPh>
    <rPh sb="43" eb="46">
      <t>キュウショウガツ</t>
    </rPh>
    <rPh sb="46" eb="47">
      <t>ヤス</t>
    </rPh>
    <rPh sb="48" eb="49">
      <t>ア</t>
    </rPh>
    <rPh sb="61" eb="63">
      <t>コウタイ</t>
    </rPh>
    <rPh sb="64" eb="65">
      <t>キ</t>
    </rPh>
    <rPh sb="70" eb="71">
      <t>シン</t>
    </rPh>
    <rPh sb="74" eb="75">
      <t>タイ</t>
    </rPh>
    <rPh sb="77" eb="79">
      <t>コウジ</t>
    </rPh>
    <rPh sb="79" eb="81">
      <t>シンチョク</t>
    </rPh>
    <rPh sb="81" eb="83">
      <t>ソクシン</t>
    </rPh>
    <rPh sb="84" eb="86">
      <t>チュウリョク</t>
    </rPh>
    <rPh sb="90" eb="92">
      <t>ヨウセイ</t>
    </rPh>
    <rPh sb="103" eb="105">
      <t>ヨウチ</t>
    </rPh>
    <rPh sb="105" eb="107">
      <t>ヒキワタ</t>
    </rPh>
    <rPh sb="108" eb="109">
      <t>オク</t>
    </rPh>
    <rPh sb="116" eb="118">
      <t>ヨウセイ</t>
    </rPh>
    <rPh sb="126" eb="128">
      <t>キゲン</t>
    </rPh>
    <rPh sb="129" eb="130">
      <t>フ</t>
    </rPh>
    <rPh sb="134" eb="137">
      <t>ジッシツテキ</t>
    </rPh>
    <rPh sb="138" eb="140">
      <t>コウジ</t>
    </rPh>
    <rPh sb="140" eb="142">
      <t>キカン</t>
    </rPh>
    <rPh sb="143" eb="145">
      <t>エンチョウ</t>
    </rPh>
    <rPh sb="148" eb="149">
      <t>ナ</t>
    </rPh>
    <rPh sb="154" eb="156">
      <t>トウショ</t>
    </rPh>
    <rPh sb="163" eb="164">
      <t>ネン</t>
    </rPh>
    <rPh sb="166" eb="168">
      <t>ガツチュウ</t>
    </rPh>
    <rPh sb="169" eb="171">
      <t>ジッシツ</t>
    </rPh>
    <rPh sb="171" eb="173">
      <t>カンセイ</t>
    </rPh>
    <rPh sb="174" eb="176">
      <t>メザ</t>
    </rPh>
    <phoneticPr fontId="2"/>
  </si>
  <si>
    <r>
      <rPr>
        <b/>
        <sz val="10"/>
        <color rgb="FFFF0000"/>
        <rFont val="ＭＳ Ｐ明朝"/>
        <family val="1"/>
        <charset val="128"/>
      </rPr>
      <t>【コンサルタント】</t>
    </r>
    <r>
      <rPr>
        <sz val="10"/>
        <rFont val="ＭＳ Ｐ明朝"/>
        <family val="1"/>
        <charset val="128"/>
      </rPr>
      <t>施工監理の原契約は既に期限が過ぎ、変更契約手続きに入っているものの、サービス延長の基本的承認以降の大きな進展なし。コンサル支払いについては、原契約分のMM付け替えを行ったことから、変更契約承認の対象とされ、2015年8月以降停止している。今後の手続きの流れは、契約方式（タイムベース）の人民委員会承認、金額ネゴを経て最終承認となるが、締結時期の目処が立たない状況。現在の運営は、原契約MMを消化した要員を一時的に離任させており、限られた要員でサービス継続中である。</t>
    </r>
    <rPh sb="9" eb="11">
      <t>セコウ</t>
    </rPh>
    <rPh sb="11" eb="13">
      <t>カンリ</t>
    </rPh>
    <rPh sb="14" eb="17">
      <t>ゲンケイヤク</t>
    </rPh>
    <rPh sb="18" eb="19">
      <t>スデ</t>
    </rPh>
    <rPh sb="20" eb="22">
      <t>キゲン</t>
    </rPh>
    <rPh sb="23" eb="24">
      <t>ス</t>
    </rPh>
    <rPh sb="26" eb="28">
      <t>ヘンコウ</t>
    </rPh>
    <rPh sb="28" eb="30">
      <t>ケイヤク</t>
    </rPh>
    <rPh sb="30" eb="32">
      <t>テツヅ</t>
    </rPh>
    <rPh sb="34" eb="35">
      <t>ハイ</t>
    </rPh>
    <rPh sb="47" eb="49">
      <t>エンチョウ</t>
    </rPh>
    <rPh sb="50" eb="53">
      <t>キホンテキ</t>
    </rPh>
    <rPh sb="53" eb="55">
      <t>ショウニン</t>
    </rPh>
    <rPh sb="55" eb="57">
      <t>イコウ</t>
    </rPh>
    <rPh sb="58" eb="59">
      <t>オオ</t>
    </rPh>
    <rPh sb="61" eb="63">
      <t>シンテン</t>
    </rPh>
    <rPh sb="70" eb="72">
      <t>シハラ</t>
    </rPh>
    <rPh sb="79" eb="82">
      <t>ゲンケイヤク</t>
    </rPh>
    <rPh sb="82" eb="83">
      <t>ブン</t>
    </rPh>
    <rPh sb="86" eb="87">
      <t>ツ</t>
    </rPh>
    <rPh sb="88" eb="89">
      <t>カ</t>
    </rPh>
    <rPh sb="91" eb="92">
      <t>オコナ</t>
    </rPh>
    <rPh sb="99" eb="101">
      <t>ヘンコウ</t>
    </rPh>
    <rPh sb="101" eb="103">
      <t>ケイヤク</t>
    </rPh>
    <rPh sb="103" eb="105">
      <t>ショウニン</t>
    </rPh>
    <rPh sb="106" eb="108">
      <t>タイショウ</t>
    </rPh>
    <rPh sb="116" eb="117">
      <t>ネン</t>
    </rPh>
    <rPh sb="118" eb="121">
      <t>ガツイコウ</t>
    </rPh>
    <rPh sb="121" eb="123">
      <t>テイシ</t>
    </rPh>
    <rPh sb="128" eb="130">
      <t>コンゴ</t>
    </rPh>
    <rPh sb="131" eb="133">
      <t>テツヅ</t>
    </rPh>
    <rPh sb="135" eb="136">
      <t>ナガ</t>
    </rPh>
    <rPh sb="139" eb="141">
      <t>ケイヤク</t>
    </rPh>
    <rPh sb="141" eb="143">
      <t>ホウシキ</t>
    </rPh>
    <rPh sb="152" eb="154">
      <t>ジンミン</t>
    </rPh>
    <rPh sb="154" eb="157">
      <t>イインカイ</t>
    </rPh>
    <rPh sb="157" eb="159">
      <t>ショウニン</t>
    </rPh>
    <rPh sb="160" eb="162">
      <t>キンガク</t>
    </rPh>
    <rPh sb="165" eb="166">
      <t>ヘ</t>
    </rPh>
    <rPh sb="167" eb="169">
      <t>サイシュウ</t>
    </rPh>
    <rPh sb="169" eb="171">
      <t>ショウニン</t>
    </rPh>
    <rPh sb="176" eb="178">
      <t>テイケツ</t>
    </rPh>
    <rPh sb="178" eb="180">
      <t>ジキ</t>
    </rPh>
    <rPh sb="181" eb="183">
      <t>メド</t>
    </rPh>
    <rPh sb="184" eb="185">
      <t>タ</t>
    </rPh>
    <rPh sb="188" eb="190">
      <t>ジョウキョウ</t>
    </rPh>
    <rPh sb="198" eb="201">
      <t>ゲンケイヤク</t>
    </rPh>
    <rPh sb="204" eb="206">
      <t>ショウカ</t>
    </rPh>
    <rPh sb="208" eb="210">
      <t>ヨウイン</t>
    </rPh>
    <rPh sb="211" eb="214">
      <t>イチジテキ</t>
    </rPh>
    <rPh sb="215" eb="217">
      <t>リニン</t>
    </rPh>
    <rPh sb="223" eb="224">
      <t>カギ</t>
    </rPh>
    <rPh sb="227" eb="229">
      <t>ヨウイン</t>
    </rPh>
    <rPh sb="234" eb="237">
      <t>ケイゾクチュウ</t>
    </rPh>
    <phoneticPr fontId="2"/>
  </si>
  <si>
    <t>2016年1月28日の人民委員会副議長との会議において、コンサル契約方式（タイムベース）に関する承認文書は、議長の署名を待つのみとの報告であったが、テト前に承認文書は出状されなかった。2016年2月17日付で、コンサルタントより契約方式承認催促のレターを出状し、あわせて3月中の最終承認について要請した。3月中に大きな進展が無いようであれば、契約更新の意思が無いと考え、撤退を視野に入れた対応を今後検討する。</t>
    <rPh sb="4" eb="5">
      <t>ネン</t>
    </rPh>
    <rPh sb="6" eb="7">
      <t>ガツ</t>
    </rPh>
    <rPh sb="9" eb="10">
      <t>ニチ</t>
    </rPh>
    <rPh sb="11" eb="13">
      <t>ジンミン</t>
    </rPh>
    <rPh sb="13" eb="16">
      <t>イインカイ</t>
    </rPh>
    <rPh sb="16" eb="19">
      <t>フクギチョウ</t>
    </rPh>
    <rPh sb="21" eb="23">
      <t>カイギ</t>
    </rPh>
    <rPh sb="32" eb="34">
      <t>ケイヤク</t>
    </rPh>
    <rPh sb="34" eb="36">
      <t>ホウシキ</t>
    </rPh>
    <rPh sb="45" eb="46">
      <t>カン</t>
    </rPh>
    <rPh sb="48" eb="50">
      <t>ショウニン</t>
    </rPh>
    <rPh sb="50" eb="52">
      <t>ブンショ</t>
    </rPh>
    <rPh sb="54" eb="56">
      <t>ギチョウ</t>
    </rPh>
    <rPh sb="57" eb="59">
      <t>ショメイ</t>
    </rPh>
    <rPh sb="60" eb="61">
      <t>マ</t>
    </rPh>
    <rPh sb="66" eb="68">
      <t>ホウコク</t>
    </rPh>
    <rPh sb="76" eb="77">
      <t>マエ</t>
    </rPh>
    <rPh sb="78" eb="80">
      <t>ショウニン</t>
    </rPh>
    <rPh sb="80" eb="82">
      <t>ブンショ</t>
    </rPh>
    <rPh sb="83" eb="84">
      <t>シュツ</t>
    </rPh>
    <rPh sb="84" eb="85">
      <t>ジョウ</t>
    </rPh>
    <rPh sb="96" eb="97">
      <t>ネン</t>
    </rPh>
    <rPh sb="98" eb="99">
      <t>ガツ</t>
    </rPh>
    <rPh sb="101" eb="102">
      <t>ニチ</t>
    </rPh>
    <rPh sb="102" eb="103">
      <t>ヅ</t>
    </rPh>
    <rPh sb="114" eb="116">
      <t>ケイヤク</t>
    </rPh>
    <rPh sb="116" eb="118">
      <t>ホウシキ</t>
    </rPh>
    <rPh sb="118" eb="120">
      <t>ショウニン</t>
    </rPh>
    <rPh sb="120" eb="122">
      <t>サイソク</t>
    </rPh>
    <rPh sb="127" eb="128">
      <t>シュツ</t>
    </rPh>
    <rPh sb="128" eb="129">
      <t>ジョウ</t>
    </rPh>
    <rPh sb="136" eb="138">
      <t>ガツチュウ</t>
    </rPh>
    <rPh sb="139" eb="141">
      <t>サイシュウ</t>
    </rPh>
    <rPh sb="141" eb="143">
      <t>ショウニン</t>
    </rPh>
    <rPh sb="147" eb="149">
      <t>ヨウセイ</t>
    </rPh>
    <rPh sb="153" eb="155">
      <t>ガツチュウ</t>
    </rPh>
    <rPh sb="156" eb="157">
      <t>オオ</t>
    </rPh>
    <rPh sb="159" eb="161">
      <t>シンテン</t>
    </rPh>
    <rPh sb="162" eb="163">
      <t>ナ</t>
    </rPh>
    <rPh sb="171" eb="173">
      <t>ケイヤク</t>
    </rPh>
    <rPh sb="173" eb="175">
      <t>コウシン</t>
    </rPh>
    <rPh sb="176" eb="178">
      <t>イシ</t>
    </rPh>
    <rPh sb="179" eb="180">
      <t>ナ</t>
    </rPh>
    <rPh sb="182" eb="183">
      <t>カンガ</t>
    </rPh>
    <rPh sb="185" eb="187">
      <t>テッタイ</t>
    </rPh>
    <rPh sb="188" eb="190">
      <t>シヤ</t>
    </rPh>
    <rPh sb="191" eb="192">
      <t>イ</t>
    </rPh>
    <rPh sb="194" eb="196">
      <t>タイオウ</t>
    </rPh>
    <rPh sb="197" eb="199">
      <t>コンゴ</t>
    </rPh>
    <rPh sb="199" eb="201">
      <t>ケントウ</t>
    </rPh>
    <phoneticPr fontId="2"/>
  </si>
  <si>
    <t>PK-6</t>
    <phoneticPr fontId="2"/>
  </si>
  <si>
    <t>Penta-TOA JV</t>
    <phoneticPr fontId="2"/>
  </si>
  <si>
    <r>
      <t>2013/6-2019/9</t>
    </r>
    <r>
      <rPr>
        <sz val="8"/>
        <rFont val="ＭＳ Ｐ明朝"/>
        <family val="1"/>
        <charset val="128"/>
      </rPr>
      <t xml:space="preserve">
</t>
    </r>
    <phoneticPr fontId="2"/>
  </si>
  <si>
    <r>
      <t xml:space="preserve">82.8%/53.0%    </t>
    </r>
    <r>
      <rPr>
        <sz val="8"/>
        <rFont val="ＭＳ Ｐ明朝"/>
        <family val="1"/>
        <charset val="128"/>
      </rPr>
      <t>全体　</t>
    </r>
    <r>
      <rPr>
        <sz val="8"/>
        <rFont val="Times New Roman"/>
        <family val="1"/>
      </rPr>
      <t>66%</t>
    </r>
    <rPh sb="15" eb="17">
      <t>ゼンタイ</t>
    </rPh>
    <phoneticPr fontId="2"/>
  </si>
  <si>
    <t>83.2% 83.5%</t>
    <phoneticPr fontId="2"/>
  </si>
  <si>
    <r>
      <t>[Addendum No.3]</t>
    </r>
    <r>
      <rPr>
        <sz val="10"/>
        <rFont val="ＭＳ Ｐ明朝"/>
        <family val="1"/>
        <charset val="128"/>
      </rPr>
      <t>ｺﾝｻﾙﾀﾝﾄ現契約（４１ｶ月）が、</t>
    </r>
    <r>
      <rPr>
        <sz val="10"/>
        <rFont val="Times New Roman"/>
        <family val="1"/>
      </rPr>
      <t>Package-8, 9 &amp; 10</t>
    </r>
    <r>
      <rPr>
        <sz val="10"/>
        <rFont val="ＭＳ Ｐ明朝"/>
        <family val="1"/>
        <charset val="128"/>
      </rPr>
      <t>契約遅れの為、総工期が</t>
    </r>
    <r>
      <rPr>
        <sz val="10"/>
        <rFont val="Times New Roman"/>
        <family val="1"/>
      </rPr>
      <t>78</t>
    </r>
    <r>
      <rPr>
        <sz val="10"/>
        <rFont val="ＭＳ Ｐ明朝"/>
        <family val="1"/>
        <charset val="128"/>
      </rPr>
      <t>カ月に延長。</t>
    </r>
    <r>
      <rPr>
        <sz val="10"/>
        <rFont val="Times New Roman"/>
        <family val="1"/>
      </rPr>
      <t>2015</t>
    </r>
    <r>
      <rPr>
        <sz val="10"/>
        <rFont val="ＭＳ Ｐ明朝"/>
        <family val="1"/>
        <charset val="128"/>
      </rPr>
      <t>年</t>
    </r>
    <r>
      <rPr>
        <sz val="10"/>
        <rFont val="Times New Roman"/>
        <family val="1"/>
      </rPr>
      <t>10</t>
    </r>
    <r>
      <rPr>
        <sz val="10"/>
        <rFont val="ＭＳ Ｐ明朝"/>
        <family val="1"/>
        <charset val="128"/>
      </rPr>
      <t>月</t>
    </r>
    <r>
      <rPr>
        <sz val="10"/>
        <rFont val="Times New Roman"/>
        <family val="1"/>
      </rPr>
      <t>8</t>
    </r>
    <r>
      <rPr>
        <sz val="10"/>
        <rFont val="ＭＳ Ｐ明朝"/>
        <family val="1"/>
        <charset val="128"/>
      </rPr>
      <t>日工期延長の為</t>
    </r>
    <r>
      <rPr>
        <sz val="10"/>
        <rFont val="Times New Roman"/>
        <family val="1"/>
      </rPr>
      <t>MOT</t>
    </r>
    <r>
      <rPr>
        <sz val="10"/>
        <rFont val="ＭＳ Ｐ明朝"/>
        <family val="1"/>
        <charset val="128"/>
      </rPr>
      <t>より</t>
    </r>
    <r>
      <rPr>
        <sz val="10"/>
        <rFont val="Times New Roman"/>
        <family val="1"/>
      </rPr>
      <t>Addendum No.3</t>
    </r>
    <r>
      <rPr>
        <sz val="10"/>
        <rFont val="ＭＳ Ｐ明朝"/>
        <family val="1"/>
        <charset val="128"/>
      </rPr>
      <t>（コンサル追加契約期間：</t>
    </r>
    <r>
      <rPr>
        <sz val="10"/>
        <rFont val="Times New Roman"/>
        <family val="1"/>
      </rPr>
      <t>2017</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31</t>
    </r>
    <r>
      <rPr>
        <sz val="10"/>
        <rFont val="ＭＳ Ｐ明朝"/>
        <family val="1"/>
        <charset val="128"/>
      </rPr>
      <t>日、円貨\</t>
    </r>
    <r>
      <rPr>
        <sz val="10"/>
        <rFont val="Times New Roman"/>
        <family val="1"/>
      </rPr>
      <t>1,275,389,148-</t>
    </r>
    <r>
      <rPr>
        <sz val="10"/>
        <rFont val="ＭＳ Ｐ明朝"/>
        <family val="1"/>
        <charset val="128"/>
      </rPr>
      <t>、現地貨</t>
    </r>
    <r>
      <rPr>
        <sz val="10"/>
        <rFont val="Times New Roman"/>
        <family val="1"/>
      </rPr>
      <t>VND96,376,760,749-)</t>
    </r>
    <r>
      <rPr>
        <sz val="10"/>
        <rFont val="ＭＳ Ｐ明朝"/>
        <family val="1"/>
        <charset val="128"/>
      </rPr>
      <t>が承認された。</t>
    </r>
    <r>
      <rPr>
        <b/>
        <sz val="10"/>
        <color rgb="FFFF0000"/>
        <rFont val="Times New Roman"/>
        <family val="1"/>
      </rPr>
      <t>(</t>
    </r>
    <r>
      <rPr>
        <b/>
        <sz val="10"/>
        <color rgb="FFFF0000"/>
        <rFont val="ＭＳ Ｐ明朝"/>
        <family val="1"/>
        <charset val="128"/>
      </rPr>
      <t>前回同様）</t>
    </r>
    <rPh sb="22" eb="23">
      <t>ゲン</t>
    </rPh>
    <rPh sb="29" eb="30">
      <t>ゲツ</t>
    </rPh>
    <rPh sb="50" eb="52">
      <t>ケイヤク</t>
    </rPh>
    <rPh sb="52" eb="53">
      <t>オク</t>
    </rPh>
    <rPh sb="55" eb="56">
      <t>タメ</t>
    </rPh>
    <rPh sb="57" eb="58">
      <t>ソウ</t>
    </rPh>
    <rPh sb="58" eb="60">
      <t>コウキ</t>
    </rPh>
    <rPh sb="64" eb="65">
      <t>ゲツ</t>
    </rPh>
    <rPh sb="66" eb="68">
      <t>エンチョウ</t>
    </rPh>
    <rPh sb="73" eb="74">
      <t>ネン</t>
    </rPh>
    <rPh sb="76" eb="77">
      <t>ガツ</t>
    </rPh>
    <rPh sb="78" eb="79">
      <t>ヒ</t>
    </rPh>
    <rPh sb="79" eb="81">
      <t>コウキ</t>
    </rPh>
    <rPh sb="81" eb="83">
      <t>エンチョウ</t>
    </rPh>
    <rPh sb="84" eb="85">
      <t>タメ</t>
    </rPh>
    <rPh sb="108" eb="110">
      <t>ツイカ</t>
    </rPh>
    <rPh sb="110" eb="112">
      <t>ケイヤク</t>
    </rPh>
    <rPh sb="112" eb="114">
      <t>キカン</t>
    </rPh>
    <rPh sb="119" eb="120">
      <t>ネン</t>
    </rPh>
    <rPh sb="122" eb="123">
      <t>ガツ</t>
    </rPh>
    <rPh sb="125" eb="126">
      <t>ヒ</t>
    </rPh>
    <rPh sb="127" eb="129">
      <t>エンカ</t>
    </rPh>
    <rPh sb="145" eb="147">
      <t>ゲンチ</t>
    </rPh>
    <rPh sb="147" eb="148">
      <t>カ</t>
    </rPh>
    <rPh sb="168" eb="170">
      <t>ショウニン</t>
    </rPh>
    <rPh sb="175" eb="177">
      <t>ゼンカイ</t>
    </rPh>
    <rPh sb="177" eb="179">
      <t>ドウヨウ</t>
    </rPh>
    <phoneticPr fontId="2"/>
  </si>
  <si>
    <t>PK-8</t>
    <phoneticPr fontId="2"/>
  </si>
  <si>
    <t>PK-9</t>
    <phoneticPr fontId="2"/>
  </si>
  <si>
    <t>PK-10</t>
    <phoneticPr fontId="2"/>
  </si>
  <si>
    <t>2015/7 - 2019/9</t>
    <phoneticPr fontId="2"/>
  </si>
  <si>
    <t>2.0%/3.0%</t>
    <phoneticPr fontId="2"/>
  </si>
  <si>
    <t>5.4% 5.36%</t>
    <phoneticPr fontId="2"/>
  </si>
  <si>
    <r>
      <rPr>
        <b/>
        <sz val="10"/>
        <color rgb="FFFF0000"/>
        <rFont val="ＭＳ Ｐ明朝"/>
        <family val="1"/>
        <charset val="128"/>
      </rPr>
      <t>【</t>
    </r>
    <r>
      <rPr>
        <b/>
        <sz val="10"/>
        <color rgb="FFFF0000"/>
        <rFont val="Times New Roman"/>
        <family val="1"/>
      </rPr>
      <t>Package8/Package9</t>
    </r>
    <r>
      <rPr>
        <b/>
        <sz val="10"/>
        <color rgb="FFFF0000"/>
        <rFont val="ＭＳ Ｐ明朝"/>
        <family val="1"/>
        <charset val="128"/>
      </rPr>
      <t>】</t>
    </r>
    <r>
      <rPr>
        <b/>
        <sz val="10"/>
        <rFont val="Times New Roman"/>
        <family val="1"/>
      </rPr>
      <t>2015</t>
    </r>
    <r>
      <rPr>
        <b/>
        <sz val="10"/>
        <rFont val="ＭＳ Ｐ明朝"/>
        <family val="1"/>
        <charset val="128"/>
      </rPr>
      <t>年</t>
    </r>
    <r>
      <rPr>
        <b/>
        <sz val="10"/>
        <rFont val="Times New Roman"/>
        <family val="1"/>
      </rPr>
      <t>10</t>
    </r>
    <r>
      <rPr>
        <b/>
        <sz val="10"/>
        <rFont val="ＭＳ Ｐ明朝"/>
        <family val="1"/>
        <charset val="128"/>
      </rPr>
      <t>月</t>
    </r>
    <r>
      <rPr>
        <b/>
        <sz val="10"/>
        <rFont val="Times New Roman"/>
        <family val="1"/>
      </rPr>
      <t>30</t>
    </r>
    <r>
      <rPr>
        <b/>
        <sz val="10"/>
        <rFont val="ＭＳ Ｐ明朝"/>
        <family val="1"/>
        <charset val="128"/>
      </rPr>
      <t>日　契約締結。</t>
    </r>
    <r>
      <rPr>
        <b/>
        <sz val="10"/>
        <color rgb="FFFF0000"/>
        <rFont val="ＭＳ Ｐ明朝"/>
        <family val="1"/>
        <charset val="128"/>
      </rPr>
      <t>　</t>
    </r>
    <r>
      <rPr>
        <b/>
        <sz val="10"/>
        <rFont val="Times New Roman"/>
        <family val="1"/>
      </rPr>
      <t>Award of Contract 2016</t>
    </r>
    <r>
      <rPr>
        <b/>
        <sz val="10"/>
        <rFont val="ＭＳ Ｐ明朝"/>
        <family val="1"/>
        <charset val="128"/>
      </rPr>
      <t>年</t>
    </r>
    <r>
      <rPr>
        <b/>
        <sz val="10"/>
        <rFont val="Times New Roman"/>
        <family val="1"/>
      </rPr>
      <t>3</t>
    </r>
    <r>
      <rPr>
        <b/>
        <sz val="10"/>
        <rFont val="ＭＳ Ｐ明朝"/>
        <family val="1"/>
        <charset val="128"/>
      </rPr>
      <t>月末</t>
    </r>
    <r>
      <rPr>
        <b/>
        <sz val="10"/>
        <rFont val="Times New Roman"/>
        <family val="1"/>
      </rPr>
      <t xml:space="preserve"> (</t>
    </r>
    <r>
      <rPr>
        <b/>
        <sz val="10"/>
        <rFont val="ＭＳ Ｐ明朝"/>
        <family val="1"/>
        <charset val="128"/>
      </rPr>
      <t>工期：</t>
    </r>
    <r>
      <rPr>
        <b/>
        <sz val="10"/>
        <rFont val="Times New Roman"/>
        <family val="1"/>
      </rPr>
      <t>50</t>
    </r>
    <r>
      <rPr>
        <b/>
        <sz val="10"/>
        <rFont val="ＭＳ Ｐ明朝"/>
        <family val="1"/>
        <charset val="128"/>
      </rPr>
      <t>ヶ月）　予定。</t>
    </r>
    <rPh sb="23" eb="24">
      <t>ネン</t>
    </rPh>
    <rPh sb="26" eb="27">
      <t>ガツ</t>
    </rPh>
    <rPh sb="29" eb="30">
      <t>ヒ</t>
    </rPh>
    <rPh sb="31" eb="33">
      <t>ケイヤク</t>
    </rPh>
    <rPh sb="33" eb="35">
      <t>テイケツ</t>
    </rPh>
    <rPh sb="59" eb="60">
      <t>ネン</t>
    </rPh>
    <rPh sb="61" eb="62">
      <t>ガツ</t>
    </rPh>
    <rPh sb="62" eb="63">
      <t>マツ</t>
    </rPh>
    <rPh sb="65" eb="67">
      <t>コウキ</t>
    </rPh>
    <rPh sb="71" eb="72">
      <t>ゲツ</t>
    </rPh>
    <rPh sb="74" eb="76">
      <t>ヨテイ</t>
    </rPh>
    <phoneticPr fontId="2"/>
  </si>
  <si>
    <r>
      <rPr>
        <b/>
        <sz val="10"/>
        <color rgb="FFFF0000"/>
        <rFont val="ＭＳ Ｐ明朝"/>
        <family val="1"/>
        <charset val="128"/>
      </rPr>
      <t>【ｺﾝｻﾙﾀﾝﾄへの支払】</t>
    </r>
    <r>
      <rPr>
        <b/>
        <sz val="10"/>
        <rFont val="Times New Roman"/>
        <family val="1"/>
      </rPr>
      <t>7</t>
    </r>
    <r>
      <rPr>
        <b/>
        <sz val="10"/>
        <rFont val="ＭＳ Ｐ明朝"/>
        <family val="1"/>
        <charset val="128"/>
      </rPr>
      <t>回目</t>
    </r>
    <r>
      <rPr>
        <b/>
        <sz val="10"/>
        <rFont val="Times New Roman"/>
        <family val="1"/>
      </rPr>
      <t>(2015</t>
    </r>
    <r>
      <rPr>
        <b/>
        <sz val="10"/>
        <rFont val="ＭＳ Ｐ明朝"/>
        <family val="1"/>
        <charset val="128"/>
      </rPr>
      <t>年</t>
    </r>
    <r>
      <rPr>
        <b/>
        <sz val="10"/>
        <rFont val="Times New Roman"/>
        <family val="1"/>
      </rPr>
      <t>10</t>
    </r>
    <r>
      <rPr>
        <b/>
        <sz val="10"/>
        <rFont val="ＭＳ Ｐ明朝"/>
        <family val="1"/>
        <charset val="128"/>
      </rPr>
      <t>月まで）を</t>
    </r>
    <r>
      <rPr>
        <b/>
        <sz val="10"/>
        <rFont val="Times New Roman"/>
        <family val="1"/>
      </rPr>
      <t>1</t>
    </r>
    <r>
      <rPr>
        <b/>
        <sz val="10"/>
        <rFont val="ＭＳ Ｐ明朝"/>
        <family val="1"/>
        <charset val="128"/>
      </rPr>
      <t>月</t>
    </r>
    <r>
      <rPr>
        <b/>
        <sz val="10"/>
        <rFont val="Times New Roman"/>
        <family val="1"/>
      </rPr>
      <t>20</t>
    </r>
    <r>
      <rPr>
        <b/>
        <sz val="10"/>
        <rFont val="ＭＳ Ｐ明朝"/>
        <family val="1"/>
        <charset val="128"/>
      </rPr>
      <t>日に受領した。現在、８回目</t>
    </r>
    <r>
      <rPr>
        <b/>
        <sz val="10"/>
        <rFont val="Times New Roman"/>
        <family val="1"/>
      </rPr>
      <t>(2015</t>
    </r>
    <r>
      <rPr>
        <b/>
        <sz val="10"/>
        <rFont val="ＭＳ Ｐ明朝"/>
        <family val="1"/>
        <charset val="128"/>
      </rPr>
      <t>年</t>
    </r>
    <r>
      <rPr>
        <b/>
        <sz val="10"/>
        <rFont val="Times New Roman"/>
        <family val="1"/>
      </rPr>
      <t>11</t>
    </r>
    <r>
      <rPr>
        <b/>
        <sz val="10"/>
        <rFont val="ＭＳ Ｐ明朝"/>
        <family val="1"/>
        <charset val="128"/>
      </rPr>
      <t>月～</t>
    </r>
    <r>
      <rPr>
        <b/>
        <sz val="10"/>
        <rFont val="Times New Roman"/>
        <family val="1"/>
      </rPr>
      <t>12</t>
    </r>
    <r>
      <rPr>
        <b/>
        <sz val="10"/>
        <rFont val="ＭＳ Ｐ明朝"/>
        <family val="1"/>
        <charset val="128"/>
      </rPr>
      <t>月）を</t>
    </r>
    <r>
      <rPr>
        <b/>
        <sz val="10"/>
        <rFont val="Times New Roman"/>
        <family val="1"/>
      </rPr>
      <t>MPMU/MOT</t>
    </r>
    <r>
      <rPr>
        <b/>
        <sz val="10"/>
        <rFont val="ＭＳ Ｐ明朝"/>
        <family val="1"/>
        <charset val="128"/>
      </rPr>
      <t>に対して申請中。</t>
    </r>
    <rPh sb="21" eb="22">
      <t>ネン</t>
    </rPh>
    <rPh sb="24" eb="25">
      <t>ガツ</t>
    </rPh>
    <rPh sb="30" eb="31">
      <t>ガツ</t>
    </rPh>
    <rPh sb="33" eb="34">
      <t>ヒ</t>
    </rPh>
    <rPh sb="51" eb="52">
      <t>ネン</t>
    </rPh>
    <rPh sb="54" eb="55">
      <t>ガツ</t>
    </rPh>
    <rPh sb="58" eb="59">
      <t>ガツ</t>
    </rPh>
    <phoneticPr fontId="2"/>
  </si>
  <si>
    <t>国道3号線</t>
    <phoneticPr fontId="2"/>
  </si>
  <si>
    <t>PK1-A</t>
    <phoneticPr fontId="2"/>
  </si>
  <si>
    <r>
      <rPr>
        <sz val="8"/>
        <rFont val="ＭＳ Ｐ明朝"/>
        <family val="1"/>
        <charset val="128"/>
      </rPr>
      <t>道路延長</t>
    </r>
    <r>
      <rPr>
        <sz val="8"/>
        <rFont val="Times New Roman"/>
        <family val="1"/>
      </rPr>
      <t>7000</t>
    </r>
    <r>
      <rPr>
        <sz val="8"/>
        <rFont val="ＭＳ Ｐ明朝"/>
        <family val="1"/>
        <charset val="128"/>
      </rPr>
      <t>ｍ</t>
    </r>
    <phoneticPr fontId="2"/>
  </si>
  <si>
    <t>2010/2-2013/8</t>
    <phoneticPr fontId="2"/>
  </si>
  <si>
    <r>
      <t>【コンサルタント契約】</t>
    </r>
    <r>
      <rPr>
        <sz val="10"/>
        <rFont val="ＭＳ Ｐ明朝"/>
        <family val="1"/>
        <charset val="128"/>
      </rPr>
      <t>昨年６月にTaking Over Certificateを発行し、さらに昨年末(2015年12月)にコンサルタント契約が完了したことから2015年12月末をもってコンサルタントチームは解散した。</t>
    </r>
    <rPh sb="8" eb="10">
      <t>ケイヤク</t>
    </rPh>
    <rPh sb="47" eb="49">
      <t>サクネン</t>
    </rPh>
    <rPh sb="49" eb="50">
      <t>マツ</t>
    </rPh>
    <rPh sb="55" eb="56">
      <t>ネン</t>
    </rPh>
    <rPh sb="58" eb="59">
      <t>ツキ</t>
    </rPh>
    <rPh sb="68" eb="70">
      <t>ケイヤク</t>
    </rPh>
    <rPh sb="71" eb="73">
      <t>カンリョウ</t>
    </rPh>
    <rPh sb="83" eb="84">
      <t>ネン</t>
    </rPh>
    <rPh sb="86" eb="87">
      <t>ツキ</t>
    </rPh>
    <rPh sb="87" eb="88">
      <t>マツ</t>
    </rPh>
    <rPh sb="103" eb="105">
      <t>カイサン</t>
    </rPh>
    <phoneticPr fontId="2"/>
  </si>
  <si>
    <t>lコンサルタントチームは解散したが、瑕疵期間の対応が契約上義務付けられていることから、今後は、瑕疵検査、中間検査、コントラクターへの支払い等を含め、コンサルタントローカルエンジニアとPM(日本人）が連絡をとり、その対応に当たる。</t>
    <rPh sb="11" eb="13">
      <t>カイサン</t>
    </rPh>
    <rPh sb="17" eb="19">
      <t>カシ</t>
    </rPh>
    <rPh sb="19" eb="21">
      <t>キカン</t>
    </rPh>
    <rPh sb="22" eb="24">
      <t>タイオウ</t>
    </rPh>
    <rPh sb="25" eb="27">
      <t>ケイヤク</t>
    </rPh>
    <rPh sb="27" eb="28">
      <t>ジョウ</t>
    </rPh>
    <rPh sb="28" eb="30">
      <t>ギム</t>
    </rPh>
    <rPh sb="30" eb="31">
      <t>ツ</t>
    </rPh>
    <rPh sb="42" eb="44">
      <t>コンゴ</t>
    </rPh>
    <rPh sb="47" eb="49">
      <t>カシ</t>
    </rPh>
    <rPh sb="49" eb="51">
      <t>ケンサ</t>
    </rPh>
    <rPh sb="52" eb="54">
      <t>チュウカン</t>
    </rPh>
    <rPh sb="54" eb="56">
      <t>ケンサ</t>
    </rPh>
    <rPh sb="66" eb="68">
      <t>シハラ</t>
    </rPh>
    <rPh sb="69" eb="70">
      <t>トウ</t>
    </rPh>
    <rPh sb="71" eb="72">
      <t>フク</t>
    </rPh>
    <rPh sb="94" eb="97">
      <t>ニホンジン</t>
    </rPh>
    <rPh sb="99" eb="101">
      <t>レンラク</t>
    </rPh>
    <rPh sb="107" eb="109">
      <t>タイオウ</t>
    </rPh>
    <rPh sb="110" eb="111">
      <t>ア</t>
    </rPh>
    <phoneticPr fontId="2"/>
  </si>
  <si>
    <t>PK1-B</t>
    <phoneticPr fontId="2"/>
  </si>
  <si>
    <r>
      <rPr>
        <sz val="8"/>
        <rFont val="ＭＳ Ｐ明朝"/>
        <family val="1"/>
        <charset val="128"/>
      </rPr>
      <t>道路延長</t>
    </r>
    <r>
      <rPr>
        <sz val="8"/>
        <rFont val="Times New Roman"/>
        <family val="1"/>
      </rPr>
      <t>10,820m</t>
    </r>
    <phoneticPr fontId="2"/>
  </si>
  <si>
    <t>2010/3-2013/8</t>
    <phoneticPr fontId="2"/>
  </si>
  <si>
    <t>100%/100%</t>
    <phoneticPr fontId="2"/>
  </si>
  <si>
    <t>PK1-C</t>
    <phoneticPr fontId="2"/>
  </si>
  <si>
    <r>
      <rPr>
        <sz val="8"/>
        <rFont val="ＭＳ Ｐ明朝"/>
        <family val="1"/>
        <charset val="128"/>
      </rPr>
      <t>道路延長</t>
    </r>
    <r>
      <rPr>
        <sz val="8"/>
        <rFont val="Times New Roman"/>
        <family val="1"/>
      </rPr>
      <t>9,330m</t>
    </r>
    <phoneticPr fontId="2"/>
  </si>
  <si>
    <t>CIENCO 1, CIENCO 8, Thang Long JV</t>
    <phoneticPr fontId="2"/>
  </si>
  <si>
    <t>PK2</t>
    <phoneticPr fontId="2"/>
  </si>
  <si>
    <t>CIENCO 8, T. Long, Vinaconex, T.Son JV</t>
    <phoneticPr fontId="2"/>
  </si>
  <si>
    <t>2009/12-2013/5</t>
    <phoneticPr fontId="2"/>
  </si>
  <si>
    <r>
      <t>【工事進捗】</t>
    </r>
    <r>
      <rPr>
        <sz val="10"/>
        <rFont val="ＭＳ Ｐ明朝"/>
        <family val="1"/>
        <charset val="128"/>
      </rPr>
      <t>昨年６月にTaking Over Certificateに記載されている残工事をコントラクターにて実施中。</t>
    </r>
    <rPh sb="1" eb="3">
      <t>コウジ</t>
    </rPh>
    <rPh sb="3" eb="5">
      <t>シンチョク</t>
    </rPh>
    <rPh sb="35" eb="37">
      <t>キサイ</t>
    </rPh>
    <rPh sb="42" eb="43">
      <t>ザン</t>
    </rPh>
    <rPh sb="43" eb="45">
      <t>コウジ</t>
    </rPh>
    <rPh sb="55" eb="57">
      <t>ジッシ</t>
    </rPh>
    <rPh sb="57" eb="58">
      <t>チュウ</t>
    </rPh>
    <phoneticPr fontId="2"/>
  </si>
  <si>
    <t>定期的に、コンサルタントのローカルエンジニアにてその進捗を確認。</t>
    <rPh sb="0" eb="2">
      <t>テイキテキ</t>
    </rPh>
    <rPh sb="26" eb="28">
      <t>シンチョク</t>
    </rPh>
    <rPh sb="29" eb="31">
      <t>カクニン</t>
    </rPh>
    <phoneticPr fontId="2"/>
  </si>
  <si>
    <t>China</t>
    <phoneticPr fontId="2"/>
  </si>
  <si>
    <t>China Road &amp; Bridge Corp.</t>
    <phoneticPr fontId="2"/>
  </si>
  <si>
    <t>2009/12-2012/12</t>
    <phoneticPr fontId="2"/>
  </si>
  <si>
    <r>
      <t>【Pk3】</t>
    </r>
    <r>
      <rPr>
        <sz val="10"/>
        <rFont val="ＭＳ Ｐ明朝"/>
        <family val="1"/>
        <charset val="128"/>
      </rPr>
      <t>PK3 コントラクター(韓国；POSCO E$C)が７項目のDispute itemについてVIACに”Request for Arbitration"を2015年12月末に提出したとの事。発注者は「未だにVIACから連絡を受けていない」とのことで、確認中です。</t>
    </r>
    <rPh sb="17" eb="19">
      <t>カンコク</t>
    </rPh>
    <rPh sb="32" eb="34">
      <t>コウモク</t>
    </rPh>
    <rPh sb="86" eb="87">
      <t>ネン</t>
    </rPh>
    <rPh sb="89" eb="91">
      <t>ガツマツ</t>
    </rPh>
    <rPh sb="92" eb="94">
      <t>テイシュツ</t>
    </rPh>
    <rPh sb="98" eb="99">
      <t>コト</t>
    </rPh>
    <rPh sb="100" eb="103">
      <t>ハッチュウシャ</t>
    </rPh>
    <rPh sb="105" eb="106">
      <t>イマ</t>
    </rPh>
    <rPh sb="114" eb="116">
      <t>レンラク</t>
    </rPh>
    <rPh sb="117" eb="118">
      <t>ウ</t>
    </rPh>
    <rPh sb="130" eb="133">
      <t>カクニンチュウ</t>
    </rPh>
    <phoneticPr fontId="2"/>
  </si>
  <si>
    <t>すべてのDispute Itemについて、Engineer's Determinationは発行済。発注者の要望により、NK本社と協議しながら対応を検討する。</t>
    <rPh sb="46" eb="48">
      <t>ハッコウ</t>
    </rPh>
    <rPh sb="48" eb="49">
      <t>スミ</t>
    </rPh>
    <rPh sb="50" eb="53">
      <t>ハッチュウシャ</t>
    </rPh>
    <rPh sb="54" eb="56">
      <t>ヨウボウ</t>
    </rPh>
    <rPh sb="62" eb="64">
      <t>ホンシャ</t>
    </rPh>
    <rPh sb="65" eb="67">
      <t>キョウギ</t>
    </rPh>
    <rPh sb="71" eb="73">
      <t>タイオウ</t>
    </rPh>
    <rPh sb="74" eb="76">
      <t>ケントウ</t>
    </rPh>
    <phoneticPr fontId="2"/>
  </si>
  <si>
    <t>CIENCO 6 &amp; CIENCO 8 JV</t>
    <phoneticPr fontId="2"/>
  </si>
  <si>
    <t>2010/4-2013/9</t>
    <phoneticPr fontId="2"/>
  </si>
  <si>
    <r>
      <rPr>
        <sz val="8"/>
        <rFont val="ＭＳ 明朝"/>
        <family val="1"/>
        <charset val="128"/>
      </rPr>
      <t>土木工事</t>
    </r>
    <r>
      <rPr>
        <sz val="8"/>
        <rFont val="Times New Roman"/>
        <family val="1"/>
      </rPr>
      <t>(</t>
    </r>
    <r>
      <rPr>
        <sz val="8"/>
        <rFont val="ＭＳ 明朝"/>
        <family val="1"/>
        <charset val="128"/>
      </rPr>
      <t>橋梁主体</t>
    </r>
    <r>
      <rPr>
        <sz val="8"/>
        <rFont val="Times New Roman"/>
        <family val="1"/>
      </rPr>
      <t>)</t>
    </r>
    <phoneticPr fontId="2"/>
  </si>
  <si>
    <t>2010/5-2014/4</t>
    <phoneticPr fontId="2"/>
  </si>
  <si>
    <r>
      <rPr>
        <sz val="7"/>
        <rFont val="ＭＳ 明朝"/>
        <family val="1"/>
        <charset val="128"/>
      </rPr>
      <t>土木工事</t>
    </r>
    <r>
      <rPr>
        <sz val="7"/>
        <rFont val="Times New Roman"/>
        <family val="1"/>
      </rPr>
      <t>(</t>
    </r>
    <r>
      <rPr>
        <sz val="7"/>
        <rFont val="ＭＳ 明朝"/>
        <family val="1"/>
        <charset val="128"/>
      </rPr>
      <t>軟弱地盤改良</t>
    </r>
    <r>
      <rPr>
        <sz val="7"/>
        <rFont val="Times New Roman"/>
        <family val="1"/>
      </rPr>
      <t>/</t>
    </r>
    <r>
      <rPr>
        <sz val="7"/>
        <rFont val="ＭＳ 明朝"/>
        <family val="1"/>
        <charset val="128"/>
      </rPr>
      <t>橋梁</t>
    </r>
    <r>
      <rPr>
        <sz val="7"/>
        <rFont val="Times New Roman"/>
        <family val="1"/>
      </rPr>
      <t>)</t>
    </r>
    <phoneticPr fontId="2"/>
  </si>
  <si>
    <r>
      <t>POSCO E&amp;C (Korea)</t>
    </r>
    <r>
      <rPr>
        <sz val="8"/>
        <rFont val="ＭＳ 明朝"/>
        <family val="1"/>
        <charset val="128"/>
      </rPr>
      <t>　</t>
    </r>
    <r>
      <rPr>
        <sz val="8"/>
        <rFont val="Times New Roman"/>
        <family val="1"/>
      </rPr>
      <t xml:space="preserve"> </t>
    </r>
    <phoneticPr fontId="2"/>
  </si>
  <si>
    <t>2010/5-2013/12</t>
    <phoneticPr fontId="2"/>
  </si>
  <si>
    <r>
      <t>ITS(</t>
    </r>
    <r>
      <rPr>
        <sz val="7"/>
        <rFont val="ＭＳ 明朝"/>
        <family val="1"/>
        <charset val="128"/>
      </rPr>
      <t>交通管制</t>
    </r>
    <r>
      <rPr>
        <sz val="7"/>
        <rFont val="Times New Roman"/>
        <family val="1"/>
      </rPr>
      <t>/</t>
    </r>
    <r>
      <rPr>
        <sz val="7"/>
        <rFont val="ＭＳ 明朝"/>
        <family val="1"/>
        <charset val="128"/>
      </rPr>
      <t>料金徴収</t>
    </r>
    <r>
      <rPr>
        <sz val="7"/>
        <rFont val="Times New Roman"/>
        <family val="1"/>
      </rPr>
      <t>) /EPC</t>
    </r>
    <r>
      <rPr>
        <sz val="7"/>
        <rFont val="ＭＳ 明朝"/>
        <family val="1"/>
        <charset val="128"/>
      </rPr>
      <t>契約</t>
    </r>
    <phoneticPr fontId="2"/>
  </si>
  <si>
    <t>2014/10-2017/4</t>
    <phoneticPr fontId="2"/>
  </si>
  <si>
    <t>53.9/54.3</t>
    <phoneticPr fontId="2"/>
  </si>
  <si>
    <t>69.1/72.1</t>
    <phoneticPr fontId="2"/>
  </si>
  <si>
    <t>PK7</t>
    <phoneticPr fontId="2"/>
  </si>
  <si>
    <r>
      <t>土木</t>
    </r>
    <r>
      <rPr>
        <sz val="7"/>
        <rFont val="Times New Roman"/>
        <family val="1"/>
      </rPr>
      <t>(An Phu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</si>
  <si>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Vinawaco- Phuong Thanh Ttansconsin JV</t>
    <phoneticPr fontId="2"/>
  </si>
  <si>
    <t>2013/2-2014/12</t>
    <phoneticPr fontId="2"/>
  </si>
  <si>
    <t>PK8</t>
    <phoneticPr fontId="2"/>
  </si>
  <si>
    <r>
      <t>土木</t>
    </r>
    <r>
      <rPr>
        <sz val="7"/>
        <rFont val="Times New Roman"/>
        <family val="1"/>
      </rPr>
      <t>(</t>
    </r>
    <r>
      <rPr>
        <sz val="7"/>
        <rFont val="ＭＳ Ｐ明朝"/>
        <family val="1"/>
        <charset val="128"/>
      </rPr>
      <t>軟弱地盤改良、橋梁</t>
    </r>
    <r>
      <rPr>
        <sz val="7"/>
        <rFont val="Times New Roman"/>
        <family val="1"/>
      </rPr>
      <t>)</t>
    </r>
    <phoneticPr fontId="2"/>
  </si>
  <si>
    <t>Truong Son, Van Cuong JV</t>
    <phoneticPr fontId="2"/>
  </si>
  <si>
    <r>
      <rPr>
        <b/>
        <sz val="10"/>
        <color rgb="FFFF0000"/>
        <rFont val="ＭＳ Ｐ明朝"/>
        <family val="1"/>
        <charset val="128"/>
      </rPr>
      <t>【</t>
    </r>
    <r>
      <rPr>
        <b/>
        <sz val="10"/>
        <color rgb="FFFF0000"/>
        <rFont val="Times New Roman"/>
        <family val="1"/>
      </rPr>
      <t>Pk4</t>
    </r>
    <r>
      <rPr>
        <sz val="10"/>
        <color rgb="FFFF0000"/>
        <rFont val="ＭＳ Ｐ明朝"/>
        <family val="1"/>
        <charset val="128"/>
      </rPr>
      <t>】</t>
    </r>
    <r>
      <rPr>
        <sz val="10"/>
        <rFont val="Times New Roman"/>
        <family val="1"/>
      </rPr>
      <t>PK4</t>
    </r>
    <r>
      <rPr>
        <sz val="10"/>
        <rFont val="ＭＳ Ｐ明朝"/>
        <family val="1"/>
        <charset val="128"/>
      </rPr>
      <t>工事に</t>
    </r>
    <r>
      <rPr>
        <sz val="10"/>
        <rFont val="Times New Roman"/>
        <family val="1"/>
      </rPr>
      <t>"PK5</t>
    </r>
    <r>
      <rPr>
        <sz val="10"/>
        <rFont val="ＭＳ Ｐ明朝"/>
        <family val="1"/>
        <charset val="128"/>
      </rPr>
      <t>（</t>
    </r>
    <r>
      <rPr>
        <sz val="10"/>
        <rFont val="Times New Roman"/>
        <family val="1"/>
      </rPr>
      <t>ADB</t>
    </r>
    <r>
      <rPr>
        <sz val="10"/>
        <rFont val="ＭＳ Ｐ明朝"/>
        <family val="1"/>
        <charset val="128"/>
      </rPr>
      <t>工区）にある</t>
    </r>
    <r>
      <rPr>
        <sz val="10"/>
        <rFont val="Times New Roman"/>
        <family val="1"/>
      </rPr>
      <t>Song Nhan</t>
    </r>
    <r>
      <rPr>
        <sz val="10"/>
        <rFont val="ＭＳ Ｐ明朝"/>
        <family val="1"/>
        <charset val="128"/>
      </rPr>
      <t>サービスエリア</t>
    </r>
    <r>
      <rPr>
        <sz val="10"/>
        <rFont val="Times New Roman"/>
        <family val="1"/>
      </rPr>
      <t>"</t>
    </r>
    <r>
      <rPr>
        <sz val="10"/>
        <rFont val="ＭＳ Ｐ明朝"/>
        <family val="1"/>
        <charset val="128"/>
      </rPr>
      <t>への情報システム接続が含まれています。</t>
    </r>
    <r>
      <rPr>
        <sz val="10"/>
        <rFont val="Times New Roman"/>
        <family val="1"/>
      </rPr>
      <t>MOT</t>
    </r>
    <r>
      <rPr>
        <sz val="10"/>
        <rFont val="ＭＳ Ｐ明朝"/>
        <family val="1"/>
        <charset val="128"/>
      </rPr>
      <t>によりサービスエリアの業者（タイ・ソン社）が決定したが、設計・施工とも進んでいない。発注者は</t>
    </r>
    <r>
      <rPr>
        <sz val="10"/>
        <rFont val="Times New Roman"/>
        <family val="1"/>
      </rPr>
      <t>PK4</t>
    </r>
    <r>
      <rPr>
        <sz val="10"/>
        <rFont val="ＭＳ Ｐ明朝"/>
        <family val="1"/>
        <charset val="128"/>
      </rPr>
      <t>に独自に設置計画を立てるよう指示し</t>
    </r>
    <r>
      <rPr>
        <sz val="10"/>
        <rFont val="Times New Roman"/>
        <family val="1"/>
      </rPr>
      <t>VO</t>
    </r>
    <r>
      <rPr>
        <sz val="10"/>
        <rFont val="ＭＳ Ｐ明朝"/>
        <family val="1"/>
        <charset val="128"/>
      </rPr>
      <t>とすることに合意。</t>
    </r>
    <rPh sb="83" eb="84">
      <t>シャ</t>
    </rPh>
    <rPh sb="86" eb="88">
      <t>ケッテイ</t>
    </rPh>
    <rPh sb="92" eb="94">
      <t>セッケイ</t>
    </rPh>
    <rPh sb="95" eb="97">
      <t>セコウ</t>
    </rPh>
    <rPh sb="99" eb="100">
      <t>スス</t>
    </rPh>
    <rPh sb="114" eb="116">
      <t>ドクジ</t>
    </rPh>
    <rPh sb="117" eb="119">
      <t>セッチ</t>
    </rPh>
    <rPh sb="119" eb="121">
      <t>ケイカク</t>
    </rPh>
    <rPh sb="122" eb="123">
      <t>タ</t>
    </rPh>
    <rPh sb="127" eb="129">
      <t>シジ</t>
    </rPh>
    <rPh sb="138" eb="140">
      <t>ゴウイ</t>
    </rPh>
    <phoneticPr fontId="2"/>
  </si>
  <si>
    <t>建屋の施工が遅れるため、PK4の設置する情報システム版の仕様変更（屋内タイプから屋外タイプ）の検討を依頼されている。東芝が検討中。</t>
    <rPh sb="0" eb="2">
      <t>タテヤ</t>
    </rPh>
    <rPh sb="3" eb="5">
      <t>セコウ</t>
    </rPh>
    <rPh sb="6" eb="7">
      <t>オク</t>
    </rPh>
    <rPh sb="16" eb="18">
      <t>セッチ</t>
    </rPh>
    <rPh sb="20" eb="22">
      <t>ジョウホウ</t>
    </rPh>
    <rPh sb="26" eb="27">
      <t>バン</t>
    </rPh>
    <rPh sb="28" eb="30">
      <t>シヨウ</t>
    </rPh>
    <rPh sb="30" eb="32">
      <t>ヘンコウ</t>
    </rPh>
    <rPh sb="33" eb="35">
      <t>オクナイ</t>
    </rPh>
    <rPh sb="40" eb="42">
      <t>オクガイ</t>
    </rPh>
    <rPh sb="47" eb="49">
      <t>ケントウ</t>
    </rPh>
    <rPh sb="50" eb="52">
      <t>イライ</t>
    </rPh>
    <rPh sb="58" eb="60">
      <t>トウシバ</t>
    </rPh>
    <rPh sb="61" eb="64">
      <t>ケントウチュウ</t>
    </rPh>
    <phoneticPr fontId="2"/>
  </si>
  <si>
    <t>PK9</t>
    <phoneticPr fontId="2"/>
  </si>
  <si>
    <r>
      <t>土木</t>
    </r>
    <r>
      <rPr>
        <sz val="7"/>
        <rFont val="Times New Roman"/>
        <family val="1"/>
      </rPr>
      <t>(RR2 IC/</t>
    </r>
    <r>
      <rPr>
        <sz val="7"/>
        <rFont val="ＭＳ Ｐ明朝"/>
        <family val="1"/>
        <charset val="128"/>
      </rPr>
      <t>軟弱地盤改良</t>
    </r>
    <r>
      <rPr>
        <sz val="7"/>
        <rFont val="Times New Roman"/>
        <family val="1"/>
      </rPr>
      <t>/</t>
    </r>
    <r>
      <rPr>
        <sz val="7"/>
        <rFont val="ＭＳ Ｐ明朝"/>
        <family val="1"/>
        <charset val="128"/>
      </rPr>
      <t>橋梁</t>
    </r>
    <r>
      <rPr>
        <sz val="7"/>
        <rFont val="Times New Roman"/>
        <family val="1"/>
      </rPr>
      <t>)</t>
    </r>
    <phoneticPr fontId="2"/>
  </si>
  <si>
    <t>CIENCO 4</t>
    <phoneticPr fontId="2"/>
  </si>
  <si>
    <t>2013/4-2014/12</t>
    <phoneticPr fontId="2"/>
  </si>
  <si>
    <t xml:space="preserve"> </t>
    <phoneticPr fontId="2"/>
  </si>
  <si>
    <t>Pkg-1</t>
    <phoneticPr fontId="2"/>
  </si>
  <si>
    <t>2005/2-2010/8</t>
    <phoneticPr fontId="2"/>
  </si>
  <si>
    <t xml:space="preserve">【北側取付橋梁沈下対策工事】
</t>
    <phoneticPr fontId="2"/>
  </si>
  <si>
    <t>Pkg-2</t>
    <phoneticPr fontId="2"/>
  </si>
  <si>
    <r>
      <t>NTT</t>
    </r>
    <r>
      <rPr>
        <sz val="8"/>
        <rFont val="ＭＳ 明朝"/>
        <family val="1"/>
        <charset val="128"/>
      </rPr>
      <t>データ</t>
    </r>
    <phoneticPr fontId="2"/>
  </si>
  <si>
    <t>2004/10-2010/3</t>
    <phoneticPr fontId="2"/>
  </si>
  <si>
    <t>2015年7月1日にNotice To Commenceを出状し、9月18日～11月2日に実施した試験杭施工と静的載荷試験を受けて、11月20日から本設杭の施工開始予定。工期は2016年10月28日。
問題点：中間支払いの遅延（第2回、3回、4回中間金支払い遅れ（現地通貨分））で、金利のクレームが発生し、業者のCash Flowも悪化している状況である。</t>
    <rPh sb="4" eb="5">
      <t>ネン</t>
    </rPh>
    <rPh sb="6" eb="7">
      <t>ガツ</t>
    </rPh>
    <rPh sb="8" eb="9">
      <t>ニチ</t>
    </rPh>
    <rPh sb="29" eb="30">
      <t>シュツ</t>
    </rPh>
    <rPh sb="30" eb="31">
      <t>ジョウ</t>
    </rPh>
    <rPh sb="34" eb="35">
      <t>ガツ</t>
    </rPh>
    <rPh sb="37" eb="38">
      <t>ニチ</t>
    </rPh>
    <rPh sb="41" eb="42">
      <t>ガツ</t>
    </rPh>
    <rPh sb="43" eb="44">
      <t>ニチ</t>
    </rPh>
    <rPh sb="45" eb="47">
      <t>ジッシ</t>
    </rPh>
    <rPh sb="49" eb="51">
      <t>シケン</t>
    </rPh>
    <rPh sb="51" eb="52">
      <t>クイ</t>
    </rPh>
    <rPh sb="52" eb="54">
      <t>セコウ</t>
    </rPh>
    <rPh sb="55" eb="57">
      <t>セイテキ</t>
    </rPh>
    <rPh sb="57" eb="59">
      <t>サイカ</t>
    </rPh>
    <rPh sb="59" eb="61">
      <t>シケン</t>
    </rPh>
    <rPh sb="62" eb="63">
      <t>ウ</t>
    </rPh>
    <rPh sb="68" eb="69">
      <t>ガツ</t>
    </rPh>
    <rPh sb="71" eb="72">
      <t>ニチ</t>
    </rPh>
    <rPh sb="74" eb="75">
      <t>ホン</t>
    </rPh>
    <rPh sb="75" eb="76">
      <t>セツ</t>
    </rPh>
    <rPh sb="76" eb="77">
      <t>クイ</t>
    </rPh>
    <rPh sb="78" eb="80">
      <t>セコウ</t>
    </rPh>
    <rPh sb="80" eb="82">
      <t>カイシ</t>
    </rPh>
    <rPh sb="82" eb="84">
      <t>ヨテイ</t>
    </rPh>
    <rPh sb="85" eb="87">
      <t>コウキ</t>
    </rPh>
    <rPh sb="92" eb="93">
      <t>ネン</t>
    </rPh>
    <rPh sb="95" eb="96">
      <t>ガツ</t>
    </rPh>
    <rPh sb="98" eb="99">
      <t>ニチ</t>
    </rPh>
    <rPh sb="101" eb="104">
      <t>モンダイテン</t>
    </rPh>
    <rPh sb="105" eb="107">
      <t>チュウカン</t>
    </rPh>
    <rPh sb="107" eb="109">
      <t>シハラ</t>
    </rPh>
    <rPh sb="111" eb="113">
      <t>チエン</t>
    </rPh>
    <rPh sb="141" eb="143">
      <t>キンリ</t>
    </rPh>
    <rPh sb="149" eb="151">
      <t>ハッセイ</t>
    </rPh>
    <rPh sb="153" eb="155">
      <t>ギョウシャ</t>
    </rPh>
    <rPh sb="166" eb="168">
      <t>アッカ</t>
    </rPh>
    <rPh sb="172" eb="174">
      <t>ジョウキョウ</t>
    </rPh>
    <phoneticPr fontId="2"/>
  </si>
  <si>
    <t>VND分の遅延理由は、Contingency Category、建中金利分をアロケートする手続きにおいてMOF等にて止まっている状況。テト前に施主とMOF協議により、MOFは合意したとのことで、今後ローンカテゴリーのアロケーションと支払い手続きが進むことが期待される。</t>
    <rPh sb="3" eb="4">
      <t>ブン</t>
    </rPh>
    <rPh sb="5" eb="7">
      <t>チエン</t>
    </rPh>
    <rPh sb="7" eb="9">
      <t>リユウ</t>
    </rPh>
    <rPh sb="32" eb="33">
      <t>ケン</t>
    </rPh>
    <rPh sb="33" eb="34">
      <t>ナカ</t>
    </rPh>
    <rPh sb="34" eb="36">
      <t>キンリ</t>
    </rPh>
    <rPh sb="36" eb="37">
      <t>ブン</t>
    </rPh>
    <rPh sb="45" eb="47">
      <t>テツヅ</t>
    </rPh>
    <rPh sb="55" eb="56">
      <t>トウ</t>
    </rPh>
    <rPh sb="58" eb="59">
      <t>ト</t>
    </rPh>
    <rPh sb="64" eb="66">
      <t>ジョウキョウ</t>
    </rPh>
    <rPh sb="69" eb="70">
      <t>マエ</t>
    </rPh>
    <rPh sb="71" eb="73">
      <t>セシュ</t>
    </rPh>
    <rPh sb="77" eb="79">
      <t>キョウギ</t>
    </rPh>
    <rPh sb="87" eb="89">
      <t>ゴウイ</t>
    </rPh>
    <rPh sb="97" eb="99">
      <t>コンゴ</t>
    </rPh>
    <rPh sb="116" eb="118">
      <t>シハラ</t>
    </rPh>
    <rPh sb="119" eb="121">
      <t>テツヅ</t>
    </rPh>
    <rPh sb="123" eb="124">
      <t>スス</t>
    </rPh>
    <rPh sb="128" eb="130">
      <t>キタイ</t>
    </rPh>
    <phoneticPr fontId="2"/>
  </si>
  <si>
    <t>引き続き、定例等でMOFへの支払い催促をお願いしたい。</t>
    <rPh sb="0" eb="1">
      <t>ヒ</t>
    </rPh>
    <rPh sb="2" eb="3">
      <t>ツヅ</t>
    </rPh>
    <rPh sb="5" eb="7">
      <t>テイレイ</t>
    </rPh>
    <rPh sb="7" eb="8">
      <t>トウ</t>
    </rPh>
    <rPh sb="14" eb="16">
      <t>シハラ</t>
    </rPh>
    <rPh sb="17" eb="19">
      <t>サイソク</t>
    </rPh>
    <rPh sb="21" eb="22">
      <t>ネガ</t>
    </rPh>
    <phoneticPr fontId="2"/>
  </si>
  <si>
    <t>Pkg-3</t>
    <phoneticPr fontId="2"/>
  </si>
  <si>
    <t>2005/2-2010/5</t>
    <phoneticPr fontId="2"/>
  </si>
  <si>
    <t>Pkg01(IC3 S1)</t>
    <phoneticPr fontId="2"/>
  </si>
  <si>
    <t>2009/10-2013/5</t>
    <phoneticPr fontId="2"/>
  </si>
  <si>
    <t>Pkg-SHMS</t>
    <phoneticPr fontId="2"/>
  </si>
  <si>
    <t>2012/7-2012/12</t>
    <phoneticPr fontId="2"/>
  </si>
  <si>
    <t>Pkg-IC3 S2</t>
    <phoneticPr fontId="2"/>
  </si>
  <si>
    <t>IC3（Stage-2）&amp;Landscaping</t>
    <phoneticPr fontId="2"/>
  </si>
  <si>
    <t>2012/7-2014/2</t>
    <phoneticPr fontId="2"/>
  </si>
  <si>
    <t>【ｺﾝｻﾙﾀﾝﾄ契約】</t>
    <phoneticPr fontId="2"/>
  </si>
  <si>
    <t>Pkg-2 NAB</t>
    <phoneticPr fontId="2"/>
  </si>
  <si>
    <t>2015.7-2016/10</t>
    <phoneticPr fontId="2"/>
  </si>
  <si>
    <t>6.7%/6.2%</t>
    <phoneticPr fontId="2"/>
  </si>
  <si>
    <t>51.24%/41.38%</t>
    <phoneticPr fontId="2"/>
  </si>
  <si>
    <r>
      <t>2007</t>
    </r>
    <r>
      <rPr>
        <sz val="10"/>
        <color theme="1"/>
        <rFont val="ＭＳ Ｐ明朝"/>
        <family val="1"/>
        <charset val="128"/>
      </rPr>
      <t>年に完了した</t>
    </r>
    <r>
      <rPr>
        <sz val="10"/>
        <color theme="1"/>
        <rFont val="Times New Roman"/>
        <family val="1"/>
      </rPr>
      <t>IC3(Stage-2)</t>
    </r>
    <r>
      <rPr>
        <sz val="10"/>
        <color theme="1"/>
        <rFont val="ＭＳ Ｐ明朝"/>
        <family val="1"/>
        <charset val="128"/>
      </rPr>
      <t>の設計費用の一部約</t>
    </r>
    <r>
      <rPr>
        <sz val="10"/>
        <color theme="1"/>
        <rFont val="Times New Roman"/>
        <family val="1"/>
      </rPr>
      <t>37</t>
    </r>
    <r>
      <rPr>
        <sz val="10"/>
        <color theme="1"/>
        <rFont val="ＭＳ Ｐ明朝"/>
        <family val="1"/>
        <charset val="128"/>
      </rPr>
      <t>百万円</t>
    </r>
    <r>
      <rPr>
        <sz val="10"/>
        <color theme="1"/>
        <rFont val="Times New Roman"/>
        <family val="1"/>
      </rPr>
      <t>(Addendum No.13-2)</t>
    </r>
    <r>
      <rPr>
        <sz val="10"/>
        <color theme="1"/>
        <rFont val="ＭＳ Ｐ明朝"/>
        <family val="1"/>
        <charset val="128"/>
      </rPr>
      <t>が未払い。</t>
    </r>
    <r>
      <rPr>
        <sz val="10"/>
        <color theme="1"/>
        <rFont val="Times New Roman"/>
        <family val="1"/>
      </rPr>
      <t>MOT/CIPM</t>
    </r>
    <r>
      <rPr>
        <sz val="10"/>
        <color theme="1"/>
        <rFont val="ＭＳ Ｐ明朝"/>
        <family val="1"/>
        <charset val="128"/>
      </rPr>
      <t>と</t>
    </r>
    <r>
      <rPr>
        <sz val="10"/>
        <color theme="1"/>
        <rFont val="Times New Roman"/>
        <family val="1"/>
      </rPr>
      <t>MOF</t>
    </r>
    <r>
      <rPr>
        <sz val="10"/>
        <color theme="1"/>
        <rFont val="ＭＳ Ｐ明朝"/>
        <family val="1"/>
        <charset val="128"/>
      </rPr>
      <t>間で長い間協議が行われてきたが、</t>
    </r>
    <r>
      <rPr>
        <sz val="10"/>
        <color theme="1"/>
        <rFont val="Times New Roman"/>
        <family val="1"/>
      </rPr>
      <t>MOF</t>
    </r>
    <r>
      <rPr>
        <sz val="10"/>
        <color theme="1"/>
        <rFont val="ＭＳ Ｐ明朝"/>
        <family val="1"/>
        <charset val="128"/>
      </rPr>
      <t>から「カントー市マスタープランに基づく</t>
    </r>
    <r>
      <rPr>
        <sz val="10"/>
        <color theme="1"/>
        <rFont val="Times New Roman"/>
        <family val="1"/>
      </rPr>
      <t>IC3</t>
    </r>
    <r>
      <rPr>
        <sz val="10"/>
        <color theme="1"/>
        <rFont val="ＭＳ Ｐ明朝"/>
        <family val="1"/>
        <charset val="128"/>
      </rPr>
      <t>設計変更が首相承認前に行われたので、その作業は無効で支払いはできない。首相府に決定を委ねる」旨の見解が</t>
    </r>
    <r>
      <rPr>
        <sz val="10"/>
        <color theme="1"/>
        <rFont val="Times New Roman"/>
        <family val="1"/>
      </rPr>
      <t>2015</t>
    </r>
    <r>
      <rPr>
        <sz val="10"/>
        <color theme="1"/>
        <rFont val="ＭＳ Ｐ明朝"/>
        <family val="1"/>
        <charset val="128"/>
      </rPr>
      <t>年</t>
    </r>
    <r>
      <rPr>
        <sz val="10"/>
        <color theme="1"/>
        <rFont val="Times New Roman"/>
        <family val="1"/>
      </rPr>
      <t>4</t>
    </r>
    <r>
      <rPr>
        <sz val="10"/>
        <color theme="1"/>
        <rFont val="ＭＳ Ｐ明朝"/>
        <family val="1"/>
        <charset val="128"/>
      </rPr>
      <t>月</t>
    </r>
    <r>
      <rPr>
        <sz val="10"/>
        <color theme="1"/>
        <rFont val="Times New Roman"/>
        <family val="1"/>
      </rPr>
      <t>20</t>
    </r>
    <r>
      <rPr>
        <sz val="10"/>
        <color theme="1"/>
        <rFont val="ＭＳ Ｐ明朝"/>
        <family val="1"/>
        <charset val="128"/>
      </rPr>
      <t>日に出された。その後、</t>
    </r>
    <r>
      <rPr>
        <sz val="10"/>
        <color theme="1"/>
        <rFont val="Times New Roman"/>
        <family val="1"/>
      </rPr>
      <t>2015</t>
    </r>
    <r>
      <rPr>
        <sz val="10"/>
        <color theme="1"/>
        <rFont val="ＭＳ Ｐ明朝"/>
        <family val="1"/>
        <charset val="128"/>
      </rPr>
      <t>年</t>
    </r>
    <r>
      <rPr>
        <sz val="10"/>
        <color theme="1"/>
        <rFont val="Times New Roman"/>
        <family val="1"/>
      </rPr>
      <t>8</t>
    </r>
    <r>
      <rPr>
        <sz val="10"/>
        <color theme="1"/>
        <rFont val="ＭＳ Ｐ明朝"/>
        <family val="1"/>
        <charset val="128"/>
      </rPr>
      <t>月</t>
    </r>
    <r>
      <rPr>
        <sz val="10"/>
        <color theme="1"/>
        <rFont val="Times New Roman"/>
        <family val="1"/>
      </rPr>
      <t>12</t>
    </r>
    <r>
      <rPr>
        <sz val="10"/>
        <color theme="1"/>
        <rFont val="ＭＳ Ｐ明朝"/>
        <family val="1"/>
        <charset val="128"/>
      </rPr>
      <t>日に首相府から</t>
    </r>
    <r>
      <rPr>
        <sz val="10"/>
        <color theme="1"/>
        <rFont val="Times New Roman"/>
        <family val="1"/>
      </rPr>
      <t>MOF</t>
    </r>
    <r>
      <rPr>
        <sz val="10"/>
        <color theme="1"/>
        <rFont val="ＭＳ Ｐ明朝"/>
        <family val="1"/>
        <charset val="128"/>
      </rPr>
      <t>と</t>
    </r>
    <r>
      <rPr>
        <sz val="10"/>
        <color theme="1"/>
        <rFont val="Times New Roman"/>
        <family val="1"/>
      </rPr>
      <t>MOT</t>
    </r>
    <r>
      <rPr>
        <sz val="10"/>
        <color theme="1"/>
        <rFont val="ＭＳ Ｐ明朝"/>
        <family val="1"/>
        <charset val="128"/>
      </rPr>
      <t>に対し、「</t>
    </r>
    <r>
      <rPr>
        <sz val="10"/>
        <color theme="1"/>
        <rFont val="Times New Roman"/>
        <family val="1"/>
      </rPr>
      <t>MOF</t>
    </r>
    <r>
      <rPr>
        <sz val="10"/>
        <color theme="1"/>
        <rFont val="ＭＳ Ｐ明朝"/>
        <family val="1"/>
        <charset val="128"/>
      </rPr>
      <t>の権限内において</t>
    </r>
    <r>
      <rPr>
        <sz val="10"/>
        <color theme="1"/>
        <rFont val="Times New Roman"/>
        <family val="1"/>
      </rPr>
      <t>MOT</t>
    </r>
    <r>
      <rPr>
        <sz val="10"/>
        <color theme="1"/>
        <rFont val="ＭＳ Ｐ明朝"/>
        <family val="1"/>
        <charset val="128"/>
      </rPr>
      <t>の提案のように支払いを促進するように、もし権限を越える場合は</t>
    </r>
    <r>
      <rPr>
        <sz val="10"/>
        <color theme="1"/>
        <rFont val="Times New Roman"/>
        <family val="1"/>
      </rPr>
      <t>MOT</t>
    </r>
    <r>
      <rPr>
        <sz val="10"/>
        <color theme="1"/>
        <rFont val="ＭＳ Ｐ明朝"/>
        <family val="1"/>
        <charset val="128"/>
      </rPr>
      <t>と再度協議をして首相に報告するようにという指示」（</t>
    </r>
    <r>
      <rPr>
        <sz val="10"/>
        <color theme="1"/>
        <rFont val="Times New Roman"/>
        <family val="1"/>
      </rPr>
      <t>No.6342)</t>
    </r>
    <r>
      <rPr>
        <sz val="10"/>
        <color theme="1"/>
        <rFont val="ＭＳ Ｐ明朝"/>
        <family val="1"/>
        <charset val="128"/>
      </rPr>
      <t>が出され、</t>
    </r>
    <r>
      <rPr>
        <sz val="10"/>
        <color theme="1"/>
        <rFont val="Times New Roman"/>
        <family val="1"/>
      </rPr>
      <t>MOF</t>
    </r>
    <r>
      <rPr>
        <sz val="10"/>
        <color theme="1"/>
        <rFont val="ＭＳ Ｐ明朝"/>
        <family val="1"/>
        <charset val="128"/>
      </rPr>
      <t>から権限を越える旨レターが返される。最終的に、副首相から</t>
    </r>
    <r>
      <rPr>
        <sz val="10"/>
        <color theme="1"/>
        <rFont val="Times New Roman"/>
        <family val="1"/>
      </rPr>
      <t>MOF</t>
    </r>
    <r>
      <rPr>
        <sz val="10"/>
        <color theme="1"/>
        <rFont val="ＭＳ Ｐ明朝"/>
        <family val="1"/>
        <charset val="128"/>
      </rPr>
      <t>、</t>
    </r>
    <r>
      <rPr>
        <sz val="10"/>
        <color theme="1"/>
        <rFont val="Times New Roman"/>
        <family val="1"/>
      </rPr>
      <t>MOT</t>
    </r>
    <r>
      <rPr>
        <sz val="10"/>
        <color theme="1"/>
        <rFont val="ＭＳ Ｐ明朝"/>
        <family val="1"/>
        <charset val="128"/>
      </rPr>
      <t>宛に支払い手続きを進めるよう</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t>
    </r>
    <r>
      <rPr>
        <sz val="10"/>
        <color theme="1"/>
        <rFont val="Times New Roman"/>
        <family val="1"/>
      </rPr>
      <t>11</t>
    </r>
    <r>
      <rPr>
        <sz val="10"/>
        <color theme="1"/>
        <rFont val="ＭＳ Ｐ明朝"/>
        <family val="1"/>
        <charset val="128"/>
      </rPr>
      <t>日付レターが出された。</t>
    </r>
    <rPh sb="4" eb="5">
      <t>ネン</t>
    </rPh>
    <rPh sb="6" eb="8">
      <t>カンリョウ</t>
    </rPh>
    <rPh sb="33" eb="34">
      <t>ヒャク</t>
    </rPh>
    <rPh sb="71" eb="72">
      <t>カン</t>
    </rPh>
    <rPh sb="97" eb="98">
      <t>シ</t>
    </rPh>
    <rPh sb="106" eb="107">
      <t>モト</t>
    </rPh>
    <rPh sb="112" eb="114">
      <t>セッケイ</t>
    </rPh>
    <rPh sb="114" eb="116">
      <t>ヘンコウ</t>
    </rPh>
    <rPh sb="117" eb="119">
      <t>シュショウ</t>
    </rPh>
    <rPh sb="119" eb="121">
      <t>ショウニン</t>
    </rPh>
    <rPh sb="121" eb="122">
      <t>マエ</t>
    </rPh>
    <rPh sb="123" eb="124">
      <t>オコナ</t>
    </rPh>
    <rPh sb="132" eb="134">
      <t>サギョウ</t>
    </rPh>
    <rPh sb="135" eb="137">
      <t>ムコウ</t>
    </rPh>
    <rPh sb="138" eb="140">
      <t>シハラ</t>
    </rPh>
    <rPh sb="147" eb="150">
      <t>シュショウフ</t>
    </rPh>
    <rPh sb="151" eb="153">
      <t>ケッテイ</t>
    </rPh>
    <rPh sb="154" eb="155">
      <t>ユダ</t>
    </rPh>
    <rPh sb="158" eb="159">
      <t>ムネ</t>
    </rPh>
    <rPh sb="160" eb="162">
      <t>ケンカイ</t>
    </rPh>
    <rPh sb="167" eb="168">
      <t>ネン</t>
    </rPh>
    <rPh sb="169" eb="170">
      <t>ガツ</t>
    </rPh>
    <rPh sb="172" eb="173">
      <t>ニチ</t>
    </rPh>
    <rPh sb="174" eb="175">
      <t>ダ</t>
    </rPh>
    <rPh sb="181" eb="182">
      <t>ゴ</t>
    </rPh>
    <rPh sb="187" eb="188">
      <t>ネン</t>
    </rPh>
    <rPh sb="189" eb="190">
      <t>ガツ</t>
    </rPh>
    <rPh sb="192" eb="193">
      <t>ニチ</t>
    </rPh>
    <rPh sb="194" eb="197">
      <t>シュショウフ</t>
    </rPh>
    <rPh sb="207" eb="208">
      <t>タイ</t>
    </rPh>
    <rPh sb="292" eb="293">
      <t>ダ</t>
    </rPh>
    <rPh sb="312" eb="313">
      <t>カエ</t>
    </rPh>
    <rPh sb="317" eb="319">
      <t>サイシュウ</t>
    </rPh>
    <rPh sb="319" eb="320">
      <t>テキ</t>
    </rPh>
    <phoneticPr fontId="2"/>
  </si>
  <si>
    <t>左記状況通り、首相府から支払いを行うこと承認がなされ、現在コンサルタントが提出したクレームドキュメントのMOTでの承認手続きが行われている。状況のモニタリングを行う。</t>
    <rPh sb="0" eb="2">
      <t>サキ</t>
    </rPh>
    <rPh sb="2" eb="4">
      <t>ジョウキョウ</t>
    </rPh>
    <rPh sb="4" eb="5">
      <t>トオ</t>
    </rPh>
    <rPh sb="7" eb="10">
      <t>シュショウフ</t>
    </rPh>
    <rPh sb="12" eb="14">
      <t>シハラ</t>
    </rPh>
    <rPh sb="16" eb="17">
      <t>オコナ</t>
    </rPh>
    <rPh sb="20" eb="22">
      <t>ショウニン</t>
    </rPh>
    <rPh sb="27" eb="29">
      <t>ゲンザイ</t>
    </rPh>
    <rPh sb="37" eb="39">
      <t>テイシュツ</t>
    </rPh>
    <rPh sb="57" eb="59">
      <t>ショウニン</t>
    </rPh>
    <rPh sb="59" eb="61">
      <t>テツヅ</t>
    </rPh>
    <rPh sb="63" eb="64">
      <t>オコナ</t>
    </rPh>
    <rPh sb="70" eb="72">
      <t>ジョウキョウ</t>
    </rPh>
    <rPh sb="80" eb="81">
      <t>オコナ</t>
    </rPh>
    <phoneticPr fontId="2"/>
  </si>
  <si>
    <t>今後の支払い手続きにおいて、MOFにて滞るようなことがあれば、再度定例等で催促をお願いしたい。</t>
    <rPh sb="0" eb="2">
      <t>コンゴ</t>
    </rPh>
    <rPh sb="3" eb="5">
      <t>シハラ</t>
    </rPh>
    <rPh sb="6" eb="8">
      <t>テツヅ</t>
    </rPh>
    <rPh sb="19" eb="20">
      <t>トドコオ</t>
    </rPh>
    <rPh sb="31" eb="33">
      <t>サイド</t>
    </rPh>
    <rPh sb="33" eb="35">
      <t>テイレイ</t>
    </rPh>
    <rPh sb="35" eb="36">
      <t>トウ</t>
    </rPh>
    <rPh sb="37" eb="39">
      <t>サイソク</t>
    </rPh>
    <rPh sb="41" eb="42">
      <t>ネガイ</t>
    </rPh>
    <phoneticPr fontId="2"/>
  </si>
  <si>
    <r>
      <t>*Consultant</t>
    </r>
    <r>
      <rPr>
        <sz val="8"/>
        <rFont val="ＭＳ Ｐ明朝"/>
        <family val="1"/>
        <charset val="128"/>
      </rPr>
      <t>と全体のディスバースメント率は、増し杭工事</t>
    </r>
    <r>
      <rPr>
        <sz val="8"/>
        <rFont val="ＭＳ Ｐ明朝"/>
        <family val="1"/>
        <charset val="128"/>
      </rPr>
      <t>に限定した数字</t>
    </r>
    <rPh sb="24" eb="25">
      <t>リツ</t>
    </rPh>
    <phoneticPr fontId="2"/>
  </si>
  <si>
    <t>2015年1１月末</t>
    <rPh sb="4" eb="5">
      <t>ネン</t>
    </rPh>
    <rPh sb="7" eb="8">
      <t>ツキ</t>
    </rPh>
    <rPh sb="8" eb="9">
      <t>マツ</t>
    </rPh>
    <phoneticPr fontId="2"/>
  </si>
  <si>
    <t>ディスバースメント
(VND換算、予備費充当後）</t>
    <rPh sb="14" eb="16">
      <t>カンサン</t>
    </rPh>
    <rPh sb="17" eb="20">
      <t>ヨビヒ</t>
    </rPh>
    <rPh sb="20" eb="22">
      <t>ジュウトウ</t>
    </rPh>
    <rPh sb="22" eb="23">
      <t>ゴエンカンサン</t>
    </rPh>
    <phoneticPr fontId="2"/>
  </si>
  <si>
    <t>ｵﾘｼﾞﾅﾙ</t>
    <phoneticPr fontId="2"/>
  </si>
  <si>
    <t>2009-</t>
    <phoneticPr fontId="2"/>
  </si>
  <si>
    <t>39 (75%)</t>
    <phoneticPr fontId="2"/>
  </si>
  <si>
    <t>2013-</t>
    <phoneticPr fontId="2"/>
  </si>
  <si>
    <t>23 (79%)</t>
    <phoneticPr fontId="2"/>
  </si>
  <si>
    <t>25(86%)</t>
    <phoneticPr fontId="2"/>
  </si>
  <si>
    <t>2014-</t>
    <phoneticPr fontId="2"/>
  </si>
  <si>
    <t>2 (25%)</t>
    <phoneticPr fontId="2"/>
  </si>
  <si>
    <t>64(72%)</t>
    <phoneticPr fontId="2"/>
  </si>
  <si>
    <t>66(74%)</t>
    <phoneticPr fontId="2"/>
  </si>
  <si>
    <t>16 (100%)</t>
    <phoneticPr fontId="2"/>
  </si>
  <si>
    <t>2 (100%)</t>
    <phoneticPr fontId="2"/>
  </si>
  <si>
    <t>18 (100%)</t>
    <phoneticPr fontId="2"/>
  </si>
  <si>
    <t>17 (94%)</t>
    <phoneticPr fontId="2"/>
  </si>
  <si>
    <t>14 (100%)</t>
    <phoneticPr fontId="2"/>
  </si>
  <si>
    <t>-</t>
    <phoneticPr fontId="2"/>
  </si>
  <si>
    <r>
      <rPr>
        <sz val="10"/>
        <rFont val="ＭＳ Ｐ明朝"/>
        <family val="1"/>
        <charset val="128"/>
      </rPr>
      <t>　</t>
    </r>
    <r>
      <rPr>
        <sz val="10"/>
        <rFont val="Times New Roman"/>
        <family val="1"/>
      </rPr>
      <t>Thanh Hoa/Hoang Hoa (</t>
    </r>
    <r>
      <rPr>
        <sz val="10"/>
        <rFont val="ＭＳ Ｐ明朝"/>
        <family val="1"/>
        <charset val="128"/>
      </rPr>
      <t>ｾﾝﾀｰ、ネットハウス）</t>
    </r>
    <phoneticPr fontId="2"/>
  </si>
  <si>
    <r>
      <t xml:space="preserve">   Dien Bien/Tuan Giao</t>
    </r>
    <r>
      <rPr>
        <sz val="10"/>
        <rFont val="ＭＳ Ｐ明朝"/>
        <family val="1"/>
        <charset val="128"/>
      </rPr>
      <t>（ｾﾝﾀｰ）</t>
    </r>
    <phoneticPr fontId="2"/>
  </si>
  <si>
    <t>円貨換算(予備費を含む）</t>
    <rPh sb="0" eb="2">
      <t>エンカ</t>
    </rPh>
    <rPh sb="2" eb="4">
      <t>カンザン</t>
    </rPh>
    <rPh sb="5" eb="8">
      <t>ヨビヒ</t>
    </rPh>
    <rPh sb="9" eb="10">
      <t>フク</t>
    </rPh>
    <phoneticPr fontId="2"/>
  </si>
  <si>
    <r>
      <rPr>
        <sz val="10"/>
        <rFont val="ＭＳ Ｐ明朝"/>
        <family val="1"/>
        <charset val="128"/>
      </rPr>
      <t>ｺﾝｻﾙﾀﾝﾄ・ﾃﾞｨｽﾊﾞｰｽﾒﾝﾄ</t>
    </r>
    <r>
      <rPr>
        <sz val="10"/>
        <rFont val="Times New Roman"/>
        <family val="1"/>
      </rPr>
      <t>(%)</t>
    </r>
    <phoneticPr fontId="2"/>
  </si>
  <si>
    <r>
      <rPr>
        <sz val="10"/>
        <rFont val="ＭＳ Ｐ明朝"/>
        <family val="1"/>
        <charset val="128"/>
      </rPr>
      <t>円貨　：　</t>
    </r>
    <r>
      <rPr>
        <sz val="10"/>
        <rFont val="Times New Roman"/>
        <family val="1"/>
      </rPr>
      <t>95% (2016</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100%)</t>
    </r>
    <rPh sb="14" eb="15">
      <t>ネン</t>
    </rPh>
    <rPh sb="16" eb="17">
      <t>ガツ</t>
    </rPh>
    <phoneticPr fontId="2"/>
  </si>
  <si>
    <r>
      <t>VND</t>
    </r>
    <r>
      <rPr>
        <sz val="10"/>
        <rFont val="ＭＳ Ｐ明朝"/>
        <family val="1"/>
        <charset val="128"/>
      </rPr>
      <t>　：</t>
    </r>
    <r>
      <rPr>
        <sz val="10"/>
        <rFont val="Times New Roman"/>
        <family val="1"/>
      </rPr>
      <t xml:space="preserve">  83% (2016</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100%)</t>
    </r>
    <phoneticPr fontId="2"/>
  </si>
  <si>
    <r>
      <rPr>
        <b/>
        <sz val="10"/>
        <color theme="1"/>
        <rFont val="ＭＳ 明朝"/>
        <family val="1"/>
        <charset val="128"/>
      </rPr>
      <t>ハノイ市環状道路</t>
    </r>
    <r>
      <rPr>
        <b/>
        <sz val="10"/>
        <color theme="1"/>
        <rFont val="Times New Roman"/>
        <family val="1"/>
      </rPr>
      <t>3</t>
    </r>
    <r>
      <rPr>
        <b/>
        <sz val="10"/>
        <color theme="1"/>
        <rFont val="ＭＳ 明朝"/>
        <family val="1"/>
        <charset val="128"/>
      </rPr>
      <t>号線整備事業</t>
    </r>
    <phoneticPr fontId="2"/>
  </si>
  <si>
    <t>PKG1</t>
    <phoneticPr fontId="2"/>
  </si>
  <si>
    <t>Mai Dich - Co Nhue Section</t>
    <phoneticPr fontId="2"/>
  </si>
  <si>
    <t>本D/DのMOT承認手続き開始が間近に迫っている。
第2期工事の一部を第1期工事に含めるか否か判断される際、左記積算が実情と合っていないことにご留意頂きたい。
（入札における価格競争の結果によるが、追加工事に回せる残預金は、L/AとEngineer's Estimateの差額よりも少額となる可能性がある）</t>
    <rPh sb="0" eb="1">
      <t>ホン</t>
    </rPh>
    <rPh sb="8" eb="10">
      <t>ショウニン</t>
    </rPh>
    <rPh sb="10" eb="12">
      <t>テツヅ</t>
    </rPh>
    <rPh sb="13" eb="15">
      <t>カイシ</t>
    </rPh>
    <rPh sb="16" eb="17">
      <t>マ</t>
    </rPh>
    <rPh sb="17" eb="18">
      <t>チカ</t>
    </rPh>
    <rPh sb="19" eb="20">
      <t>セマ</t>
    </rPh>
    <rPh sb="26" eb="27">
      <t>ダイ</t>
    </rPh>
    <rPh sb="28" eb="29">
      <t>キ</t>
    </rPh>
    <rPh sb="29" eb="31">
      <t>コウジ</t>
    </rPh>
    <rPh sb="32" eb="34">
      <t>イチブ</t>
    </rPh>
    <rPh sb="35" eb="36">
      <t>ダイ</t>
    </rPh>
    <rPh sb="37" eb="38">
      <t>キ</t>
    </rPh>
    <rPh sb="38" eb="40">
      <t>コウジ</t>
    </rPh>
    <rPh sb="41" eb="42">
      <t>フク</t>
    </rPh>
    <rPh sb="45" eb="46">
      <t>イナ</t>
    </rPh>
    <rPh sb="47" eb="49">
      <t>ハンダン</t>
    </rPh>
    <rPh sb="52" eb="53">
      <t>サイ</t>
    </rPh>
    <rPh sb="54" eb="56">
      <t>サキ</t>
    </rPh>
    <rPh sb="56" eb="58">
      <t>セキサン</t>
    </rPh>
    <rPh sb="59" eb="61">
      <t>ジツジョウ</t>
    </rPh>
    <rPh sb="62" eb="63">
      <t>ア</t>
    </rPh>
    <rPh sb="72" eb="74">
      <t>リュウイ</t>
    </rPh>
    <rPh sb="74" eb="75">
      <t>イタダ</t>
    </rPh>
    <rPh sb="81" eb="83">
      <t>ニュウサツ</t>
    </rPh>
    <rPh sb="87" eb="89">
      <t>カカク</t>
    </rPh>
    <rPh sb="89" eb="91">
      <t>キョウソウ</t>
    </rPh>
    <rPh sb="92" eb="94">
      <t>ケッカ</t>
    </rPh>
    <rPh sb="99" eb="101">
      <t>ツイカ</t>
    </rPh>
    <rPh sb="101" eb="103">
      <t>コウジ</t>
    </rPh>
    <rPh sb="104" eb="105">
      <t>マワ</t>
    </rPh>
    <rPh sb="107" eb="108">
      <t>ザン</t>
    </rPh>
    <rPh sb="108" eb="110">
      <t>ヨキン</t>
    </rPh>
    <rPh sb="136" eb="138">
      <t>サガク</t>
    </rPh>
    <rPh sb="141" eb="143">
      <t>ショウガク</t>
    </rPh>
    <rPh sb="146" eb="149">
      <t>カノウセイ</t>
    </rPh>
    <phoneticPr fontId="2"/>
  </si>
  <si>
    <t>PKG2</t>
    <phoneticPr fontId="2"/>
  </si>
  <si>
    <t>Co Nhue - South Thang Long Section</t>
    <phoneticPr fontId="2"/>
  </si>
  <si>
    <r>
      <rPr>
        <sz val="10"/>
        <rFont val="ＭＳ Ｐ明朝"/>
        <family val="1"/>
        <charset val="128"/>
      </rPr>
      <t>本</t>
    </r>
    <r>
      <rPr>
        <sz val="10"/>
        <rFont val="Times New Roman"/>
        <family val="1"/>
      </rPr>
      <t>D/D</t>
    </r>
    <r>
      <rPr>
        <sz val="10"/>
        <rFont val="ＭＳ Ｐ明朝"/>
        <family val="1"/>
        <charset val="128"/>
      </rPr>
      <t>サービスは、</t>
    </r>
    <r>
      <rPr>
        <sz val="10"/>
        <rFont val="Times New Roman"/>
        <family val="1"/>
      </rPr>
      <t>2015</t>
    </r>
    <r>
      <rPr>
        <sz val="10"/>
        <rFont val="ＭＳ Ｐ明朝"/>
        <family val="1"/>
        <charset val="128"/>
      </rPr>
      <t>年</t>
    </r>
    <r>
      <rPr>
        <sz val="10"/>
        <rFont val="Times New Roman"/>
        <family val="1"/>
      </rPr>
      <t>7</t>
    </r>
    <r>
      <rPr>
        <sz val="10"/>
        <rFont val="ＭＳ Ｐ明朝"/>
        <family val="1"/>
        <charset val="128"/>
      </rPr>
      <t>月</t>
    </r>
    <r>
      <rPr>
        <sz val="10"/>
        <rFont val="Times New Roman"/>
        <family val="1"/>
      </rPr>
      <t>15</t>
    </r>
    <r>
      <rPr>
        <sz val="10"/>
        <rFont val="ＭＳ Ｐ明朝"/>
        <family val="1"/>
        <charset val="128"/>
      </rPr>
      <t>日に開始した。</t>
    </r>
    <rPh sb="0" eb="1">
      <t>ホン</t>
    </rPh>
    <rPh sb="14" eb="15">
      <t>ネン</t>
    </rPh>
    <rPh sb="16" eb="17">
      <t>ガツ</t>
    </rPh>
    <rPh sb="19" eb="20">
      <t>ニチ</t>
    </rPh>
    <rPh sb="21" eb="23">
      <t>カイシ</t>
    </rPh>
    <phoneticPr fontId="2"/>
  </si>
  <si>
    <t>【進捗状況（設計）】</t>
    <rPh sb="1" eb="3">
      <t>シンチョク</t>
    </rPh>
    <rPh sb="3" eb="5">
      <t>ジョウキョウ</t>
    </rPh>
    <rPh sb="6" eb="8">
      <t>セッケイ</t>
    </rPh>
    <phoneticPr fontId="2"/>
  </si>
  <si>
    <r>
      <rPr>
        <sz val="10"/>
        <rFont val="ＭＳ Ｐ明朝"/>
        <family val="1"/>
        <charset val="128"/>
      </rPr>
      <t>当初工程通り、</t>
    </r>
    <r>
      <rPr>
        <sz val="10"/>
        <rFont val="Times New Roman"/>
        <family val="1"/>
      </rPr>
      <t>2016</t>
    </r>
    <r>
      <rPr>
        <sz val="10"/>
        <rFont val="ＭＳ Ｐ明朝"/>
        <family val="1"/>
        <charset val="128"/>
      </rPr>
      <t>年</t>
    </r>
    <r>
      <rPr>
        <sz val="10"/>
        <rFont val="Times New Roman"/>
        <family val="1"/>
      </rPr>
      <t>1</t>
    </r>
    <r>
      <rPr>
        <sz val="10"/>
        <rFont val="ＭＳ Ｐ明朝"/>
        <family val="1"/>
        <charset val="128"/>
      </rPr>
      <t>月末迄に成果品のドラフト一式を提出した。
アプレイザル・コンサルタントは交通大学傘下の</t>
    </r>
    <r>
      <rPr>
        <sz val="10"/>
        <rFont val="Times New Roman"/>
        <family val="1"/>
      </rPr>
      <t>UTCV Co., Ltd.</t>
    </r>
    <r>
      <rPr>
        <sz val="10"/>
        <rFont val="ＭＳ Ｐ明朝"/>
        <family val="1"/>
        <charset val="128"/>
      </rPr>
      <t>であり、設計、積算、入札図書の全てについてアプレイザルが行われる。
設計については、既にアプレイザル協議を実施・議事録に署名済であり、同議事録に基づき、</t>
    </r>
    <r>
      <rPr>
        <sz val="10"/>
        <rFont val="Times New Roman"/>
        <family val="1"/>
      </rPr>
      <t>2016</t>
    </r>
    <r>
      <rPr>
        <sz val="10"/>
        <rFont val="ＭＳ Ｐ明朝"/>
        <family val="1"/>
        <charset val="128"/>
      </rPr>
      <t>年</t>
    </r>
    <r>
      <rPr>
        <sz val="10"/>
        <rFont val="Times New Roman"/>
        <family val="1"/>
      </rPr>
      <t>2</t>
    </r>
    <r>
      <rPr>
        <sz val="10"/>
        <rFont val="ＭＳ Ｐ明朝"/>
        <family val="1"/>
        <charset val="128"/>
      </rPr>
      <t>月中に修正版のドラフト成果品一式を再提出の上、</t>
    </r>
    <r>
      <rPr>
        <sz val="10"/>
        <rFont val="Times New Roman"/>
        <family val="1"/>
      </rPr>
      <t>MOT</t>
    </r>
    <r>
      <rPr>
        <sz val="10"/>
        <rFont val="ＭＳ Ｐ明朝"/>
        <family val="1"/>
        <charset val="128"/>
      </rPr>
      <t>の承認手続きに入る予定である。
積算及び入札図書についても</t>
    </r>
    <r>
      <rPr>
        <sz val="10"/>
        <rFont val="Times New Roman"/>
        <family val="1"/>
      </rPr>
      <t>2016</t>
    </r>
    <r>
      <rPr>
        <sz val="10"/>
        <rFont val="ＭＳ Ｐ明朝"/>
        <family val="1"/>
        <charset val="128"/>
      </rPr>
      <t>年</t>
    </r>
    <r>
      <rPr>
        <sz val="10"/>
        <rFont val="Times New Roman"/>
        <family val="1"/>
      </rPr>
      <t>2</t>
    </r>
    <r>
      <rPr>
        <sz val="10"/>
        <rFont val="ＭＳ Ｐ明朝"/>
        <family val="1"/>
        <charset val="128"/>
      </rPr>
      <t>月にアプレイザルを実施し、順次議事録への署名、修正、</t>
    </r>
    <r>
      <rPr>
        <sz val="10"/>
        <rFont val="Times New Roman"/>
        <family val="1"/>
      </rPr>
      <t>MOT</t>
    </r>
    <r>
      <rPr>
        <sz val="10"/>
        <rFont val="ＭＳ Ｐ明朝"/>
        <family val="1"/>
        <charset val="128"/>
      </rPr>
      <t xml:space="preserve">の承認手続きに入る予定である。
</t>
    </r>
    <rPh sb="0" eb="2">
      <t>トウショ</t>
    </rPh>
    <rPh sb="2" eb="4">
      <t>コウテイ</t>
    </rPh>
    <rPh sb="4" eb="5">
      <t>ドオ</t>
    </rPh>
    <rPh sb="11" eb="12">
      <t>ネン</t>
    </rPh>
    <rPh sb="13" eb="15">
      <t>ガツスエ</t>
    </rPh>
    <rPh sb="15" eb="16">
      <t>マデ</t>
    </rPh>
    <rPh sb="17" eb="19">
      <t>セイカ</t>
    </rPh>
    <rPh sb="19" eb="20">
      <t>ヒン</t>
    </rPh>
    <rPh sb="25" eb="27">
      <t>イッシキ</t>
    </rPh>
    <rPh sb="28" eb="30">
      <t>テイシュツ</t>
    </rPh>
    <rPh sb="49" eb="51">
      <t>コウツウ</t>
    </rPh>
    <rPh sb="51" eb="53">
      <t>ダイガク</t>
    </rPh>
    <rPh sb="53" eb="55">
      <t>サンカ</t>
    </rPh>
    <rPh sb="74" eb="76">
      <t>セッケイ</t>
    </rPh>
    <rPh sb="77" eb="79">
      <t>セキサン</t>
    </rPh>
    <rPh sb="80" eb="82">
      <t>ニュウサツ</t>
    </rPh>
    <rPh sb="82" eb="84">
      <t>トショ</t>
    </rPh>
    <rPh sb="85" eb="86">
      <t>スベ</t>
    </rPh>
    <rPh sb="98" eb="99">
      <t>オコナ</t>
    </rPh>
    <rPh sb="104" eb="106">
      <t>セッケイ</t>
    </rPh>
    <rPh sb="112" eb="113">
      <t>スデ</t>
    </rPh>
    <rPh sb="120" eb="122">
      <t>キョウギ</t>
    </rPh>
    <rPh sb="123" eb="125">
      <t>ジッシ</t>
    </rPh>
    <rPh sb="126" eb="129">
      <t>ギジロク</t>
    </rPh>
    <rPh sb="130" eb="132">
      <t>ショメイ</t>
    </rPh>
    <rPh sb="132" eb="133">
      <t>スミ</t>
    </rPh>
    <rPh sb="137" eb="138">
      <t>ドウ</t>
    </rPh>
    <rPh sb="138" eb="141">
      <t>ギジロク</t>
    </rPh>
    <rPh sb="142" eb="143">
      <t>モト</t>
    </rPh>
    <rPh sb="150" eb="151">
      <t>ネン</t>
    </rPh>
    <rPh sb="152" eb="153">
      <t>ガツ</t>
    </rPh>
    <rPh sb="153" eb="154">
      <t>チュウ</t>
    </rPh>
    <rPh sb="155" eb="157">
      <t>シュウセイ</t>
    </rPh>
    <rPh sb="157" eb="158">
      <t>バン</t>
    </rPh>
    <rPh sb="163" eb="165">
      <t>セイカ</t>
    </rPh>
    <rPh sb="165" eb="166">
      <t>ヒン</t>
    </rPh>
    <rPh sb="166" eb="168">
      <t>イッシキ</t>
    </rPh>
    <rPh sb="169" eb="172">
      <t>サイテイシュツ</t>
    </rPh>
    <rPh sb="173" eb="174">
      <t>ウエ</t>
    </rPh>
    <rPh sb="179" eb="181">
      <t>ショウニン</t>
    </rPh>
    <rPh sb="181" eb="183">
      <t>テツヅ</t>
    </rPh>
    <rPh sb="185" eb="186">
      <t>ハイ</t>
    </rPh>
    <rPh sb="187" eb="189">
      <t>ヨテイ</t>
    </rPh>
    <rPh sb="194" eb="196">
      <t>セキサン</t>
    </rPh>
    <rPh sb="196" eb="197">
      <t>オヨ</t>
    </rPh>
    <rPh sb="198" eb="200">
      <t>ニュウサツ</t>
    </rPh>
    <rPh sb="200" eb="202">
      <t>トショ</t>
    </rPh>
    <rPh sb="211" eb="212">
      <t>ネン</t>
    </rPh>
    <rPh sb="222" eb="224">
      <t>ジッシ</t>
    </rPh>
    <rPh sb="226" eb="228">
      <t>ジュンジ</t>
    </rPh>
    <rPh sb="228" eb="231">
      <t>ギジロク</t>
    </rPh>
    <rPh sb="233" eb="235">
      <t>ショメイ</t>
    </rPh>
    <rPh sb="236" eb="238">
      <t>シュウセイ</t>
    </rPh>
    <rPh sb="243" eb="245">
      <t>ショウニン</t>
    </rPh>
    <rPh sb="245" eb="247">
      <t>テツヅ</t>
    </rPh>
    <rPh sb="249" eb="250">
      <t>ハイ</t>
    </rPh>
    <rPh sb="251" eb="253">
      <t>ヨテイ</t>
    </rPh>
    <phoneticPr fontId="2"/>
  </si>
  <si>
    <r>
      <rPr>
        <sz val="10"/>
        <rFont val="ＭＳ Ｐ明朝"/>
        <family val="1"/>
        <charset val="128"/>
      </rPr>
      <t>円貨：</t>
    </r>
    <r>
      <rPr>
        <sz val="10"/>
        <rFont val="Times New Roman"/>
        <family val="1"/>
      </rPr>
      <t xml:space="preserve"> 52.90%</t>
    </r>
    <r>
      <rPr>
        <sz val="10"/>
        <rFont val="ＭＳ Ｐ明朝"/>
        <family val="1"/>
        <charset val="128"/>
      </rPr>
      <t>（前払い、第</t>
    </r>
    <r>
      <rPr>
        <sz val="10"/>
        <rFont val="Times New Roman"/>
        <family val="1"/>
      </rPr>
      <t>1</t>
    </r>
    <r>
      <rPr>
        <sz val="10"/>
        <rFont val="ＭＳ Ｐ明朝"/>
        <family val="1"/>
        <charset val="128"/>
      </rPr>
      <t>～</t>
    </r>
    <r>
      <rPr>
        <sz val="10"/>
        <rFont val="Times New Roman"/>
        <family val="1"/>
      </rPr>
      <t>3</t>
    </r>
    <r>
      <rPr>
        <sz val="10"/>
        <rFont val="ＭＳ Ｐ明朝"/>
        <family val="1"/>
        <charset val="128"/>
      </rPr>
      <t>回中間払い（</t>
    </r>
    <r>
      <rPr>
        <sz val="10"/>
        <rFont val="Times New Roman"/>
        <family val="1"/>
      </rPr>
      <t>2015</t>
    </r>
    <r>
      <rPr>
        <sz val="10"/>
        <rFont val="ＭＳ Ｐ明朝"/>
        <family val="1"/>
        <charset val="128"/>
      </rPr>
      <t>年</t>
    </r>
    <r>
      <rPr>
        <sz val="10"/>
        <rFont val="Times New Roman"/>
        <family val="1"/>
      </rPr>
      <t>7</t>
    </r>
    <r>
      <rPr>
        <sz val="10"/>
        <rFont val="ＭＳ Ｐ明朝"/>
        <family val="1"/>
        <charset val="128"/>
      </rPr>
      <t>月～</t>
    </r>
    <r>
      <rPr>
        <sz val="10"/>
        <rFont val="Times New Roman"/>
        <family val="1"/>
      </rPr>
      <t>11</t>
    </r>
    <r>
      <rPr>
        <sz val="10"/>
        <rFont val="ＭＳ Ｐ明朝"/>
        <family val="1"/>
        <charset val="128"/>
      </rPr>
      <t>月分）まで入金済）</t>
    </r>
    <rPh sb="11" eb="13">
      <t>マエバラ</t>
    </rPh>
    <rPh sb="15" eb="16">
      <t>ダイ</t>
    </rPh>
    <rPh sb="19" eb="20">
      <t>カイ</t>
    </rPh>
    <rPh sb="20" eb="22">
      <t>チュウカン</t>
    </rPh>
    <rPh sb="22" eb="23">
      <t>バラ</t>
    </rPh>
    <rPh sb="29" eb="30">
      <t>ネン</t>
    </rPh>
    <rPh sb="31" eb="32">
      <t>ガツ</t>
    </rPh>
    <rPh sb="35" eb="36">
      <t>ガツ</t>
    </rPh>
    <rPh sb="36" eb="37">
      <t>ブン</t>
    </rPh>
    <rPh sb="40" eb="42">
      <t>ニュウキン</t>
    </rPh>
    <rPh sb="42" eb="43">
      <t>スミ</t>
    </rPh>
    <phoneticPr fontId="2"/>
  </si>
  <si>
    <r>
      <rPr>
        <sz val="10"/>
        <rFont val="ＭＳ Ｐ明朝"/>
        <family val="1"/>
        <charset val="128"/>
      </rPr>
      <t>内貨：</t>
    </r>
    <r>
      <rPr>
        <sz val="10"/>
        <rFont val="Times New Roman"/>
        <family val="1"/>
      </rPr>
      <t xml:space="preserve"> 67.93%</t>
    </r>
    <r>
      <rPr>
        <sz val="10"/>
        <rFont val="ＭＳ Ｐ明朝"/>
        <family val="1"/>
        <charset val="128"/>
      </rPr>
      <t>（前払い、第</t>
    </r>
    <r>
      <rPr>
        <sz val="10"/>
        <rFont val="Times New Roman"/>
        <family val="1"/>
      </rPr>
      <t>1</t>
    </r>
    <r>
      <rPr>
        <sz val="10"/>
        <rFont val="ＭＳ Ｐ明朝"/>
        <family val="1"/>
        <charset val="128"/>
      </rPr>
      <t>～</t>
    </r>
    <r>
      <rPr>
        <sz val="10"/>
        <rFont val="Times New Roman"/>
        <family val="1"/>
      </rPr>
      <t>3</t>
    </r>
    <r>
      <rPr>
        <sz val="10"/>
        <rFont val="ＭＳ Ｐ明朝"/>
        <family val="1"/>
        <charset val="128"/>
      </rPr>
      <t>回中間払い（</t>
    </r>
    <r>
      <rPr>
        <sz val="10"/>
        <rFont val="Times New Roman"/>
        <family val="1"/>
      </rPr>
      <t>2015</t>
    </r>
    <r>
      <rPr>
        <sz val="10"/>
        <rFont val="ＭＳ Ｐ明朝"/>
        <family val="1"/>
        <charset val="128"/>
      </rPr>
      <t>年</t>
    </r>
    <r>
      <rPr>
        <sz val="10"/>
        <rFont val="Times New Roman"/>
        <family val="1"/>
      </rPr>
      <t>7</t>
    </r>
    <r>
      <rPr>
        <sz val="10"/>
        <rFont val="ＭＳ Ｐ明朝"/>
        <family val="1"/>
        <charset val="128"/>
      </rPr>
      <t>月～</t>
    </r>
    <r>
      <rPr>
        <sz val="10"/>
        <rFont val="Times New Roman"/>
        <family val="1"/>
      </rPr>
      <t>11</t>
    </r>
    <r>
      <rPr>
        <sz val="10"/>
        <rFont val="ＭＳ Ｐ明朝"/>
        <family val="1"/>
        <charset val="128"/>
      </rPr>
      <t>月分）まで入金済）</t>
    </r>
    <rPh sb="0" eb="1">
      <t>ナイ</t>
    </rPh>
    <rPh sb="1" eb="2">
      <t>カ</t>
    </rPh>
    <rPh sb="11" eb="12">
      <t>マエ</t>
    </rPh>
    <rPh sb="12" eb="13">
      <t>ハラ</t>
    </rPh>
    <rPh sb="15" eb="16">
      <t>ダイ</t>
    </rPh>
    <rPh sb="19" eb="20">
      <t>カイ</t>
    </rPh>
    <rPh sb="20" eb="22">
      <t>チュウカン</t>
    </rPh>
    <rPh sb="22" eb="23">
      <t>バラ</t>
    </rPh>
    <rPh sb="29" eb="30">
      <t>ネン</t>
    </rPh>
    <rPh sb="31" eb="32">
      <t>ガツ</t>
    </rPh>
    <rPh sb="35" eb="37">
      <t>ガツブン</t>
    </rPh>
    <rPh sb="40" eb="42">
      <t>ニュウキン</t>
    </rPh>
    <rPh sb="42" eb="43">
      <t>スミ</t>
    </rPh>
    <phoneticPr fontId="2"/>
  </si>
  <si>
    <r>
      <t>L/A</t>
    </r>
    <r>
      <rPr>
        <sz val="10"/>
        <rFont val="ＭＳ Ｐ明朝"/>
        <family val="1"/>
        <charset val="128"/>
      </rPr>
      <t>時点では、</t>
    </r>
    <r>
      <rPr>
        <sz val="10"/>
        <rFont val="Times New Roman"/>
        <family val="1"/>
      </rPr>
      <t>Hoang Quoc Viet</t>
    </r>
    <r>
      <rPr>
        <sz val="10"/>
        <rFont val="ＭＳ Ｐ明朝"/>
        <family val="1"/>
        <charset val="128"/>
      </rPr>
      <t>ランプ、</t>
    </r>
    <r>
      <rPr>
        <sz val="10"/>
        <rFont val="Times New Roman"/>
        <family val="1"/>
      </rPr>
      <t>Co Nhue</t>
    </r>
    <r>
      <rPr>
        <sz val="10"/>
        <rFont val="ＭＳ Ｐ明朝"/>
        <family val="1"/>
        <charset val="128"/>
      </rPr>
      <t>ランプ及び両ランプ間の本線拡幅は将来計画（第</t>
    </r>
    <r>
      <rPr>
        <sz val="10"/>
        <rFont val="Times New Roman"/>
        <family val="1"/>
      </rPr>
      <t>2</t>
    </r>
    <r>
      <rPr>
        <sz val="10"/>
        <rFont val="ＭＳ Ｐ明朝"/>
        <family val="1"/>
        <charset val="128"/>
      </rPr>
      <t>期）とされていた。
しかし本</t>
    </r>
    <r>
      <rPr>
        <sz val="10"/>
        <rFont val="Times New Roman"/>
        <family val="1"/>
      </rPr>
      <t>D/D</t>
    </r>
    <r>
      <rPr>
        <sz val="10"/>
        <rFont val="ＭＳ Ｐ明朝"/>
        <family val="1"/>
        <charset val="128"/>
      </rPr>
      <t>開始後、本プロジェクト（第</t>
    </r>
    <r>
      <rPr>
        <sz val="10"/>
        <rFont val="Times New Roman"/>
        <family val="1"/>
      </rPr>
      <t>1</t>
    </r>
    <r>
      <rPr>
        <sz val="10"/>
        <rFont val="ＭＳ Ｐ明朝"/>
        <family val="1"/>
        <charset val="128"/>
      </rPr>
      <t>期）開通後の交通管理及び将来拡幅の施工性に憂慮し、</t>
    </r>
    <r>
      <rPr>
        <sz val="10"/>
        <rFont val="Times New Roman"/>
        <family val="1"/>
      </rPr>
      <t>PMUTL</t>
    </r>
    <r>
      <rPr>
        <sz val="10"/>
        <rFont val="ＭＳ Ｐ明朝"/>
        <family val="1"/>
        <charset val="128"/>
      </rPr>
      <t>から</t>
    </r>
    <r>
      <rPr>
        <sz val="10"/>
        <rFont val="Times New Roman"/>
        <family val="1"/>
      </rPr>
      <t>Hoang Quoc Viet</t>
    </r>
    <r>
      <rPr>
        <sz val="10"/>
        <rFont val="ＭＳ Ｐ明朝"/>
        <family val="1"/>
        <charset val="128"/>
      </rPr>
      <t>ランプ（</t>
    </r>
    <r>
      <rPr>
        <sz val="10"/>
        <rFont val="Times New Roman"/>
        <family val="1"/>
      </rPr>
      <t>OFF</t>
    </r>
    <r>
      <rPr>
        <sz val="10"/>
        <rFont val="ＭＳ Ｐ明朝"/>
        <family val="1"/>
        <charset val="128"/>
      </rPr>
      <t>ランプのみ）及び両ランプ間の本線拡幅を第</t>
    </r>
    <r>
      <rPr>
        <sz val="10"/>
        <rFont val="Times New Roman"/>
        <family val="1"/>
      </rPr>
      <t>1</t>
    </r>
    <r>
      <rPr>
        <sz val="10"/>
        <rFont val="ＭＳ Ｐ明朝"/>
        <family val="1"/>
        <charset val="128"/>
      </rPr>
      <t>期に含めたいとの意向が示され、</t>
    </r>
    <r>
      <rPr>
        <sz val="10"/>
        <rFont val="Times New Roman"/>
        <family val="1"/>
      </rPr>
      <t>2015</t>
    </r>
    <r>
      <rPr>
        <sz val="10"/>
        <rFont val="ＭＳ Ｐ明朝"/>
        <family val="1"/>
        <charset val="128"/>
      </rPr>
      <t>年</t>
    </r>
    <r>
      <rPr>
        <sz val="10"/>
        <rFont val="Times New Roman"/>
        <family val="1"/>
      </rPr>
      <t>11</t>
    </r>
    <r>
      <rPr>
        <sz val="10"/>
        <rFont val="ＭＳ Ｐ明朝"/>
        <family val="1"/>
        <charset val="128"/>
      </rPr>
      <t>月</t>
    </r>
    <r>
      <rPr>
        <sz val="10"/>
        <rFont val="Times New Roman"/>
        <family val="1"/>
      </rPr>
      <t>3</t>
    </r>
    <r>
      <rPr>
        <sz val="10"/>
        <rFont val="ＭＳ Ｐ明朝"/>
        <family val="1"/>
        <charset val="128"/>
      </rPr>
      <t>日に</t>
    </r>
    <r>
      <rPr>
        <sz val="10"/>
        <rFont val="Times New Roman"/>
        <family val="1"/>
      </rPr>
      <t>PMUTL</t>
    </r>
    <r>
      <rPr>
        <sz val="10"/>
        <rFont val="ＭＳ Ｐ明朝"/>
        <family val="1"/>
        <charset val="128"/>
      </rPr>
      <t>から</t>
    </r>
    <r>
      <rPr>
        <sz val="10"/>
        <rFont val="Times New Roman"/>
        <family val="1"/>
      </rPr>
      <t>JICA</t>
    </r>
    <r>
      <rPr>
        <sz val="10"/>
        <rFont val="ＭＳ Ｐ明朝"/>
        <family val="1"/>
        <charset val="128"/>
      </rPr>
      <t>ハノイ事務所にレターが出状された。
上記レターを受け、</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8</t>
    </r>
    <r>
      <rPr>
        <sz val="10"/>
        <rFont val="ＭＳ Ｐ明朝"/>
        <family val="1"/>
        <charset val="128"/>
      </rPr>
      <t>日に</t>
    </r>
    <r>
      <rPr>
        <sz val="10"/>
        <rFont val="Times New Roman"/>
        <family val="1"/>
      </rPr>
      <t>JICA</t>
    </r>
    <r>
      <rPr>
        <sz val="10"/>
        <rFont val="ＭＳ Ｐ明朝"/>
        <family val="1"/>
        <charset val="128"/>
      </rPr>
      <t>ハノイ事務所、</t>
    </r>
    <r>
      <rPr>
        <sz val="10"/>
        <rFont val="Times New Roman"/>
        <family val="1"/>
      </rPr>
      <t>MOT-DPI</t>
    </r>
    <r>
      <rPr>
        <sz val="10"/>
        <rFont val="ＭＳ Ｐ明朝"/>
        <family val="1"/>
        <charset val="128"/>
      </rPr>
      <t>及び</t>
    </r>
    <r>
      <rPr>
        <sz val="10"/>
        <rFont val="Times New Roman"/>
        <family val="1"/>
      </rPr>
      <t>PMUTL</t>
    </r>
    <r>
      <rPr>
        <sz val="10"/>
        <rFont val="ＭＳ Ｐ明朝"/>
        <family val="1"/>
        <charset val="128"/>
      </rPr>
      <t>間で協議が開催され、同協議結果に基づき、</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11</t>
    </r>
    <r>
      <rPr>
        <sz val="10"/>
        <rFont val="ＭＳ Ｐ明朝"/>
        <family val="1"/>
        <charset val="128"/>
      </rPr>
      <t>日に</t>
    </r>
    <r>
      <rPr>
        <sz val="10"/>
        <rFont val="Times New Roman"/>
        <family val="1"/>
      </rPr>
      <t>JICA</t>
    </r>
    <r>
      <rPr>
        <sz val="10"/>
        <rFont val="ＭＳ Ｐ明朝"/>
        <family val="1"/>
        <charset val="128"/>
      </rPr>
      <t>ハノイ事務所から</t>
    </r>
    <r>
      <rPr>
        <sz val="10"/>
        <rFont val="Times New Roman"/>
        <family val="1"/>
      </rPr>
      <t>PMUTL</t>
    </r>
    <r>
      <rPr>
        <sz val="10"/>
        <rFont val="ＭＳ Ｐ明朝"/>
        <family val="1"/>
        <charset val="128"/>
      </rPr>
      <t>にレターが出状され、①本</t>
    </r>
    <r>
      <rPr>
        <sz val="10"/>
        <rFont val="Times New Roman"/>
        <family val="1"/>
      </rPr>
      <t>D/D</t>
    </r>
    <r>
      <rPr>
        <sz val="10"/>
        <rFont val="ＭＳ Ｐ明朝"/>
        <family val="1"/>
        <charset val="128"/>
      </rPr>
      <t>に第</t>
    </r>
    <r>
      <rPr>
        <sz val="10"/>
        <rFont val="Times New Roman"/>
        <family val="1"/>
      </rPr>
      <t>2</t>
    </r>
    <r>
      <rPr>
        <sz val="10"/>
        <rFont val="ＭＳ Ｐ明朝"/>
        <family val="1"/>
        <charset val="128"/>
      </rPr>
      <t>期分の設計業務を追加する事、②上記第</t>
    </r>
    <r>
      <rPr>
        <sz val="10"/>
        <rFont val="Times New Roman"/>
        <family val="1"/>
      </rPr>
      <t>2</t>
    </r>
    <r>
      <rPr>
        <sz val="10"/>
        <rFont val="ＭＳ Ｐ明朝"/>
        <family val="1"/>
        <charset val="128"/>
      </rPr>
      <t>期工事の一部を第</t>
    </r>
    <r>
      <rPr>
        <sz val="10"/>
        <rFont val="Times New Roman"/>
        <family val="1"/>
      </rPr>
      <t>1</t>
    </r>
    <r>
      <rPr>
        <sz val="10"/>
        <rFont val="ＭＳ Ｐ明朝"/>
        <family val="1"/>
        <charset val="128"/>
      </rPr>
      <t>期工事に含める事については、本</t>
    </r>
    <r>
      <rPr>
        <sz val="10"/>
        <rFont val="Times New Roman"/>
        <family val="1"/>
      </rPr>
      <t>D/D</t>
    </r>
    <r>
      <rPr>
        <sz val="10"/>
        <rFont val="ＭＳ Ｐ明朝"/>
        <family val="1"/>
        <charset val="128"/>
      </rPr>
      <t>の</t>
    </r>
    <r>
      <rPr>
        <sz val="10"/>
        <rFont val="Times New Roman"/>
        <family val="1"/>
      </rPr>
      <t>MOT</t>
    </r>
    <r>
      <rPr>
        <sz val="10"/>
        <rFont val="ＭＳ Ｐ明朝"/>
        <family val="1"/>
        <charset val="128"/>
      </rPr>
      <t>承認段階で残予算、土地取得状況及び工事工程への影響等を踏まえ、最終判断することとなった。
なお、上記①に係る</t>
    </r>
    <r>
      <rPr>
        <sz val="10"/>
        <rFont val="Times New Roman"/>
        <family val="1"/>
      </rPr>
      <t>Addendum No. 1</t>
    </r>
    <r>
      <rPr>
        <sz val="10"/>
        <rFont val="ＭＳ Ｐ明朝"/>
        <family val="1"/>
        <charset val="128"/>
      </rPr>
      <t>は、現在</t>
    </r>
    <r>
      <rPr>
        <sz val="10"/>
        <rFont val="Times New Roman"/>
        <family val="1"/>
      </rPr>
      <t>MOT</t>
    </r>
    <r>
      <rPr>
        <sz val="10"/>
        <rFont val="ＭＳ Ｐ明朝"/>
        <family val="1"/>
        <charset val="128"/>
      </rPr>
      <t>の承認手続き中であるが、前倒しで追加設計業務を実施している。</t>
    </r>
    <rPh sb="3" eb="5">
      <t>ジテン</t>
    </rPh>
    <rPh sb="37" eb="38">
      <t>オヨ</t>
    </rPh>
    <rPh sb="39" eb="40">
      <t>リョウ</t>
    </rPh>
    <rPh sb="43" eb="44">
      <t>カン</t>
    </rPh>
    <rPh sb="45" eb="47">
      <t>ホンセン</t>
    </rPh>
    <rPh sb="47" eb="49">
      <t>カクフク</t>
    </rPh>
    <rPh sb="50" eb="52">
      <t>ショウライ</t>
    </rPh>
    <rPh sb="52" eb="54">
      <t>ケイカク</t>
    </rPh>
    <rPh sb="55" eb="56">
      <t>ダイ</t>
    </rPh>
    <rPh sb="57" eb="58">
      <t>キ</t>
    </rPh>
    <rPh sb="70" eb="71">
      <t>ホン</t>
    </rPh>
    <rPh sb="74" eb="77">
      <t>カイシゴ</t>
    </rPh>
    <rPh sb="78" eb="79">
      <t>ホン</t>
    </rPh>
    <rPh sb="86" eb="87">
      <t>ダイ</t>
    </rPh>
    <rPh sb="88" eb="89">
      <t>キ</t>
    </rPh>
    <rPh sb="90" eb="92">
      <t>カイツウ</t>
    </rPh>
    <rPh sb="92" eb="93">
      <t>ゴ</t>
    </rPh>
    <rPh sb="94" eb="96">
      <t>コウツウ</t>
    </rPh>
    <rPh sb="96" eb="98">
      <t>カンリ</t>
    </rPh>
    <rPh sb="98" eb="99">
      <t>オヨ</t>
    </rPh>
    <rPh sb="100" eb="102">
      <t>ショウライ</t>
    </rPh>
    <rPh sb="102" eb="104">
      <t>カクフク</t>
    </rPh>
    <rPh sb="105" eb="108">
      <t>セコウセイ</t>
    </rPh>
    <rPh sb="109" eb="111">
      <t>ユウリョ</t>
    </rPh>
    <rPh sb="148" eb="149">
      <t>オヨ</t>
    </rPh>
    <rPh sb="150" eb="151">
      <t>リョウ</t>
    </rPh>
    <rPh sb="154" eb="155">
      <t>カン</t>
    </rPh>
    <rPh sb="156" eb="158">
      <t>ホンセン</t>
    </rPh>
    <rPh sb="158" eb="160">
      <t>カクフク</t>
    </rPh>
    <rPh sb="161" eb="162">
      <t>ダイ</t>
    </rPh>
    <rPh sb="163" eb="164">
      <t>キ</t>
    </rPh>
    <rPh sb="165" eb="166">
      <t>フク</t>
    </rPh>
    <rPh sb="171" eb="173">
      <t>イコウ</t>
    </rPh>
    <rPh sb="174" eb="175">
      <t>シメ</t>
    </rPh>
    <rPh sb="182" eb="183">
      <t>ネン</t>
    </rPh>
    <rPh sb="185" eb="186">
      <t>ガツ</t>
    </rPh>
    <rPh sb="187" eb="188">
      <t>ニチ</t>
    </rPh>
    <rPh sb="203" eb="205">
      <t>ジム</t>
    </rPh>
    <rPh sb="205" eb="206">
      <t>ショ</t>
    </rPh>
    <rPh sb="218" eb="220">
      <t>ジョウキ</t>
    </rPh>
    <rPh sb="224" eb="225">
      <t>ウ</t>
    </rPh>
    <rPh sb="231" eb="232">
      <t>ネン</t>
    </rPh>
    <rPh sb="234" eb="235">
      <t>ガツ</t>
    </rPh>
    <rPh sb="236" eb="237">
      <t>ニチ</t>
    </rPh>
    <rPh sb="245" eb="247">
      <t>ジム</t>
    </rPh>
    <rPh sb="247" eb="248">
      <t>ショ</t>
    </rPh>
    <rPh sb="256" eb="257">
      <t>オヨ</t>
    </rPh>
    <rPh sb="263" eb="264">
      <t>カン</t>
    </rPh>
    <rPh sb="265" eb="267">
      <t>キョウギ</t>
    </rPh>
    <rPh sb="268" eb="270">
      <t>カイサイ</t>
    </rPh>
    <rPh sb="273" eb="274">
      <t>ドウ</t>
    </rPh>
    <rPh sb="274" eb="276">
      <t>キョウギ</t>
    </rPh>
    <rPh sb="276" eb="278">
      <t>ケッカ</t>
    </rPh>
    <rPh sb="279" eb="280">
      <t>モト</t>
    </rPh>
    <rPh sb="287" eb="288">
      <t>ネン</t>
    </rPh>
    <rPh sb="290" eb="291">
      <t>ガツ</t>
    </rPh>
    <rPh sb="293" eb="294">
      <t>ニチ</t>
    </rPh>
    <rPh sb="302" eb="304">
      <t>ジム</t>
    </rPh>
    <rPh sb="304" eb="305">
      <t>ショ</t>
    </rPh>
    <rPh sb="345" eb="347">
      <t>ジョウキ</t>
    </rPh>
    <rPh sb="347" eb="348">
      <t>ダイ</t>
    </rPh>
    <rPh sb="349" eb="350">
      <t>キ</t>
    </rPh>
    <rPh sb="353" eb="355">
      <t>イチブ</t>
    </rPh>
    <rPh sb="356" eb="357">
      <t>ダイ</t>
    </rPh>
    <rPh sb="358" eb="359">
      <t>キ</t>
    </rPh>
    <rPh sb="359" eb="361">
      <t>コウジ</t>
    </rPh>
    <rPh sb="362" eb="363">
      <t>フク</t>
    </rPh>
    <rPh sb="365" eb="366">
      <t>コト</t>
    </rPh>
    <rPh sb="372" eb="373">
      <t>ホン</t>
    </rPh>
    <rPh sb="380" eb="382">
      <t>ショウニン</t>
    </rPh>
    <rPh sb="382" eb="384">
      <t>ダンカイ</t>
    </rPh>
    <rPh sb="385" eb="388">
      <t>ザンヨサン</t>
    </rPh>
    <rPh sb="389" eb="391">
      <t>トチ</t>
    </rPh>
    <rPh sb="391" eb="393">
      <t>シュトク</t>
    </rPh>
    <rPh sb="393" eb="395">
      <t>ジョウキョウ</t>
    </rPh>
    <rPh sb="395" eb="396">
      <t>オヨ</t>
    </rPh>
    <rPh sb="397" eb="399">
      <t>コウジ</t>
    </rPh>
    <rPh sb="399" eb="401">
      <t>コウテイ</t>
    </rPh>
    <rPh sb="403" eb="406">
      <t>エイキョウトウ</t>
    </rPh>
    <rPh sb="407" eb="408">
      <t>フ</t>
    </rPh>
    <rPh sb="411" eb="413">
      <t>サイシュウ</t>
    </rPh>
    <rPh sb="413" eb="415">
      <t>ハンダン</t>
    </rPh>
    <rPh sb="428" eb="430">
      <t>ジョウキ</t>
    </rPh>
    <rPh sb="432" eb="433">
      <t>カカ</t>
    </rPh>
    <rPh sb="450" eb="452">
      <t>ゲンザイ</t>
    </rPh>
    <rPh sb="456" eb="458">
      <t>ショウニン</t>
    </rPh>
    <rPh sb="458" eb="460">
      <t>テツヅ</t>
    </rPh>
    <rPh sb="461" eb="462">
      <t>チュウ</t>
    </rPh>
    <rPh sb="467" eb="469">
      <t>マエダオ</t>
    </rPh>
    <rPh sb="471" eb="473">
      <t>ツイカ</t>
    </rPh>
    <rPh sb="473" eb="475">
      <t>セッケイ</t>
    </rPh>
    <rPh sb="475" eb="477">
      <t>ギョウム</t>
    </rPh>
    <rPh sb="478" eb="480">
      <t>ジッシ</t>
    </rPh>
    <phoneticPr fontId="2"/>
  </si>
  <si>
    <t>【進捗状況（入札支援）】</t>
    <rPh sb="1" eb="3">
      <t>シンチョク</t>
    </rPh>
    <rPh sb="3" eb="5">
      <t>ジョウキョウ</t>
    </rPh>
    <rPh sb="6" eb="8">
      <t>ニュウサツ</t>
    </rPh>
    <rPh sb="8" eb="10">
      <t>シエン</t>
    </rPh>
    <phoneticPr fontId="2"/>
  </si>
  <si>
    <r>
      <t>2015</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31</t>
    </r>
    <r>
      <rPr>
        <sz val="10"/>
        <rFont val="ＭＳ Ｐ明朝"/>
        <family val="1"/>
        <charset val="128"/>
      </rPr>
      <t>日に両パッケージの</t>
    </r>
    <r>
      <rPr>
        <sz val="10"/>
        <rFont val="Times New Roman"/>
        <family val="1"/>
      </rPr>
      <t>P/Q</t>
    </r>
    <r>
      <rPr>
        <sz val="10"/>
        <rFont val="ＭＳ Ｐ明朝"/>
        <family val="1"/>
        <charset val="128"/>
      </rPr>
      <t xml:space="preserve">書類が提出された。
</t>
    </r>
    <rPh sb="4" eb="5">
      <t>ネン</t>
    </rPh>
    <rPh sb="7" eb="8">
      <t>ガツ</t>
    </rPh>
    <rPh sb="10" eb="11">
      <t>ニチ</t>
    </rPh>
    <rPh sb="12" eb="13">
      <t>リョウ</t>
    </rPh>
    <rPh sb="22" eb="24">
      <t>ショルイ</t>
    </rPh>
    <rPh sb="25" eb="27">
      <t>テイシュツ</t>
    </rPh>
    <phoneticPr fontId="2"/>
  </si>
  <si>
    <r>
      <rPr>
        <sz val="10"/>
        <rFont val="ＭＳ Ｐ明朝"/>
        <family val="1"/>
        <charset val="128"/>
      </rPr>
      <t>両パッケージ共、</t>
    </r>
    <r>
      <rPr>
        <sz val="10"/>
        <rFont val="Times New Roman"/>
        <family val="1"/>
      </rPr>
      <t>5</t>
    </r>
    <r>
      <rPr>
        <sz val="10"/>
        <rFont val="ＭＳ Ｐ明朝"/>
        <family val="1"/>
        <charset val="128"/>
      </rPr>
      <t>グループ（日系絡み</t>
    </r>
    <r>
      <rPr>
        <sz val="10"/>
        <rFont val="Times New Roman"/>
        <family val="1"/>
      </rPr>
      <t>4</t>
    </r>
    <r>
      <rPr>
        <sz val="10"/>
        <rFont val="ＭＳ Ｐ明朝"/>
        <family val="1"/>
        <charset val="128"/>
      </rPr>
      <t>グループ、中国（</t>
    </r>
    <r>
      <rPr>
        <sz val="10"/>
        <rFont val="Times New Roman"/>
        <family val="1"/>
      </rPr>
      <t>CRBC</t>
    </r>
    <r>
      <rPr>
        <sz val="10"/>
        <rFont val="ＭＳ Ｐ明朝"/>
        <family val="1"/>
        <charset val="128"/>
      </rPr>
      <t>）絡み</t>
    </r>
    <r>
      <rPr>
        <sz val="10"/>
        <rFont val="Times New Roman"/>
        <family val="1"/>
      </rPr>
      <t>1</t>
    </r>
    <r>
      <rPr>
        <sz val="10"/>
        <rFont val="ＭＳ Ｐ明朝"/>
        <family val="1"/>
        <charset val="128"/>
      </rPr>
      <t>グループ）が</t>
    </r>
    <r>
      <rPr>
        <sz val="10"/>
        <rFont val="Times New Roman"/>
        <family val="1"/>
      </rPr>
      <t>P/Q</t>
    </r>
    <r>
      <rPr>
        <sz val="10"/>
        <rFont val="ＭＳ Ｐ明朝"/>
        <family val="1"/>
        <charset val="128"/>
      </rPr>
      <t>書類を提出した。</t>
    </r>
    <rPh sb="0" eb="1">
      <t>リョウ</t>
    </rPh>
    <rPh sb="6" eb="7">
      <t>トモ</t>
    </rPh>
    <rPh sb="14" eb="16">
      <t>ニッケイ</t>
    </rPh>
    <rPh sb="16" eb="17">
      <t>ガラ</t>
    </rPh>
    <rPh sb="24" eb="26">
      <t>チュウゴク</t>
    </rPh>
    <rPh sb="32" eb="33">
      <t>カラ</t>
    </rPh>
    <rPh sb="44" eb="46">
      <t>ショルイ</t>
    </rPh>
    <rPh sb="47" eb="49">
      <t>テイシュツ</t>
    </rPh>
    <phoneticPr fontId="2"/>
  </si>
  <si>
    <t>【進捗阻害要因】</t>
    <rPh sb="1" eb="3">
      <t>シンチョク</t>
    </rPh>
    <rPh sb="3" eb="5">
      <t>ソガイ</t>
    </rPh>
    <rPh sb="5" eb="7">
      <t>ヨウイン</t>
    </rPh>
    <phoneticPr fontId="2"/>
  </si>
  <si>
    <r>
      <t>L/A</t>
    </r>
    <r>
      <rPr>
        <sz val="8"/>
        <rFont val="ＭＳ Ｐ明朝"/>
        <family val="1"/>
        <charset val="128"/>
      </rPr>
      <t>期限：</t>
    </r>
    <r>
      <rPr>
        <sz val="8"/>
        <rFont val="Times New Roman"/>
        <family val="1"/>
      </rPr>
      <t xml:space="preserve"> 2024</t>
    </r>
    <r>
      <rPr>
        <sz val="8"/>
        <rFont val="ＭＳ Ｐ明朝"/>
        <family val="1"/>
        <charset val="128"/>
      </rPr>
      <t>年</t>
    </r>
    <r>
      <rPr>
        <sz val="8"/>
        <rFont val="Times New Roman"/>
        <family val="1"/>
      </rPr>
      <t>5</t>
    </r>
    <r>
      <rPr>
        <sz val="8"/>
        <rFont val="ＭＳ Ｐ明朝"/>
        <family val="1"/>
        <charset val="128"/>
      </rPr>
      <t>月</t>
    </r>
    <r>
      <rPr>
        <sz val="8"/>
        <rFont val="Times New Roman"/>
        <family val="1"/>
      </rPr>
      <t>22</t>
    </r>
    <r>
      <rPr>
        <sz val="8"/>
        <rFont val="ＭＳ Ｐ明朝"/>
        <family val="1"/>
        <charset val="128"/>
      </rPr>
      <t>日</t>
    </r>
    <phoneticPr fontId="2"/>
  </si>
  <si>
    <t>現時点では、特に進捗阻害要因はない。</t>
    <rPh sb="0" eb="3">
      <t>ゲンジテン</t>
    </rPh>
    <rPh sb="6" eb="7">
      <t>トク</t>
    </rPh>
    <rPh sb="8" eb="10">
      <t>シンチョク</t>
    </rPh>
    <rPh sb="10" eb="12">
      <t>ソガイ</t>
    </rPh>
    <rPh sb="12" eb="14">
      <t>ヨウイン</t>
    </rPh>
    <phoneticPr fontId="2"/>
  </si>
  <si>
    <t>【問題点（設計】</t>
    <rPh sb="1" eb="4">
      <t>モンダイテン</t>
    </rPh>
    <rPh sb="5" eb="7">
      <t>セッケイ</t>
    </rPh>
    <phoneticPr fontId="2"/>
  </si>
  <si>
    <r>
      <rPr>
        <sz val="10"/>
        <rFont val="ＭＳ Ｐ明朝"/>
        <family val="1"/>
        <charset val="128"/>
      </rPr>
      <t>施工計画において、多くの夜間工事を計画しているが、ベトナムの積算基準では、夜間労務費単価を使用することが認められていない。
また、</t>
    </r>
    <r>
      <rPr>
        <sz val="10"/>
        <rFont val="Times New Roman"/>
        <family val="1"/>
      </rPr>
      <t>2014</t>
    </r>
    <r>
      <rPr>
        <sz val="10"/>
        <rFont val="ＭＳ Ｐ明朝"/>
        <family val="1"/>
        <charset val="128"/>
      </rPr>
      <t xml:space="preserve">年に鋼橋の積算歩掛が発行されたが、多くの工種が抜けており、実情と合っていない。
</t>
    </r>
    <r>
      <rPr>
        <sz val="10"/>
        <rFont val="Times New Roman"/>
        <family val="1"/>
      </rPr>
      <t>PMUTL</t>
    </r>
    <r>
      <rPr>
        <sz val="10"/>
        <rFont val="ＭＳ Ｐ明朝"/>
        <family val="1"/>
        <charset val="128"/>
      </rPr>
      <t>に対して実情に合った積算の適用を提案したが、現時点ではベトナムの積算基準に沿うように指示を受けたため、</t>
    </r>
    <r>
      <rPr>
        <sz val="10"/>
        <rFont val="Times New Roman"/>
        <family val="1"/>
      </rPr>
      <t>2016</t>
    </r>
    <r>
      <rPr>
        <sz val="10"/>
        <rFont val="ＭＳ Ｐ明朝"/>
        <family val="1"/>
        <charset val="128"/>
      </rPr>
      <t>年</t>
    </r>
    <r>
      <rPr>
        <sz val="10"/>
        <rFont val="Times New Roman"/>
        <family val="1"/>
      </rPr>
      <t>1</t>
    </r>
    <r>
      <rPr>
        <sz val="10"/>
        <rFont val="ＭＳ Ｐ明朝"/>
        <family val="1"/>
        <charset val="128"/>
      </rPr>
      <t>月に提出したドラフト積算書では、上記の点で実情と合わない内容となっている。</t>
    </r>
    <rPh sb="0" eb="2">
      <t>セコウ</t>
    </rPh>
    <rPh sb="2" eb="4">
      <t>ケイカク</t>
    </rPh>
    <rPh sb="9" eb="10">
      <t>オオ</t>
    </rPh>
    <rPh sb="12" eb="14">
      <t>ヤカン</t>
    </rPh>
    <rPh sb="14" eb="16">
      <t>コウジ</t>
    </rPh>
    <rPh sb="17" eb="19">
      <t>ケイカク</t>
    </rPh>
    <rPh sb="30" eb="32">
      <t>セキサン</t>
    </rPh>
    <rPh sb="32" eb="34">
      <t>キジュン</t>
    </rPh>
    <rPh sb="37" eb="39">
      <t>ヤカン</t>
    </rPh>
    <rPh sb="39" eb="42">
      <t>ロウムヒ</t>
    </rPh>
    <rPh sb="42" eb="44">
      <t>タンカ</t>
    </rPh>
    <rPh sb="45" eb="47">
      <t>シヨウ</t>
    </rPh>
    <rPh sb="52" eb="53">
      <t>ミト</t>
    </rPh>
    <rPh sb="69" eb="70">
      <t>ネン</t>
    </rPh>
    <rPh sb="71" eb="72">
      <t>コウ</t>
    </rPh>
    <rPh sb="72" eb="73">
      <t>キョウ</t>
    </rPh>
    <rPh sb="74" eb="76">
      <t>セキサン</t>
    </rPh>
    <rPh sb="76" eb="77">
      <t>ブ</t>
    </rPh>
    <rPh sb="77" eb="78">
      <t>カカリ</t>
    </rPh>
    <rPh sb="79" eb="81">
      <t>ハッコウ</t>
    </rPh>
    <rPh sb="86" eb="87">
      <t>オオ</t>
    </rPh>
    <rPh sb="115" eb="116">
      <t>タイ</t>
    </rPh>
    <rPh sb="118" eb="120">
      <t>ジツジョウ</t>
    </rPh>
    <rPh sb="121" eb="122">
      <t>ア</t>
    </rPh>
    <rPh sb="124" eb="126">
      <t>セキサン</t>
    </rPh>
    <rPh sb="127" eb="129">
      <t>テキヨウ</t>
    </rPh>
    <rPh sb="130" eb="132">
      <t>テイアン</t>
    </rPh>
    <rPh sb="136" eb="139">
      <t>ゲンジテン</t>
    </rPh>
    <rPh sb="146" eb="148">
      <t>セキサン</t>
    </rPh>
    <rPh sb="148" eb="150">
      <t>キジュン</t>
    </rPh>
    <rPh sb="151" eb="152">
      <t>ソ</t>
    </rPh>
    <rPh sb="156" eb="158">
      <t>シジ</t>
    </rPh>
    <rPh sb="159" eb="160">
      <t>ウ</t>
    </rPh>
    <rPh sb="169" eb="170">
      <t>ネン</t>
    </rPh>
    <rPh sb="171" eb="172">
      <t>ガツ</t>
    </rPh>
    <rPh sb="173" eb="175">
      <t>テイシュツ</t>
    </rPh>
    <rPh sb="181" eb="183">
      <t>セキサン</t>
    </rPh>
    <rPh sb="183" eb="184">
      <t>ショ</t>
    </rPh>
    <rPh sb="187" eb="189">
      <t>ジョウキ</t>
    </rPh>
    <rPh sb="190" eb="191">
      <t>テン</t>
    </rPh>
    <rPh sb="192" eb="194">
      <t>ジツジョウ</t>
    </rPh>
    <rPh sb="195" eb="196">
      <t>ア</t>
    </rPh>
    <rPh sb="199" eb="201">
      <t>ナイヨウ</t>
    </rPh>
    <phoneticPr fontId="2"/>
  </si>
  <si>
    <t>【問題点（入札支援）】</t>
    <rPh sb="1" eb="4">
      <t>モンダイテン</t>
    </rPh>
    <rPh sb="5" eb="7">
      <t>ニュウサツ</t>
    </rPh>
    <rPh sb="7" eb="9">
      <t>シエン</t>
    </rPh>
    <phoneticPr fontId="2"/>
  </si>
  <si>
    <r>
      <rPr>
        <sz val="10"/>
        <rFont val="ＭＳ Ｐ明朝"/>
        <family val="1"/>
        <charset val="128"/>
      </rPr>
      <t>入札支援については、中国（</t>
    </r>
    <r>
      <rPr>
        <sz val="10"/>
        <rFont val="Times New Roman"/>
        <family val="1"/>
      </rPr>
      <t>CRBC</t>
    </r>
    <r>
      <rPr>
        <sz val="10"/>
        <rFont val="ＭＳ Ｐ明朝"/>
        <family val="1"/>
        <charset val="128"/>
      </rPr>
      <t>）グループの</t>
    </r>
    <r>
      <rPr>
        <sz val="10"/>
        <rFont val="Times New Roman"/>
        <family val="1"/>
      </rPr>
      <t>P/Q</t>
    </r>
    <r>
      <rPr>
        <sz val="10"/>
        <rFont val="ＭＳ Ｐ明朝"/>
        <family val="1"/>
        <charset val="128"/>
      </rPr>
      <t>通過の有無が価格競争の激化に大きく影響を及ぼすが、同社が世銀の指名停止期間中であることが確認されたため、</t>
    </r>
    <r>
      <rPr>
        <sz val="10"/>
        <rFont val="Times New Roman"/>
        <family val="1"/>
      </rPr>
      <t>MOT</t>
    </r>
    <r>
      <rPr>
        <sz val="10"/>
        <rFont val="ＭＳ Ｐ明朝"/>
        <family val="1"/>
        <charset val="128"/>
      </rPr>
      <t>に提出した</t>
    </r>
    <r>
      <rPr>
        <sz val="10"/>
        <rFont val="Times New Roman"/>
        <family val="1"/>
      </rPr>
      <t>P/Q</t>
    </r>
    <r>
      <rPr>
        <sz val="10"/>
        <rFont val="ＭＳ Ｐ明朝"/>
        <family val="1"/>
        <charset val="128"/>
      </rPr>
      <t>評価結果ドラフトにおいて、同社を失格の評価としている。</t>
    </r>
    <rPh sb="0" eb="2">
      <t>ニュウサツ</t>
    </rPh>
    <rPh sb="2" eb="4">
      <t>シエン</t>
    </rPh>
    <rPh sb="10" eb="12">
      <t>チュウゴク</t>
    </rPh>
    <rPh sb="26" eb="28">
      <t>ツウカ</t>
    </rPh>
    <rPh sb="29" eb="31">
      <t>ウム</t>
    </rPh>
    <rPh sb="32" eb="34">
      <t>カカク</t>
    </rPh>
    <rPh sb="34" eb="36">
      <t>キョウソウ</t>
    </rPh>
    <rPh sb="37" eb="39">
      <t>ゲキカ</t>
    </rPh>
    <rPh sb="40" eb="41">
      <t>オオ</t>
    </rPh>
    <rPh sb="43" eb="45">
      <t>エイキョウ</t>
    </rPh>
    <rPh sb="46" eb="47">
      <t>オヨ</t>
    </rPh>
    <rPh sb="51" eb="53">
      <t>ドウシャ</t>
    </rPh>
    <rPh sb="54" eb="56">
      <t>セギン</t>
    </rPh>
    <rPh sb="57" eb="59">
      <t>シメイ</t>
    </rPh>
    <rPh sb="59" eb="61">
      <t>テイシ</t>
    </rPh>
    <rPh sb="61" eb="63">
      <t>キカン</t>
    </rPh>
    <rPh sb="63" eb="64">
      <t>チュウ</t>
    </rPh>
    <rPh sb="70" eb="72">
      <t>カクニン</t>
    </rPh>
    <rPh sb="82" eb="84">
      <t>テイシュツ</t>
    </rPh>
    <rPh sb="89" eb="91">
      <t>ヒョウカ</t>
    </rPh>
    <rPh sb="91" eb="93">
      <t>ケッカ</t>
    </rPh>
    <rPh sb="102" eb="104">
      <t>ドウシャ</t>
    </rPh>
    <rPh sb="105" eb="107">
      <t>シッカク</t>
    </rPh>
    <rPh sb="108" eb="110">
      <t>ヒョウカ</t>
    </rPh>
    <phoneticPr fontId="2"/>
  </si>
  <si>
    <t>保全林回復･持続的管理</t>
    <phoneticPr fontId="2"/>
  </si>
  <si>
    <t>Consultant</t>
    <phoneticPr fontId="2"/>
  </si>
  <si>
    <t>2016年分の森林開発とインフラ建設に係る詳細計画策定および設計業務が、テト明けの2016年2月から開始された。これまでの教訓を受けて、「量よりも質」を重視した実施確実な植林計画を策定するように、CPMUとPPMUに対する業務支援を行う。2016年度は植林活動の最終年度であり、翌年持ち越しはできないため、2016年度中の「必達計画」とするように支援を行う。</t>
    <rPh sb="38" eb="39">
      <t>ア</t>
    </rPh>
    <rPh sb="45" eb="46">
      <t>ネン</t>
    </rPh>
    <rPh sb="47" eb="48">
      <t>ガツ</t>
    </rPh>
    <rPh sb="69" eb="70">
      <t>リョウ</t>
    </rPh>
    <rPh sb="73" eb="74">
      <t>シツ</t>
    </rPh>
    <rPh sb="76" eb="78">
      <t>ジュウシ</t>
    </rPh>
    <rPh sb="80" eb="82">
      <t>ジッシ</t>
    </rPh>
    <rPh sb="82" eb="84">
      <t>カクジツ</t>
    </rPh>
    <rPh sb="85" eb="87">
      <t>ショクリン</t>
    </rPh>
    <rPh sb="87" eb="89">
      <t>ケイカク</t>
    </rPh>
    <rPh sb="90" eb="92">
      <t>サクテイ</t>
    </rPh>
    <rPh sb="108" eb="109">
      <t>タイ</t>
    </rPh>
    <rPh sb="111" eb="113">
      <t>ギョウム</t>
    </rPh>
    <rPh sb="113" eb="115">
      <t>シエン</t>
    </rPh>
    <rPh sb="116" eb="117">
      <t>オコナ</t>
    </rPh>
    <rPh sb="123" eb="125">
      <t>ネンド</t>
    </rPh>
    <rPh sb="126" eb="128">
      <t>ショクリン</t>
    </rPh>
    <rPh sb="128" eb="130">
      <t>カツドウ</t>
    </rPh>
    <rPh sb="131" eb="133">
      <t>サイシュウ</t>
    </rPh>
    <rPh sb="133" eb="135">
      <t>ネンド</t>
    </rPh>
    <rPh sb="139" eb="141">
      <t>ヨクネン</t>
    </rPh>
    <rPh sb="141" eb="142">
      <t>モ</t>
    </rPh>
    <rPh sb="143" eb="144">
      <t>コ</t>
    </rPh>
    <rPh sb="157" eb="158">
      <t>ネン</t>
    </rPh>
    <rPh sb="158" eb="159">
      <t>ド</t>
    </rPh>
    <rPh sb="159" eb="160">
      <t>チュウ</t>
    </rPh>
    <rPh sb="162" eb="164">
      <t>ヒッタツ</t>
    </rPh>
    <rPh sb="164" eb="166">
      <t>ケイカク</t>
    </rPh>
    <rPh sb="173" eb="175">
      <t>シエン</t>
    </rPh>
    <rPh sb="176" eb="177">
      <t>オコナ</t>
    </rPh>
    <phoneticPr fontId="2"/>
  </si>
  <si>
    <t>①</t>
    <phoneticPr fontId="2"/>
  </si>
  <si>
    <t>森林開発詳細調査・設計(Batch 2)</t>
    <phoneticPr fontId="2"/>
  </si>
  <si>
    <r>
      <t>10</t>
    </r>
    <r>
      <rPr>
        <sz val="10"/>
        <rFont val="ＭＳ Ｐ明朝"/>
        <family val="1"/>
        <charset val="128"/>
      </rPr>
      <t>業者</t>
    </r>
    <phoneticPr fontId="2"/>
  </si>
  <si>
    <t>2014/11-2015/7</t>
    <phoneticPr fontId="2"/>
  </si>
  <si>
    <t>100%/100%</t>
    <phoneticPr fontId="2"/>
  </si>
  <si>
    <t>100%/100%</t>
  </si>
  <si>
    <t>②</t>
    <phoneticPr fontId="2"/>
  </si>
  <si>
    <t>森林・農村インフラ詳細設計(Batch 2)</t>
    <phoneticPr fontId="2"/>
  </si>
  <si>
    <r>
      <t>17</t>
    </r>
    <r>
      <rPr>
        <sz val="10"/>
        <rFont val="ＭＳ Ｐ明朝"/>
        <family val="1"/>
        <charset val="128"/>
      </rPr>
      <t>業者</t>
    </r>
    <phoneticPr fontId="2"/>
  </si>
  <si>
    <t>2015/1-2015/10</t>
    <phoneticPr fontId="2"/>
  </si>
  <si>
    <t>③</t>
    <phoneticPr fontId="2"/>
  </si>
  <si>
    <t>NAEC</t>
    <phoneticPr fontId="2"/>
  </si>
  <si>
    <t>2015/4-5</t>
    <phoneticPr fontId="2"/>
  </si>
  <si>
    <t>④</t>
    <phoneticPr fontId="2"/>
  </si>
  <si>
    <t>ICDM</t>
    <phoneticPr fontId="2"/>
  </si>
  <si>
    <r>
      <rPr>
        <b/>
        <sz val="10"/>
        <color rgb="FFFF0000"/>
        <rFont val="ＭＳ Ｐ明朝"/>
        <family val="1"/>
        <charset val="128"/>
      </rPr>
      <t>【問題点②】</t>
    </r>
    <r>
      <rPr>
        <b/>
        <sz val="10"/>
        <rFont val="Times New Roman"/>
        <family val="1"/>
      </rPr>
      <t xml:space="preserve">C/P fund </t>
    </r>
    <r>
      <rPr>
        <b/>
        <sz val="10"/>
        <rFont val="ＭＳ Ｐ明朝"/>
        <family val="1"/>
        <charset val="128"/>
      </rPr>
      <t>（ベトナム政府の事業予算）拠出及びローン予算からの支払い（</t>
    </r>
    <r>
      <rPr>
        <b/>
        <sz val="10"/>
        <rFont val="Times New Roman"/>
        <family val="1"/>
      </rPr>
      <t xml:space="preserve">Disbursement) </t>
    </r>
    <r>
      <rPr>
        <b/>
        <sz val="10"/>
        <rFont val="ＭＳ Ｐ明朝"/>
        <family val="1"/>
        <charset val="128"/>
      </rPr>
      <t>の遅れ：</t>
    </r>
    <r>
      <rPr>
        <b/>
        <sz val="10"/>
        <color rgb="FFFF0000"/>
        <rFont val="Times New Roman"/>
        <family val="1"/>
      </rPr>
      <t xml:space="preserve">
</t>
    </r>
    <r>
      <rPr>
        <sz val="10"/>
        <color theme="1"/>
        <rFont val="Times New Roman"/>
        <family val="1"/>
      </rPr>
      <t>C/P fund</t>
    </r>
    <r>
      <rPr>
        <sz val="10"/>
        <color theme="1"/>
        <rFont val="ＭＳ Ｐ明朝"/>
        <family val="1"/>
        <charset val="128"/>
      </rPr>
      <t>の拠出が</t>
    </r>
    <r>
      <rPr>
        <sz val="10"/>
        <rFont val="ＭＳ Ｐ明朝"/>
        <family val="1"/>
        <charset val="128"/>
      </rPr>
      <t>遅れており、</t>
    </r>
    <r>
      <rPr>
        <sz val="10"/>
        <rFont val="Times New Roman"/>
        <family val="1"/>
      </rPr>
      <t>2015</t>
    </r>
    <r>
      <rPr>
        <sz val="10"/>
        <rFont val="ＭＳ Ｐ明朝"/>
        <family val="1"/>
        <charset val="128"/>
      </rPr>
      <t>年</t>
    </r>
    <r>
      <rPr>
        <sz val="10"/>
        <rFont val="Times New Roman"/>
        <family val="1"/>
      </rPr>
      <t>9</t>
    </r>
    <r>
      <rPr>
        <sz val="10"/>
        <rFont val="ＭＳ Ｐ明朝"/>
        <family val="1"/>
        <charset val="128"/>
      </rPr>
      <t>月以降、</t>
    </r>
    <r>
      <rPr>
        <sz val="10"/>
        <rFont val="Times New Roman"/>
        <family val="1"/>
      </rPr>
      <t>C</t>
    </r>
    <r>
      <rPr>
        <sz val="10"/>
        <color theme="1"/>
        <rFont val="Times New Roman"/>
        <family val="1"/>
      </rPr>
      <t>PMU</t>
    </r>
    <r>
      <rPr>
        <sz val="10"/>
        <color theme="1"/>
        <rFont val="ＭＳ Ｐ明朝"/>
        <family val="1"/>
        <charset val="128"/>
      </rPr>
      <t>職員の現場出張旅費が不足し、現場業務の監督に支障が発生した。またローン予算から契約業者への支払い</t>
    </r>
    <r>
      <rPr>
        <sz val="10"/>
        <color theme="1"/>
        <rFont val="Times New Roman"/>
        <family val="1"/>
      </rPr>
      <t>(Disbursement)</t>
    </r>
    <r>
      <rPr>
        <sz val="10"/>
        <color theme="1"/>
        <rFont val="ＭＳ Ｐ明朝"/>
        <family val="1"/>
        <charset val="128"/>
      </rPr>
      <t>が大幅に遅れており、現場での業務進捗と関係者の士気に悪影響が出ている。</t>
    </r>
    <r>
      <rPr>
        <sz val="10"/>
        <color theme="1"/>
        <rFont val="Times New Roman"/>
        <family val="1"/>
      </rPr>
      <t xml:space="preserve"> </t>
    </r>
    <rPh sb="20" eb="22">
      <t>セイフ</t>
    </rPh>
    <rPh sb="23" eb="25">
      <t>ジギョウ</t>
    </rPh>
    <rPh sb="25" eb="27">
      <t>ヨサン</t>
    </rPh>
    <rPh sb="28" eb="30">
      <t>キョシュツ</t>
    </rPh>
    <rPh sb="30" eb="31">
      <t>オヨ</t>
    </rPh>
    <rPh sb="35" eb="37">
      <t>ヨサン</t>
    </rPh>
    <rPh sb="40" eb="42">
      <t>シハラ</t>
    </rPh>
    <rPh sb="59" eb="60">
      <t>オク</t>
    </rPh>
    <rPh sb="98" eb="100">
      <t>ゲンバ</t>
    </rPh>
    <rPh sb="100" eb="102">
      <t>シュッチョウ</t>
    </rPh>
    <rPh sb="109" eb="111">
      <t>ゲンバ</t>
    </rPh>
    <rPh sb="111" eb="113">
      <t>ギョウム</t>
    </rPh>
    <rPh sb="114" eb="116">
      <t>カントク</t>
    </rPh>
    <rPh sb="117" eb="119">
      <t>シショウ</t>
    </rPh>
    <rPh sb="120" eb="122">
      <t>ハッセイ</t>
    </rPh>
    <rPh sb="130" eb="132">
      <t>ヨサン</t>
    </rPh>
    <rPh sb="134" eb="136">
      <t>ケイヤク</t>
    </rPh>
    <rPh sb="136" eb="138">
      <t>ギョウシャ</t>
    </rPh>
    <rPh sb="140" eb="142">
      <t>シハラ</t>
    </rPh>
    <rPh sb="158" eb="160">
      <t>オオハバ</t>
    </rPh>
    <rPh sb="161" eb="162">
      <t>オク</t>
    </rPh>
    <rPh sb="167" eb="169">
      <t>ゲンバ</t>
    </rPh>
    <rPh sb="171" eb="173">
      <t>ギョウム</t>
    </rPh>
    <rPh sb="173" eb="175">
      <t>シンチョク</t>
    </rPh>
    <rPh sb="176" eb="179">
      <t>カンケイシャ</t>
    </rPh>
    <rPh sb="180" eb="182">
      <t>シキ</t>
    </rPh>
    <rPh sb="183" eb="186">
      <t>アクエイキョウ</t>
    </rPh>
    <rPh sb="187" eb="188">
      <t>デ</t>
    </rPh>
    <phoneticPr fontId="2"/>
  </si>
  <si>
    <t>コンサルタント事務所からCPMUに対して、事業管理に必要なC/P fundの拠出及びローン予算からの支払いを迅速に行うように要請を続ける。
CPMU職員が現場視察に同行する機会が限られるため、コンサルタント事務所専門家のみで事業現場を回ることになるが、各省での業務終了時にPPMUと共にMOUを作成し、CPMUに報告する。</t>
    <rPh sb="7" eb="9">
      <t>ジム</t>
    </rPh>
    <rPh sb="9" eb="10">
      <t>ショ</t>
    </rPh>
    <rPh sb="40" eb="41">
      <t>オヨ</t>
    </rPh>
    <rPh sb="45" eb="47">
      <t>ヨサン</t>
    </rPh>
    <rPh sb="50" eb="52">
      <t>シハラ</t>
    </rPh>
    <rPh sb="54" eb="56">
      <t>ジンソク</t>
    </rPh>
    <rPh sb="57" eb="58">
      <t>オコナ</t>
    </rPh>
    <rPh sb="62" eb="64">
      <t>ヨウセイ</t>
    </rPh>
    <rPh sb="65" eb="66">
      <t>ツヅ</t>
    </rPh>
    <rPh sb="74" eb="76">
      <t>ショクイン</t>
    </rPh>
    <rPh sb="77" eb="79">
      <t>ゲンバ</t>
    </rPh>
    <rPh sb="79" eb="81">
      <t>シサツ</t>
    </rPh>
    <rPh sb="82" eb="84">
      <t>ドウコウ</t>
    </rPh>
    <rPh sb="86" eb="88">
      <t>キカイ</t>
    </rPh>
    <rPh sb="89" eb="90">
      <t>カギ</t>
    </rPh>
    <rPh sb="112" eb="114">
      <t>ジギョウ</t>
    </rPh>
    <rPh sb="114" eb="116">
      <t>ゲンバ</t>
    </rPh>
    <rPh sb="126" eb="128">
      <t>カクショウ</t>
    </rPh>
    <rPh sb="130" eb="132">
      <t>ギョウム</t>
    </rPh>
    <rPh sb="132" eb="135">
      <t>シュウリョウジ</t>
    </rPh>
    <rPh sb="141" eb="142">
      <t>トモ</t>
    </rPh>
    <rPh sb="147" eb="149">
      <t>サクセイ</t>
    </rPh>
    <rPh sb="156" eb="158">
      <t>ホウコク</t>
    </rPh>
    <phoneticPr fontId="2"/>
  </si>
  <si>
    <t>⑤</t>
    <phoneticPr fontId="2"/>
  </si>
  <si>
    <t>政府職員能力強化（O&amp;M）</t>
    <phoneticPr fontId="2"/>
  </si>
  <si>
    <t>IITS/IBST</t>
    <phoneticPr fontId="2"/>
  </si>
  <si>
    <t>2015/4-8</t>
    <phoneticPr fontId="2"/>
  </si>
  <si>
    <t>⑥</t>
    <phoneticPr fontId="2"/>
  </si>
  <si>
    <t>2015/7-9</t>
    <phoneticPr fontId="2"/>
  </si>
  <si>
    <t>⑦</t>
    <phoneticPr fontId="2"/>
  </si>
  <si>
    <t>本邦研修</t>
    <rPh sb="0" eb="2">
      <t>ホンポウ</t>
    </rPh>
    <rPh sb="2" eb="4">
      <t>ケンシュウ</t>
    </rPh>
    <phoneticPr fontId="2"/>
  </si>
  <si>
    <t>JTB</t>
    <phoneticPr fontId="2"/>
  </si>
  <si>
    <t>2015/5</t>
    <phoneticPr fontId="2"/>
  </si>
  <si>
    <t>Project Implementation</t>
    <phoneticPr fontId="2"/>
  </si>
  <si>
    <t>全体計画数量</t>
    <rPh sb="0" eb="2">
      <t>ゼンタイ</t>
    </rPh>
    <rPh sb="2" eb="4">
      <t>ケイカク</t>
    </rPh>
    <rPh sb="4" eb="6">
      <t>スウリョウ</t>
    </rPh>
    <phoneticPr fontId="2"/>
  </si>
  <si>
    <t>実績/計画
2015年12月</t>
    <rPh sb="0" eb="2">
      <t>ジッセキ</t>
    </rPh>
    <rPh sb="3" eb="5">
      <t>ケイカク</t>
    </rPh>
    <rPh sb="10" eb="11">
      <t>ネン</t>
    </rPh>
    <rPh sb="13" eb="14">
      <t>ガツ</t>
    </rPh>
    <phoneticPr fontId="2"/>
  </si>
  <si>
    <r>
      <t>PPMU</t>
    </r>
    <r>
      <rPr>
        <sz val="10"/>
        <color theme="1"/>
        <rFont val="ＭＳ Ｐ明朝"/>
        <family val="1"/>
        <charset val="128"/>
      </rPr>
      <t>を中心とした政府関係者の能力向上に関しては、コストのかかる集団研修形式（再委託業務）ではなく、コンサルタント事務所の専門家が各省に出張し、</t>
    </r>
    <r>
      <rPr>
        <sz val="10"/>
        <color theme="1"/>
        <rFont val="Times New Roman"/>
        <family val="1"/>
      </rPr>
      <t>PPMU</t>
    </r>
    <r>
      <rPr>
        <sz val="10"/>
        <color theme="1"/>
        <rFont val="ＭＳ Ｐ明朝"/>
        <family val="1"/>
        <charset val="128"/>
      </rPr>
      <t>職員を直接指導する方針に切り替え、実施する。</t>
    </r>
    <rPh sb="5" eb="7">
      <t>チュウシン</t>
    </rPh>
    <rPh sb="16" eb="18">
      <t>ノウリョク</t>
    </rPh>
    <rPh sb="18" eb="20">
      <t>コウジョウ</t>
    </rPh>
    <rPh sb="33" eb="35">
      <t>シュウダン</t>
    </rPh>
    <rPh sb="37" eb="39">
      <t>ケイシキ</t>
    </rPh>
    <rPh sb="40" eb="43">
      <t>サイイタク</t>
    </rPh>
    <rPh sb="43" eb="45">
      <t>ギョウム</t>
    </rPh>
    <rPh sb="69" eb="71">
      <t>シュッチョウ</t>
    </rPh>
    <rPh sb="77" eb="79">
      <t>ショクイン</t>
    </rPh>
    <rPh sb="86" eb="88">
      <t>ホウシン</t>
    </rPh>
    <rPh sb="89" eb="90">
      <t>キ</t>
    </rPh>
    <rPh sb="91" eb="92">
      <t>カ</t>
    </rPh>
    <rPh sb="94" eb="96">
      <t>ジッシ</t>
    </rPh>
    <phoneticPr fontId="2"/>
  </si>
  <si>
    <t>計画・契約数量</t>
    <rPh sb="0" eb="2">
      <t>ケイカク</t>
    </rPh>
    <rPh sb="3" eb="5">
      <t>ケイヤク</t>
    </rPh>
    <rPh sb="5" eb="7">
      <t>スウリョウ</t>
    </rPh>
    <phoneticPr fontId="2"/>
  </si>
  <si>
    <r>
      <t xml:space="preserve">実績巣量
</t>
    </r>
    <r>
      <rPr>
        <sz val="8"/>
        <rFont val="ＭＳ Ｐ明朝"/>
        <family val="1"/>
        <charset val="128"/>
      </rPr>
      <t>2014年12月</t>
    </r>
    <rPh sb="0" eb="2">
      <t>ジッセキ</t>
    </rPh>
    <rPh sb="2" eb="3">
      <t>ス</t>
    </rPh>
    <rPh sb="3" eb="4">
      <t>リョウ</t>
    </rPh>
    <phoneticPr fontId="2"/>
  </si>
  <si>
    <r>
      <t xml:space="preserve">実績巣量
</t>
    </r>
    <r>
      <rPr>
        <sz val="8"/>
        <rFont val="ＭＳ Ｐ明朝"/>
        <family val="1"/>
        <charset val="128"/>
      </rPr>
      <t>2015年12月</t>
    </r>
    <rPh sb="0" eb="2">
      <t>ジッセキ</t>
    </rPh>
    <rPh sb="2" eb="3">
      <t>ス</t>
    </rPh>
    <rPh sb="3" eb="4">
      <t>リョウ</t>
    </rPh>
    <phoneticPr fontId="2"/>
  </si>
  <si>
    <t>(a)</t>
    <phoneticPr fontId="2"/>
  </si>
  <si>
    <t>(b)</t>
    <phoneticPr fontId="2"/>
  </si>
  <si>
    <t>(c)</t>
    <phoneticPr fontId="2"/>
  </si>
  <si>
    <t>(d)</t>
    <phoneticPr fontId="2"/>
  </si>
  <si>
    <t>(e)</t>
    <phoneticPr fontId="2"/>
  </si>
  <si>
    <t>(c+e)/a / (b+d)/a</t>
    <phoneticPr fontId="2"/>
  </si>
  <si>
    <t>61% / 75%</t>
    <phoneticPr fontId="2"/>
  </si>
  <si>
    <t>44% / 48%</t>
    <phoneticPr fontId="2"/>
  </si>
  <si>
    <t>天然林保護（ha） *</t>
    <rPh sb="0" eb="3">
      <t>テンネンリン</t>
    </rPh>
    <rPh sb="3" eb="5">
      <t>ホゴ</t>
    </rPh>
    <phoneticPr fontId="2"/>
  </si>
  <si>
    <t>40% / 40%</t>
    <phoneticPr fontId="2"/>
  </si>
  <si>
    <t>88% / 113%</t>
    <phoneticPr fontId="2"/>
  </si>
  <si>
    <t>天然更新支援（ha） *</t>
    <rPh sb="0" eb="2">
      <t>テンネン</t>
    </rPh>
    <rPh sb="2" eb="4">
      <t>コウシン</t>
    </rPh>
    <rPh sb="4" eb="6">
      <t>シエン</t>
    </rPh>
    <phoneticPr fontId="2"/>
  </si>
  <si>
    <t>85% / 90%</t>
    <phoneticPr fontId="2"/>
  </si>
  <si>
    <t>68% / 72%</t>
    <phoneticPr fontId="2"/>
  </si>
  <si>
    <r>
      <rPr>
        <b/>
        <sz val="10"/>
        <color rgb="FFFF0000"/>
        <rFont val="ＭＳ Ｐ明朝"/>
        <family val="1"/>
        <charset val="128"/>
      </rPr>
      <t>【問題点④】</t>
    </r>
    <r>
      <rPr>
        <b/>
        <sz val="10"/>
        <rFont val="ＭＳ Ｐ明朝"/>
        <family val="1"/>
        <charset val="128"/>
      </rPr>
      <t>PPMUの契約管理経験不足による進捗の遅れ：</t>
    </r>
    <r>
      <rPr>
        <b/>
        <sz val="10"/>
        <color rgb="FFFF0000"/>
        <rFont val="ＭＳ Ｐ明朝"/>
        <family val="1"/>
        <charset val="128"/>
      </rPr>
      <t xml:space="preserve">
</t>
    </r>
    <r>
      <rPr>
        <sz val="10"/>
        <rFont val="ＭＳ Ｐ明朝"/>
        <family val="1"/>
        <charset val="128"/>
      </rPr>
      <t>一部の対象省では、</t>
    </r>
    <r>
      <rPr>
        <sz val="10"/>
        <color theme="1"/>
        <rFont val="ＭＳ Ｐ明朝"/>
        <family val="1"/>
        <charset val="128"/>
      </rPr>
      <t>PPMUが契約調達（LCB）および契約監理に不慣れなため、森林開発とインフラの工事契約、及び生計向上活動の契約締結、現場作業とインスペクションに時間を要した。 また【問題点①】の影響で、2016年度　(Batch 3)の計画策定業務が大幅に遅れ、当年度の現場作業への遅れが懸念される。</t>
    </r>
    <rPh sb="11" eb="13">
      <t>ケイヤク</t>
    </rPh>
    <rPh sb="13" eb="15">
      <t>カンリ</t>
    </rPh>
    <rPh sb="15" eb="17">
      <t>ケイケン</t>
    </rPh>
    <rPh sb="17" eb="19">
      <t>フソク</t>
    </rPh>
    <rPh sb="22" eb="24">
      <t>シンチョク</t>
    </rPh>
    <rPh sb="25" eb="26">
      <t>オク</t>
    </rPh>
    <rPh sb="29" eb="31">
      <t>イチブ</t>
    </rPh>
    <rPh sb="32" eb="34">
      <t>タイショウ</t>
    </rPh>
    <rPh sb="34" eb="35">
      <t>ショウ</t>
    </rPh>
    <rPh sb="82" eb="83">
      <t>オヨ</t>
    </rPh>
    <rPh sb="96" eb="98">
      <t>ゲンバ</t>
    </rPh>
    <rPh sb="98" eb="100">
      <t>サギョウ</t>
    </rPh>
    <rPh sb="110" eb="112">
      <t>ジカン</t>
    </rPh>
    <rPh sb="113" eb="114">
      <t>ヨウ</t>
    </rPh>
    <rPh sb="121" eb="124">
      <t>モンダイテン</t>
    </rPh>
    <rPh sb="127" eb="129">
      <t>エイキョウ</t>
    </rPh>
    <rPh sb="135" eb="137">
      <t>ネンド</t>
    </rPh>
    <rPh sb="148" eb="150">
      <t>ケイカク</t>
    </rPh>
    <rPh sb="150" eb="152">
      <t>サクテイ</t>
    </rPh>
    <rPh sb="152" eb="154">
      <t>ギョウム</t>
    </rPh>
    <rPh sb="155" eb="157">
      <t>オオハバ</t>
    </rPh>
    <rPh sb="158" eb="159">
      <t>オク</t>
    </rPh>
    <phoneticPr fontId="2"/>
  </si>
  <si>
    <t>契約調達および契約監理に係る能力向上、ならびに、工事完了後のO&amp;Mに係る研修、事業進捗のモニタリングにかかる研修を、再委託により実施した。2016年度も引き続き、コンサルタント専門家が必要に応じて各省PPMUs担当者への直接指導を行う。</t>
    <rPh sb="14" eb="16">
      <t>ノウリョク</t>
    </rPh>
    <rPh sb="16" eb="18">
      <t>コウジョウ</t>
    </rPh>
    <rPh sb="73" eb="75">
      <t>ネンド</t>
    </rPh>
    <rPh sb="76" eb="77">
      <t>ヒ</t>
    </rPh>
    <rPh sb="78" eb="79">
      <t>ツヅ</t>
    </rPh>
    <phoneticPr fontId="2"/>
  </si>
  <si>
    <t>81% / 91%</t>
    <phoneticPr fontId="2"/>
  </si>
  <si>
    <t>83% / 93%</t>
    <phoneticPr fontId="2"/>
  </si>
  <si>
    <t>94% / 94%</t>
    <phoneticPr fontId="2"/>
  </si>
  <si>
    <t>-</t>
    <phoneticPr fontId="2"/>
  </si>
  <si>
    <t>87% / 87%</t>
    <phoneticPr fontId="2"/>
  </si>
  <si>
    <r>
      <rPr>
        <b/>
        <sz val="10"/>
        <color rgb="FFFF0000"/>
        <rFont val="ＭＳ Ｐ明朝"/>
        <family val="1"/>
        <charset val="128"/>
      </rPr>
      <t>【問題点⑤】</t>
    </r>
    <r>
      <rPr>
        <b/>
        <sz val="10"/>
        <rFont val="ＭＳ Ｐ明朝"/>
        <family val="1"/>
        <charset val="128"/>
      </rPr>
      <t>天候不順による植林木の被害：</t>
    </r>
    <r>
      <rPr>
        <b/>
        <sz val="10"/>
        <color rgb="FFFF0000"/>
        <rFont val="ＭＳ Ｐ明朝"/>
        <family val="1"/>
        <charset val="128"/>
      </rPr>
      <t xml:space="preserve">
</t>
    </r>
    <r>
      <rPr>
        <sz val="10"/>
        <color theme="1"/>
        <rFont val="ＭＳ Ｐ明朝"/>
        <family val="1"/>
        <charset val="128"/>
      </rPr>
      <t xml:space="preserve">2015年のエルニーニョによる異常な高温、少雨が続いたため、いくつかの対象省において、2014年の植林対象地で植栽木の枯死や成長不良、天然林での森林火災が報告されている。 </t>
    </r>
    <rPh sb="6" eb="8">
      <t>テンコウ</t>
    </rPh>
    <rPh sb="8" eb="10">
      <t>フジュン</t>
    </rPh>
    <rPh sb="13" eb="15">
      <t>ショクリン</t>
    </rPh>
    <rPh sb="15" eb="16">
      <t>ボク</t>
    </rPh>
    <rPh sb="17" eb="19">
      <t>ヒガイ</t>
    </rPh>
    <rPh sb="36" eb="38">
      <t>イジョウ</t>
    </rPh>
    <rPh sb="39" eb="41">
      <t>コウオン</t>
    </rPh>
    <rPh sb="56" eb="58">
      <t>タイショウ</t>
    </rPh>
    <rPh sb="68" eb="69">
      <t>ネン</t>
    </rPh>
    <rPh sb="70" eb="72">
      <t>ショクリン</t>
    </rPh>
    <rPh sb="72" eb="74">
      <t>タイショウ</t>
    </rPh>
    <rPh sb="74" eb="75">
      <t>チ</t>
    </rPh>
    <rPh sb="83" eb="85">
      <t>セイチョウ</t>
    </rPh>
    <rPh sb="85" eb="87">
      <t>フリョウ</t>
    </rPh>
    <rPh sb="88" eb="90">
      <t>テンネン</t>
    </rPh>
    <rPh sb="90" eb="91">
      <t>リン</t>
    </rPh>
    <rPh sb="93" eb="95">
      <t>シンリン</t>
    </rPh>
    <rPh sb="95" eb="97">
      <t>カサイ</t>
    </rPh>
    <phoneticPr fontId="2"/>
  </si>
  <si>
    <t>政府の規則に従い、各省DARDとPPCによる植栽木の枯死の状況調査の実施を提案した。調査結果に基づいて、CPMU/MBFPsが対応を検討しPPMUに業務指示を出した（植林契約の予備費を用いた補植）。今後は、PPMUによる問題への対応を継続的に支援する。</t>
    <rPh sb="0" eb="2">
      <t>セイフ</t>
    </rPh>
    <rPh sb="3" eb="5">
      <t>キソク</t>
    </rPh>
    <rPh sb="6" eb="7">
      <t>シタガ</t>
    </rPh>
    <rPh sb="34" eb="36">
      <t>ジッシ</t>
    </rPh>
    <rPh sb="37" eb="39">
      <t>テイアン</t>
    </rPh>
    <rPh sb="42" eb="44">
      <t>チョウサ</t>
    </rPh>
    <rPh sb="44" eb="46">
      <t>ケッカ</t>
    </rPh>
    <rPh sb="47" eb="48">
      <t>モト</t>
    </rPh>
    <rPh sb="63" eb="65">
      <t>タイオウ</t>
    </rPh>
    <rPh sb="66" eb="68">
      <t>ケントウ</t>
    </rPh>
    <rPh sb="74" eb="76">
      <t>ギョウム</t>
    </rPh>
    <rPh sb="76" eb="78">
      <t>シジ</t>
    </rPh>
    <rPh sb="79" eb="80">
      <t>ダ</t>
    </rPh>
    <rPh sb="83" eb="85">
      <t>ショクリン</t>
    </rPh>
    <rPh sb="85" eb="87">
      <t>ケイヤク</t>
    </rPh>
    <rPh sb="88" eb="91">
      <t>ヨビヒ</t>
    </rPh>
    <rPh sb="92" eb="93">
      <t>モチ</t>
    </rPh>
    <rPh sb="95" eb="96">
      <t>ホ</t>
    </rPh>
    <rPh sb="96" eb="97">
      <t>ショク</t>
    </rPh>
    <rPh sb="99" eb="101">
      <t>コンゴ</t>
    </rPh>
    <rPh sb="110" eb="112">
      <t>モンダイ</t>
    </rPh>
    <rPh sb="114" eb="116">
      <t>タイオウ</t>
    </rPh>
    <rPh sb="117" eb="120">
      <t>ケイゾクテキ</t>
    </rPh>
    <rPh sb="121" eb="123">
      <t>シエン</t>
    </rPh>
    <phoneticPr fontId="2"/>
  </si>
  <si>
    <t>38% / 75%</t>
    <phoneticPr fontId="2"/>
  </si>
  <si>
    <t>灌漑システム（ha）</t>
    <phoneticPr fontId="2"/>
  </si>
  <si>
    <t>56% / 56%</t>
    <phoneticPr fontId="2"/>
  </si>
  <si>
    <t>33% / 33%</t>
    <phoneticPr fontId="2"/>
  </si>
  <si>
    <r>
      <t xml:space="preserve">* </t>
    </r>
    <r>
      <rPr>
        <sz val="9"/>
        <rFont val="ＭＳ Ｐ明朝"/>
        <family val="1"/>
        <charset val="128"/>
      </rPr>
      <t>全体計画数量は、</t>
    </r>
    <r>
      <rPr>
        <sz val="9"/>
        <rFont val="Times New Roman"/>
        <family val="1"/>
      </rPr>
      <t>5</t>
    </r>
    <r>
      <rPr>
        <sz val="9"/>
        <rFont val="ＭＳ Ｐ明朝"/>
        <family val="1"/>
        <charset val="128"/>
      </rPr>
      <t>年にわたる契約の累計面積</t>
    </r>
    <rPh sb="2" eb="4">
      <t>ゼンタイ</t>
    </rPh>
    <rPh sb="4" eb="6">
      <t>ケイカク</t>
    </rPh>
    <rPh sb="6" eb="8">
      <t>スウリョウ</t>
    </rPh>
    <rPh sb="11" eb="12">
      <t>ドシ</t>
    </rPh>
    <rPh sb="16" eb="18">
      <t>ケイヤク</t>
    </rPh>
    <rPh sb="19" eb="21">
      <t>ルイケイ</t>
    </rPh>
    <rPh sb="21" eb="23">
      <t>メンセキ</t>
    </rPh>
    <phoneticPr fontId="2"/>
  </si>
  <si>
    <t>貧困地域小規模ｲﾝﾌﾗ整備
(2015年12月にサービス完了）</t>
    <phoneticPr fontId="2"/>
  </si>
  <si>
    <r>
      <rPr>
        <b/>
        <sz val="10"/>
        <color rgb="FFFF0000"/>
        <rFont val="ＭＳ Ｐ明朝"/>
        <family val="1"/>
        <charset val="128"/>
      </rPr>
      <t>【道路】</t>
    </r>
    <r>
      <rPr>
        <sz val="10"/>
        <rFont val="ＭＳ Ｐ明朝"/>
        <family val="1"/>
        <charset val="128"/>
      </rPr>
      <t>追加を含む全</t>
    </r>
    <r>
      <rPr>
        <sz val="10"/>
        <rFont val="Times New Roman"/>
        <family val="1"/>
      </rPr>
      <t>64</t>
    </r>
    <r>
      <rPr>
        <sz val="10"/>
        <rFont val="ＭＳ Ｐ明朝"/>
        <family val="1"/>
        <charset val="128"/>
      </rPr>
      <t>事業の内、</t>
    </r>
    <r>
      <rPr>
        <sz val="10"/>
        <rFont val="Times New Roman"/>
        <family val="1"/>
      </rPr>
      <t>2015</t>
    </r>
    <r>
      <rPr>
        <sz val="10"/>
        <rFont val="ＭＳ Ｐ明朝"/>
        <family val="1"/>
        <charset val="128"/>
      </rPr>
      <t>年</t>
    </r>
    <r>
      <rPr>
        <sz val="10"/>
        <rFont val="Times New Roman"/>
        <family val="1"/>
      </rPr>
      <t>11</t>
    </r>
    <r>
      <rPr>
        <sz val="10"/>
        <rFont val="ＭＳ Ｐ明朝"/>
        <family val="1"/>
        <charset val="128"/>
      </rPr>
      <t>月末時点で未完工事業が</t>
    </r>
    <r>
      <rPr>
        <sz val="10"/>
        <rFont val="Times New Roman"/>
        <family val="1"/>
      </rPr>
      <t>23</t>
    </r>
    <r>
      <rPr>
        <sz val="10"/>
        <rFont val="ＭＳ Ｐ明朝"/>
        <family val="1"/>
        <charset val="128"/>
      </rPr>
      <t>事業。主な要因は、内貨手当の不足、特に追加事業</t>
    </r>
    <r>
      <rPr>
        <sz val="10"/>
        <rFont val="Times New Roman"/>
        <family val="1"/>
      </rPr>
      <t>8</t>
    </r>
    <r>
      <rPr>
        <sz val="10"/>
        <rFont val="ＭＳ Ｐ明朝"/>
        <family val="1"/>
        <charset val="128"/>
      </rPr>
      <t xml:space="preserve">事業は、土地収容の遅れも起因する。
</t>
    </r>
    <r>
      <rPr>
        <b/>
        <sz val="10"/>
        <color rgb="FFFF0000"/>
        <rFont val="ＭＳ Ｐ明朝"/>
        <family val="1"/>
        <charset val="128"/>
      </rPr>
      <t>【灌漑】</t>
    </r>
    <r>
      <rPr>
        <sz val="10"/>
        <rFont val="Times New Roman"/>
        <family val="1"/>
      </rPr>
      <t>18</t>
    </r>
    <r>
      <rPr>
        <sz val="10"/>
        <rFont val="ＭＳ Ｐ明朝"/>
        <family val="1"/>
        <charset val="128"/>
      </rPr>
      <t>事業の内、</t>
    </r>
    <r>
      <rPr>
        <sz val="10"/>
        <rFont val="Times New Roman"/>
        <family val="1"/>
      </rPr>
      <t>1</t>
    </r>
    <r>
      <rPr>
        <sz val="10"/>
        <rFont val="ＭＳ Ｐ明朝"/>
        <family val="1"/>
        <charset val="128"/>
      </rPr>
      <t>事業（</t>
    </r>
    <r>
      <rPr>
        <sz val="10"/>
        <rFont val="Times New Roman"/>
        <family val="1"/>
      </rPr>
      <t>Nghe An</t>
    </r>
    <r>
      <rPr>
        <sz val="10"/>
        <rFont val="ＭＳ Ｐ明朝"/>
        <family val="1"/>
        <charset val="128"/>
      </rPr>
      <t>、</t>
    </r>
    <r>
      <rPr>
        <sz val="10"/>
        <rFont val="Times New Roman"/>
        <family val="1"/>
      </rPr>
      <t xml:space="preserve">Que Phong, </t>
    </r>
    <r>
      <rPr>
        <sz val="10"/>
        <rFont val="ＭＳ Ｐ明朝"/>
        <family val="1"/>
        <charset val="128"/>
      </rPr>
      <t>）を除き完工。ただし、</t>
    </r>
    <r>
      <rPr>
        <sz val="10"/>
        <rFont val="Times New Roman"/>
        <family val="1"/>
      </rPr>
      <t>1</t>
    </r>
    <r>
      <rPr>
        <sz val="10"/>
        <rFont val="ＭＳ Ｐ明朝"/>
        <family val="1"/>
        <charset val="128"/>
      </rPr>
      <t>事業（</t>
    </r>
    <r>
      <rPr>
        <sz val="10"/>
        <rFont val="Times New Roman"/>
        <family val="1"/>
      </rPr>
      <t>Dien Bien Tuan Giao)</t>
    </r>
    <r>
      <rPr>
        <sz val="10"/>
        <rFont val="ＭＳ Ｐ明朝"/>
        <family val="1"/>
        <charset val="128"/>
      </rPr>
      <t>は、水路崩壊、圃場施設未整備（農地均平化）等のため、施設は未利用。計画されていた</t>
    </r>
    <r>
      <rPr>
        <sz val="10"/>
        <rFont val="Times New Roman"/>
        <family val="1"/>
      </rPr>
      <t>PO (DPC)</t>
    </r>
    <r>
      <rPr>
        <sz val="10"/>
        <rFont val="ＭＳ Ｐ明朝"/>
        <family val="1"/>
        <charset val="128"/>
      </rPr>
      <t>から</t>
    </r>
    <r>
      <rPr>
        <sz val="10"/>
        <rFont val="Times New Roman"/>
        <family val="1"/>
      </rPr>
      <t>DARD</t>
    </r>
    <r>
      <rPr>
        <sz val="10"/>
        <rFont val="ＭＳ Ｐ明朝"/>
        <family val="1"/>
        <charset val="128"/>
      </rPr>
      <t xml:space="preserve">管轄の灌漑会社への移管も実施されていない。
</t>
    </r>
    <r>
      <rPr>
        <b/>
        <sz val="10"/>
        <color rgb="FFFF0000"/>
        <rFont val="ＭＳ Ｐ明朝"/>
        <family val="1"/>
        <charset val="128"/>
      </rPr>
      <t>【ﾊﾟｲﾛｯﾄ</t>
    </r>
    <r>
      <rPr>
        <b/>
        <sz val="10"/>
        <color rgb="FFFF0000"/>
        <rFont val="Times New Roman"/>
        <family val="1"/>
      </rPr>
      <t>2</t>
    </r>
    <r>
      <rPr>
        <b/>
        <sz val="10"/>
        <color rgb="FFFF0000"/>
        <rFont val="ＭＳ Ｐ明朝"/>
        <family val="1"/>
        <charset val="128"/>
      </rPr>
      <t>ｾﾝﾀｰ】</t>
    </r>
    <r>
      <rPr>
        <sz val="10"/>
        <rFont val="Times New Roman"/>
        <family val="1"/>
      </rPr>
      <t>Tuan Giao</t>
    </r>
    <r>
      <rPr>
        <sz val="10"/>
        <rFont val="ＭＳ Ｐ明朝"/>
        <family val="1"/>
        <charset val="128"/>
      </rPr>
      <t>ｾﾝﾀｰは、施設運営を民間へﾘｰｽし、</t>
    </r>
    <r>
      <rPr>
        <sz val="10"/>
        <rFont val="Times New Roman"/>
        <family val="1"/>
      </rPr>
      <t>2014</t>
    </r>
    <r>
      <rPr>
        <sz val="10"/>
        <rFont val="ＭＳ Ｐ明朝"/>
        <family val="1"/>
        <charset val="128"/>
      </rPr>
      <t>年から運営が開始された。</t>
    </r>
    <r>
      <rPr>
        <sz val="10"/>
        <rFont val="Times New Roman"/>
        <family val="1"/>
      </rPr>
      <t>Dien Bien</t>
    </r>
    <r>
      <rPr>
        <sz val="10"/>
        <rFont val="ＭＳ Ｐ明朝"/>
        <family val="1"/>
        <charset val="128"/>
      </rPr>
      <t>省は、ｱﾌﾟﾚｰｻﾞﾙ時に確認・合意した省によるｾﾝﾀｰ運営義務を変更し、</t>
    </r>
    <r>
      <rPr>
        <sz val="10"/>
        <rFont val="Times New Roman"/>
        <family val="1"/>
      </rPr>
      <t>District</t>
    </r>
    <r>
      <rPr>
        <sz val="10"/>
        <rFont val="ＭＳ Ｐ明朝"/>
        <family val="1"/>
        <charset val="128"/>
      </rPr>
      <t>に移管した。これによってｾﾝﾀｰ利用は</t>
    </r>
    <r>
      <rPr>
        <sz val="10"/>
        <rFont val="Times New Roman"/>
        <family val="1"/>
      </rPr>
      <t>District</t>
    </r>
    <r>
      <rPr>
        <sz val="10"/>
        <rFont val="ＭＳ Ｐ明朝"/>
        <family val="1"/>
        <charset val="128"/>
      </rPr>
      <t>ﾚﾍﾞﾙに留まっている　（</t>
    </r>
    <r>
      <rPr>
        <sz val="10"/>
        <rFont val="Times New Roman"/>
        <family val="1"/>
      </rPr>
      <t>2015</t>
    </r>
    <r>
      <rPr>
        <sz val="10"/>
        <rFont val="ＭＳ Ｐ明朝"/>
        <family val="1"/>
        <charset val="128"/>
      </rPr>
      <t>年度の利用率は宿泊施設</t>
    </r>
    <r>
      <rPr>
        <sz val="10"/>
        <rFont val="Times New Roman"/>
        <family val="1"/>
      </rPr>
      <t>30</t>
    </r>
    <r>
      <rPr>
        <sz val="10"/>
        <rFont val="ＭＳ Ｐ明朝"/>
        <family val="1"/>
        <charset val="128"/>
      </rPr>
      <t>％、訓練施設</t>
    </r>
    <r>
      <rPr>
        <sz val="10"/>
        <rFont val="Times New Roman"/>
        <family val="1"/>
      </rPr>
      <t>10</t>
    </r>
    <r>
      <rPr>
        <sz val="10"/>
        <rFont val="ＭＳ Ｐ明朝"/>
        <family val="1"/>
        <charset val="128"/>
      </rPr>
      <t>％）。</t>
    </r>
    <r>
      <rPr>
        <sz val="10"/>
        <rFont val="Times New Roman"/>
        <family val="1"/>
      </rPr>
      <t>2015</t>
    </r>
    <r>
      <rPr>
        <sz val="10"/>
        <rFont val="ＭＳ Ｐ明朝"/>
        <family val="1"/>
        <charset val="128"/>
      </rPr>
      <t>年</t>
    </r>
    <r>
      <rPr>
        <sz val="10"/>
        <rFont val="Times New Roman"/>
        <family val="1"/>
      </rPr>
      <t>6</t>
    </r>
    <r>
      <rPr>
        <sz val="10"/>
        <rFont val="ＭＳ Ｐ明朝"/>
        <family val="1"/>
        <charset val="128"/>
      </rPr>
      <t xml:space="preserve">月にコンサルタントは運営支援のために現地で協議し、利用率向上のためのアクションプランを提示するも、省からの支援もなく、予算不足のため、現在まで実施されていない。
</t>
    </r>
    <r>
      <rPr>
        <sz val="10"/>
        <rFont val="Times New Roman"/>
        <family val="1"/>
      </rPr>
      <t>Thanh Hoa</t>
    </r>
    <r>
      <rPr>
        <sz val="10"/>
        <rFont val="ＭＳ Ｐ明朝"/>
        <family val="1"/>
        <charset val="128"/>
      </rPr>
      <t>ｾﾝﾀｰは、</t>
    </r>
    <r>
      <rPr>
        <sz val="10"/>
        <rFont val="Times New Roman"/>
        <family val="1"/>
      </rPr>
      <t>District</t>
    </r>
    <r>
      <rPr>
        <sz val="10"/>
        <rFont val="ＭＳ Ｐ明朝"/>
        <family val="1"/>
        <charset val="128"/>
      </rPr>
      <t>が</t>
    </r>
    <r>
      <rPr>
        <sz val="10"/>
        <rFont val="Times New Roman"/>
        <family val="1"/>
      </rPr>
      <t>2013</t>
    </r>
    <r>
      <rPr>
        <sz val="10"/>
        <rFont val="ＭＳ Ｐ明朝"/>
        <family val="1"/>
        <charset val="128"/>
      </rPr>
      <t>年</t>
    </r>
    <r>
      <rPr>
        <sz val="10"/>
        <rFont val="Times New Roman"/>
        <family val="1"/>
      </rPr>
      <t>12</t>
    </r>
    <r>
      <rPr>
        <sz val="10"/>
        <rFont val="ＭＳ Ｐ明朝"/>
        <family val="1"/>
        <charset val="128"/>
      </rPr>
      <t>月に運営に着手したが、計画、予算、運営方法に多くの不備があり、未利用状態が続いている。</t>
    </r>
    <r>
      <rPr>
        <sz val="10"/>
        <rFont val="Times New Roman"/>
        <family val="1"/>
      </rPr>
      <t>PPC</t>
    </r>
    <r>
      <rPr>
        <sz val="10"/>
        <rFont val="ＭＳ Ｐ明朝"/>
        <family val="1"/>
        <charset val="128"/>
      </rPr>
      <t>は運営責任を</t>
    </r>
    <r>
      <rPr>
        <sz val="10"/>
        <rFont val="Times New Roman"/>
        <family val="1"/>
      </rPr>
      <t>District</t>
    </r>
    <r>
      <rPr>
        <sz val="10"/>
        <rFont val="ＭＳ Ｐ明朝"/>
        <family val="1"/>
        <charset val="128"/>
      </rPr>
      <t>から</t>
    </r>
    <r>
      <rPr>
        <sz val="10"/>
        <rFont val="Times New Roman"/>
        <family val="1"/>
      </rPr>
      <t>DARD</t>
    </r>
    <r>
      <rPr>
        <sz val="10"/>
        <rFont val="ＭＳ Ｐ明朝"/>
        <family val="1"/>
        <charset val="128"/>
      </rPr>
      <t>へ移管し、</t>
    </r>
    <r>
      <rPr>
        <sz val="10"/>
        <rFont val="Times New Roman"/>
        <family val="1"/>
      </rPr>
      <t>DARD</t>
    </r>
    <r>
      <rPr>
        <sz val="10"/>
        <rFont val="ＭＳ Ｐ明朝"/>
        <family val="1"/>
        <charset val="128"/>
      </rPr>
      <t>は運営計画を作成し、</t>
    </r>
    <r>
      <rPr>
        <sz val="10"/>
        <rFont val="Times New Roman"/>
        <family val="1"/>
      </rPr>
      <t>2014</t>
    </r>
    <r>
      <rPr>
        <sz val="10"/>
        <rFont val="ＭＳ Ｐ明朝"/>
        <family val="1"/>
        <charset val="128"/>
      </rPr>
      <t>年末から運営に着手。コンサルタントは</t>
    </r>
    <r>
      <rPr>
        <sz val="10"/>
        <rFont val="Times New Roman"/>
        <family val="1"/>
      </rPr>
      <t>2015</t>
    </r>
    <r>
      <rPr>
        <sz val="10"/>
        <rFont val="ＭＳ Ｐ明朝"/>
        <family val="1"/>
        <charset val="128"/>
      </rPr>
      <t>年</t>
    </r>
    <r>
      <rPr>
        <sz val="10"/>
        <rFont val="Times New Roman"/>
        <family val="1"/>
      </rPr>
      <t>1</t>
    </r>
    <r>
      <rPr>
        <sz val="10"/>
        <rFont val="ＭＳ Ｐ明朝"/>
        <family val="1"/>
        <charset val="128"/>
      </rPr>
      <t>月（</t>
    </r>
    <r>
      <rPr>
        <sz val="10"/>
        <rFont val="Times New Roman"/>
        <family val="1"/>
      </rPr>
      <t>19</t>
    </r>
    <r>
      <rPr>
        <sz val="10"/>
        <rFont val="ＭＳ Ｐ明朝"/>
        <family val="1"/>
        <charset val="128"/>
      </rPr>
      <t>日間のｱｻｲﾝ）に運営支援のためのアクションプランを共同で作成、</t>
    </r>
    <r>
      <rPr>
        <sz val="10"/>
        <rFont val="Times New Roman"/>
        <family val="1"/>
      </rPr>
      <t>6</t>
    </r>
    <r>
      <rPr>
        <sz val="10"/>
        <rFont val="ＭＳ Ｐ明朝"/>
        <family val="1"/>
        <charset val="128"/>
      </rPr>
      <t>月（</t>
    </r>
    <r>
      <rPr>
        <sz val="10"/>
        <rFont val="Times New Roman"/>
        <family val="1"/>
      </rPr>
      <t>11</t>
    </r>
    <r>
      <rPr>
        <sz val="10"/>
        <rFont val="ＭＳ Ｐ明朝"/>
        <family val="1"/>
        <charset val="128"/>
      </rPr>
      <t>日間）にフォーロ・アップ、追加支援を実施した。その後、</t>
    </r>
    <r>
      <rPr>
        <sz val="10"/>
        <rFont val="Times New Roman"/>
        <family val="1"/>
      </rPr>
      <t>DARD</t>
    </r>
    <r>
      <rPr>
        <sz val="10"/>
        <rFont val="ＭＳ Ｐ明朝"/>
        <family val="1"/>
        <charset val="128"/>
      </rPr>
      <t>による新たなアクションは報告されていない。</t>
    </r>
    <r>
      <rPr>
        <b/>
        <sz val="10"/>
        <color rgb="FFFF0000"/>
        <rFont val="ＭＳ Ｐ明朝"/>
        <family val="1"/>
        <charset val="128"/>
      </rPr>
      <t/>
    </r>
    <rPh sb="4" eb="6">
      <t>ツイカ</t>
    </rPh>
    <rPh sb="7" eb="8">
      <t>フク</t>
    </rPh>
    <rPh sb="9" eb="10">
      <t>ゼン</t>
    </rPh>
    <rPh sb="12" eb="14">
      <t>ジギョウ</t>
    </rPh>
    <rPh sb="15" eb="16">
      <t>ウチ</t>
    </rPh>
    <rPh sb="21" eb="22">
      <t>ネン</t>
    </rPh>
    <rPh sb="24" eb="25">
      <t>ガツ</t>
    </rPh>
    <rPh sb="25" eb="26">
      <t>マツ</t>
    </rPh>
    <rPh sb="26" eb="28">
      <t>ジテン</t>
    </rPh>
    <rPh sb="32" eb="34">
      <t>ジギョウ</t>
    </rPh>
    <rPh sb="37" eb="39">
      <t>ジギョウ</t>
    </rPh>
    <rPh sb="40" eb="41">
      <t>オモ</t>
    </rPh>
    <rPh sb="42" eb="44">
      <t>ヨウイン</t>
    </rPh>
    <rPh sb="54" eb="55">
      <t>トク</t>
    </rPh>
    <rPh sb="65" eb="67">
      <t>トチ</t>
    </rPh>
    <rPh sb="67" eb="69">
      <t>シュウヨウ</t>
    </rPh>
    <rPh sb="70" eb="71">
      <t>オク</t>
    </rPh>
    <rPh sb="73" eb="75">
      <t>キイン</t>
    </rPh>
    <rPh sb="85" eb="87">
      <t>ジギョウ</t>
    </rPh>
    <rPh sb="88" eb="89">
      <t>ウチ</t>
    </rPh>
    <rPh sb="91" eb="93">
      <t>ジギョウ</t>
    </rPh>
    <rPh sb="115" eb="116">
      <t>ノゾ</t>
    </rPh>
    <rPh sb="117" eb="119">
      <t>カンコウ</t>
    </rPh>
    <rPh sb="125" eb="127">
      <t>ジギョウ</t>
    </rPh>
    <rPh sb="150" eb="152">
      <t>スイロ</t>
    </rPh>
    <rPh sb="152" eb="154">
      <t>ホウカイ</t>
    </rPh>
    <rPh sb="155" eb="157">
      <t>ホジョウ</t>
    </rPh>
    <rPh sb="157" eb="159">
      <t>シセツ</t>
    </rPh>
    <rPh sb="159" eb="162">
      <t>ミセイビ</t>
    </rPh>
    <rPh sb="163" eb="164">
      <t>ノウ</t>
    </rPh>
    <rPh sb="164" eb="165">
      <t>チ</t>
    </rPh>
    <rPh sb="165" eb="166">
      <t>キン</t>
    </rPh>
    <rPh sb="166" eb="167">
      <t>タイラ</t>
    </rPh>
    <rPh sb="167" eb="168">
      <t>カ</t>
    </rPh>
    <rPh sb="169" eb="170">
      <t>トウ</t>
    </rPh>
    <rPh sb="174" eb="176">
      <t>シセツ</t>
    </rPh>
    <rPh sb="177" eb="178">
      <t>ミ</t>
    </rPh>
    <rPh sb="178" eb="180">
      <t>リヨウ</t>
    </rPh>
    <rPh sb="181" eb="183">
      <t>ケイカク</t>
    </rPh>
    <rPh sb="202" eb="204">
      <t>カンカツ</t>
    </rPh>
    <rPh sb="205" eb="207">
      <t>カンガイ</t>
    </rPh>
    <rPh sb="207" eb="209">
      <t>カイシャ</t>
    </rPh>
    <rPh sb="211" eb="213">
      <t>イカン</t>
    </rPh>
    <rPh sb="214" eb="216">
      <t>ジッシ</t>
    </rPh>
    <rPh sb="252" eb="254">
      <t>シセツ</t>
    </rPh>
    <rPh sb="254" eb="256">
      <t>ウンエイ</t>
    </rPh>
    <rPh sb="269" eb="270">
      <t>ネン</t>
    </rPh>
    <rPh sb="290" eb="291">
      <t>ショウ</t>
    </rPh>
    <rPh sb="301" eb="302">
      <t>ジ</t>
    </rPh>
    <rPh sb="303" eb="305">
      <t>カクニン</t>
    </rPh>
    <rPh sb="306" eb="308">
      <t>ゴウイ</t>
    </rPh>
    <rPh sb="310" eb="311">
      <t>ショウ</t>
    </rPh>
    <rPh sb="318" eb="320">
      <t>ウンエイ</t>
    </rPh>
    <rPh sb="320" eb="322">
      <t>ギム</t>
    </rPh>
    <rPh sb="323" eb="325">
      <t>ヘンコウ</t>
    </rPh>
    <rPh sb="336" eb="338">
      <t>イカン</t>
    </rPh>
    <rPh sb="351" eb="353">
      <t>リヨウ</t>
    </rPh>
    <rPh sb="367" eb="368">
      <t>トド</t>
    </rPh>
    <rPh sb="379" eb="380">
      <t>ネン</t>
    </rPh>
    <rPh sb="380" eb="381">
      <t>ド</t>
    </rPh>
    <rPh sb="382" eb="385">
      <t>リヨウリツ</t>
    </rPh>
    <rPh sb="386" eb="388">
      <t>シュクハク</t>
    </rPh>
    <rPh sb="388" eb="390">
      <t>シセツ</t>
    </rPh>
    <rPh sb="394" eb="396">
      <t>クンレン</t>
    </rPh>
    <rPh sb="396" eb="398">
      <t>シセツ</t>
    </rPh>
    <rPh sb="407" eb="408">
      <t>ネン</t>
    </rPh>
    <rPh sb="409" eb="410">
      <t>ガツ</t>
    </rPh>
    <rPh sb="419" eb="421">
      <t>ウンエイ</t>
    </rPh>
    <rPh sb="421" eb="423">
      <t>シエン</t>
    </rPh>
    <rPh sb="427" eb="429">
      <t>ゲンチ</t>
    </rPh>
    <rPh sb="430" eb="432">
      <t>キョウギ</t>
    </rPh>
    <rPh sb="434" eb="437">
      <t>リヨウリツ</t>
    </rPh>
    <rPh sb="437" eb="439">
      <t>コウジョウ</t>
    </rPh>
    <rPh sb="452" eb="454">
      <t>テイジ</t>
    </rPh>
    <rPh sb="468" eb="470">
      <t>ヨサン</t>
    </rPh>
    <rPh sb="470" eb="472">
      <t>ブソク</t>
    </rPh>
    <rPh sb="476" eb="478">
      <t>ゲンザイ</t>
    </rPh>
    <rPh sb="480" eb="482">
      <t>ジッシ</t>
    </rPh>
    <rPh sb="519" eb="520">
      <t>ネン</t>
    </rPh>
    <rPh sb="522" eb="523">
      <t>ガツ</t>
    </rPh>
    <rPh sb="524" eb="526">
      <t>ウンエイ</t>
    </rPh>
    <rPh sb="527" eb="529">
      <t>チャクシュ</t>
    </rPh>
    <rPh sb="533" eb="535">
      <t>ケイカク</t>
    </rPh>
    <rPh sb="536" eb="538">
      <t>ヨサン</t>
    </rPh>
    <rPh sb="539" eb="541">
      <t>ウンエイ</t>
    </rPh>
    <rPh sb="541" eb="543">
      <t>ホウホウ</t>
    </rPh>
    <rPh sb="544" eb="545">
      <t>オオ</t>
    </rPh>
    <rPh sb="547" eb="549">
      <t>フビ</t>
    </rPh>
    <rPh sb="553" eb="556">
      <t>ミリヨウ</t>
    </rPh>
    <rPh sb="556" eb="558">
      <t>ジョウタイ</t>
    </rPh>
    <rPh sb="559" eb="560">
      <t>ツヅ</t>
    </rPh>
    <rPh sb="569" eb="571">
      <t>ウンエイ</t>
    </rPh>
    <rPh sb="571" eb="573">
      <t>セキニン</t>
    </rPh>
    <rPh sb="589" eb="591">
      <t>イカン</t>
    </rPh>
    <rPh sb="598" eb="600">
      <t>ウンエイ</t>
    </rPh>
    <rPh sb="600" eb="602">
      <t>ケイカク</t>
    </rPh>
    <rPh sb="603" eb="605">
      <t>サクセイ</t>
    </rPh>
    <rPh sb="611" eb="612">
      <t>ネン</t>
    </rPh>
    <rPh sb="612" eb="613">
      <t>マツ</t>
    </rPh>
    <rPh sb="615" eb="617">
      <t>ウンエイ</t>
    </rPh>
    <rPh sb="618" eb="620">
      <t>チャクシュ</t>
    </rPh>
    <rPh sb="633" eb="634">
      <t>ネン</t>
    </rPh>
    <rPh sb="635" eb="636">
      <t>ガツ</t>
    </rPh>
    <rPh sb="639" eb="641">
      <t>ニチカン</t>
    </rPh>
    <rPh sb="648" eb="650">
      <t>ウンエイ</t>
    </rPh>
    <rPh sb="650" eb="652">
      <t>シエン</t>
    </rPh>
    <rPh sb="665" eb="667">
      <t>キョウドウ</t>
    </rPh>
    <rPh sb="668" eb="670">
      <t>サクセイ</t>
    </rPh>
    <rPh sb="672" eb="673">
      <t>ガツ</t>
    </rPh>
    <rPh sb="689" eb="691">
      <t>ツイカ</t>
    </rPh>
    <rPh sb="691" eb="693">
      <t>シエン</t>
    </rPh>
    <rPh sb="701" eb="702">
      <t>ゴ</t>
    </rPh>
    <rPh sb="719" eb="721">
      <t>ホウコク</t>
    </rPh>
    <phoneticPr fontId="2"/>
  </si>
  <si>
    <r>
      <rPr>
        <b/>
        <sz val="10"/>
        <color rgb="FFFF0000"/>
        <rFont val="ＭＳ Ｐ明朝"/>
        <family val="1"/>
        <charset val="128"/>
      </rPr>
      <t>【ｺﾝｻﾙﾀﾝﾄ追加契約】</t>
    </r>
    <r>
      <rPr>
        <sz val="10"/>
        <color theme="1"/>
        <rFont val="Times New Roman"/>
        <family val="1"/>
      </rPr>
      <t>2013</t>
    </r>
    <r>
      <rPr>
        <sz val="10"/>
        <color theme="1"/>
        <rFont val="ＭＳ Ｐ明朝"/>
        <family val="1"/>
        <charset val="128"/>
      </rPr>
      <t>年</t>
    </r>
    <r>
      <rPr>
        <sz val="10"/>
        <color theme="1"/>
        <rFont val="Times New Roman"/>
        <family val="1"/>
      </rPr>
      <t>2</t>
    </r>
    <r>
      <rPr>
        <sz val="10"/>
        <color theme="1"/>
        <rFont val="ＭＳ Ｐ明朝"/>
        <family val="1"/>
        <charset val="128"/>
      </rPr>
      <t>月に、新規事業対応</t>
    </r>
    <r>
      <rPr>
        <sz val="10"/>
        <color theme="1"/>
        <rFont val="Times New Roman"/>
        <family val="1"/>
      </rPr>
      <t>(31</t>
    </r>
    <r>
      <rPr>
        <sz val="10"/>
        <color theme="1"/>
        <rFont val="ＭＳ Ｐ明朝"/>
        <family val="1"/>
        <charset val="128"/>
      </rPr>
      <t>事業</t>
    </r>
    <r>
      <rPr>
        <sz val="10"/>
        <color theme="1"/>
        <rFont val="Times New Roman"/>
        <family val="1"/>
      </rPr>
      <t>)</t>
    </r>
    <r>
      <rPr>
        <sz val="10"/>
        <color theme="1"/>
        <rFont val="ＭＳ Ｐ明朝"/>
        <family val="1"/>
        <charset val="128"/>
      </rPr>
      <t>のため、ｺﾝｻﾙﾀﾝﾄ追加契約を締結した。</t>
    </r>
    <r>
      <rPr>
        <sz val="10"/>
        <color theme="1"/>
        <rFont val="Times New Roman"/>
        <family val="1"/>
      </rPr>
      <t>2014</t>
    </r>
    <r>
      <rPr>
        <sz val="10"/>
        <color theme="1"/>
        <rFont val="ＭＳ Ｐ明朝"/>
        <family val="1"/>
        <charset val="128"/>
      </rPr>
      <t>年</t>
    </r>
    <r>
      <rPr>
        <sz val="10"/>
        <color theme="1"/>
        <rFont val="Times New Roman"/>
        <family val="1"/>
      </rPr>
      <t>1</t>
    </r>
    <r>
      <rPr>
        <sz val="10"/>
        <color theme="1"/>
        <rFont val="ＭＳ Ｐ明朝"/>
        <family val="1"/>
        <charset val="128"/>
      </rPr>
      <t>月以来、左記問題事業への対応、</t>
    </r>
    <r>
      <rPr>
        <sz val="10"/>
        <color theme="1"/>
        <rFont val="Times New Roman"/>
        <family val="1"/>
      </rPr>
      <t>2014</t>
    </r>
    <r>
      <rPr>
        <sz val="10"/>
        <color theme="1"/>
        <rFont val="ＭＳ Ｐ明朝"/>
        <family val="1"/>
        <charset val="128"/>
      </rPr>
      <t>年</t>
    </r>
    <r>
      <rPr>
        <sz val="10"/>
        <color theme="1"/>
        <rFont val="Times New Roman"/>
        <family val="1"/>
      </rPr>
      <t>4</t>
    </r>
    <r>
      <rPr>
        <sz val="10"/>
        <color theme="1"/>
        <rFont val="ＭＳ Ｐ明朝"/>
        <family val="1"/>
        <charset val="128"/>
      </rPr>
      <t>月に承認された追加新規道路</t>
    </r>
    <r>
      <rPr>
        <sz val="10"/>
        <color theme="1"/>
        <rFont val="Times New Roman"/>
        <family val="1"/>
      </rPr>
      <t>8</t>
    </r>
    <r>
      <rPr>
        <sz val="10"/>
        <color theme="1"/>
        <rFont val="ＭＳ Ｐ明朝"/>
        <family val="1"/>
        <charset val="128"/>
      </rPr>
      <t>事業の実施支援、先行使用</t>
    </r>
    <r>
      <rPr>
        <sz val="10"/>
        <color theme="1"/>
        <rFont val="Times New Roman"/>
        <family val="1"/>
      </rPr>
      <t>MM</t>
    </r>
    <r>
      <rPr>
        <sz val="10"/>
        <color theme="1"/>
        <rFont val="ＭＳ Ｐ明朝"/>
        <family val="1"/>
        <charset val="128"/>
      </rPr>
      <t>の補填、</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月迄のｺﾝｻﾙﾀﾝﾄ契約期間延長のため、追加契約交渉を行い、</t>
    </r>
    <r>
      <rPr>
        <sz val="10"/>
        <color theme="1"/>
        <rFont val="Times New Roman"/>
        <family val="1"/>
      </rPr>
      <t>2015</t>
    </r>
    <r>
      <rPr>
        <sz val="10"/>
        <color theme="1"/>
        <rFont val="ＭＳ Ｐ明朝"/>
        <family val="1"/>
        <charset val="128"/>
      </rPr>
      <t>年</t>
    </r>
    <r>
      <rPr>
        <sz val="10"/>
        <color theme="1"/>
        <rFont val="Times New Roman"/>
        <family val="1"/>
      </rPr>
      <t>3</t>
    </r>
    <r>
      <rPr>
        <sz val="10"/>
        <color theme="1"/>
        <rFont val="ＭＳ Ｐ明朝"/>
        <family val="1"/>
        <charset val="128"/>
      </rPr>
      <t>月に追加契約を締結した。</t>
    </r>
    <r>
      <rPr>
        <sz val="10"/>
        <color theme="1"/>
        <rFont val="Times New Roman"/>
        <family val="1"/>
      </rPr>
      <t>2015</t>
    </r>
    <r>
      <rPr>
        <sz val="10"/>
        <color theme="1"/>
        <rFont val="ＭＳ Ｐ明朝"/>
        <family val="1"/>
        <charset val="128"/>
      </rPr>
      <t>年のアサインは、パイロット支援</t>
    </r>
    <r>
      <rPr>
        <sz val="10"/>
        <color theme="1"/>
        <rFont val="Times New Roman"/>
        <family val="1"/>
      </rPr>
      <t>(</t>
    </r>
    <r>
      <rPr>
        <sz val="10"/>
        <color theme="1"/>
        <rFont val="ＭＳ Ｐ明朝"/>
        <family val="1"/>
        <charset val="128"/>
      </rPr>
      <t>計　</t>
    </r>
    <r>
      <rPr>
        <sz val="10"/>
        <color theme="1"/>
        <rFont val="Times New Roman"/>
        <family val="1"/>
      </rPr>
      <t>1.5MM)</t>
    </r>
    <r>
      <rPr>
        <sz val="10"/>
        <color theme="1"/>
        <rFont val="ＭＳ Ｐ明朝"/>
        <family val="1"/>
        <charset val="128"/>
      </rPr>
      <t>、新規追加の道路</t>
    </r>
    <r>
      <rPr>
        <sz val="10"/>
        <color theme="1"/>
        <rFont val="Times New Roman"/>
        <family val="1"/>
      </rPr>
      <t>8</t>
    </r>
    <r>
      <rPr>
        <sz val="10"/>
        <color theme="1"/>
        <rFont val="ＭＳ Ｐ明朝"/>
        <family val="1"/>
        <charset val="128"/>
      </rPr>
      <t>事業の現地踏査、最終報告書作成のための</t>
    </r>
    <r>
      <rPr>
        <sz val="10"/>
        <color theme="1"/>
        <rFont val="Times New Roman"/>
        <family val="1"/>
      </rPr>
      <t>(5.0 MM)</t>
    </r>
    <r>
      <rPr>
        <sz val="10"/>
        <color theme="1"/>
        <rFont val="ＭＳ Ｐ明朝"/>
        <family val="1"/>
        <charset val="128"/>
      </rPr>
      <t>のみに限定され、未完工事業の現地踏査、支援サービスは実施出来なかった。</t>
    </r>
    <r>
      <rPr>
        <sz val="10"/>
        <color theme="1"/>
        <rFont val="Times New Roman"/>
        <family val="1"/>
      </rPr>
      <t>2015</t>
    </r>
    <r>
      <rPr>
        <sz val="10"/>
        <color theme="1"/>
        <rFont val="ＭＳ Ｐ明朝"/>
        <family val="1"/>
        <charset val="128"/>
      </rPr>
      <t>年の事業進捗モニタリングは、</t>
    </r>
    <r>
      <rPr>
        <sz val="10"/>
        <color theme="1"/>
        <rFont val="Times New Roman"/>
        <family val="1"/>
      </rPr>
      <t>9</t>
    </r>
    <r>
      <rPr>
        <sz val="10"/>
        <color theme="1"/>
        <rFont val="ＭＳ Ｐ明朝"/>
        <family val="1"/>
        <charset val="128"/>
      </rPr>
      <t>月に着手し、</t>
    </r>
    <r>
      <rPr>
        <sz val="10"/>
        <color theme="1"/>
        <rFont val="Times New Roman"/>
        <family val="1"/>
      </rPr>
      <t>11</t>
    </r>
    <r>
      <rPr>
        <sz val="10"/>
        <color theme="1"/>
        <rFont val="ＭＳ Ｐ明朝"/>
        <family val="1"/>
        <charset val="128"/>
      </rPr>
      <t>月末の時点状況で最終報告書を作成し、提出し、</t>
    </r>
    <r>
      <rPr>
        <sz val="10"/>
        <color theme="1"/>
        <rFont val="Times New Roman"/>
        <family val="1"/>
      </rPr>
      <t>MPI</t>
    </r>
    <r>
      <rPr>
        <sz val="10"/>
        <color theme="1"/>
        <rFont val="ＭＳ Ｐ明朝"/>
        <family val="1"/>
        <charset val="128"/>
      </rPr>
      <t xml:space="preserve">の承認を得たた。
</t>
    </r>
    <r>
      <rPr>
        <b/>
        <sz val="10"/>
        <color rgb="FFFF0000"/>
        <rFont val="ＭＳ Ｐ明朝"/>
        <family val="1"/>
        <charset val="128"/>
      </rPr>
      <t>【</t>
    </r>
    <r>
      <rPr>
        <b/>
        <sz val="10"/>
        <color rgb="FFFF0000"/>
        <rFont val="Times New Roman"/>
        <family val="1"/>
      </rPr>
      <t>MPI</t>
    </r>
    <r>
      <rPr>
        <b/>
        <sz val="10"/>
        <color rgb="FFFF0000"/>
        <rFont val="ＭＳ Ｐ明朝"/>
        <family val="1"/>
        <charset val="128"/>
      </rPr>
      <t>内部事情】</t>
    </r>
    <r>
      <rPr>
        <sz val="10"/>
        <color theme="1"/>
        <rFont val="ＭＳ Ｐ明朝"/>
        <family val="1"/>
        <charset val="128"/>
      </rPr>
      <t>政府予算が逼迫し、ｺﾝｻﾙﾀﾝﾄ契約で客先支払である</t>
    </r>
    <r>
      <rPr>
        <sz val="10"/>
        <color theme="1"/>
        <rFont val="Times New Roman"/>
        <family val="1"/>
      </rPr>
      <t>CIT, VAT</t>
    </r>
    <r>
      <rPr>
        <sz val="10"/>
        <color theme="1"/>
        <rFont val="ＭＳ Ｐ明朝"/>
        <family val="1"/>
        <charset val="128"/>
      </rPr>
      <t>の滞納が続いている。ｺﾝｻﾙﾀﾝﾄ経費の請求額は、</t>
    </r>
    <r>
      <rPr>
        <sz val="10"/>
        <color theme="1"/>
        <rFont val="Times New Roman"/>
        <family val="1"/>
      </rPr>
      <t>2016</t>
    </r>
    <r>
      <rPr>
        <sz val="10"/>
        <color theme="1"/>
        <rFont val="ＭＳ Ｐ明朝"/>
        <family val="1"/>
        <charset val="128"/>
      </rPr>
      <t>年</t>
    </r>
    <r>
      <rPr>
        <sz val="10"/>
        <color theme="1"/>
        <rFont val="Times New Roman"/>
        <family val="1"/>
      </rPr>
      <t>1</t>
    </r>
    <r>
      <rPr>
        <sz val="10"/>
        <color theme="1"/>
        <rFont val="ＭＳ Ｐ明朝"/>
        <family val="1"/>
        <charset val="128"/>
      </rPr>
      <t>月に全額支払われたが、</t>
    </r>
    <r>
      <rPr>
        <sz val="10"/>
        <color theme="1"/>
        <rFont val="Times New Roman"/>
        <family val="1"/>
      </rPr>
      <t>MPI</t>
    </r>
    <r>
      <rPr>
        <sz val="10"/>
        <color theme="1"/>
        <rFont val="ＭＳ Ｐ明朝"/>
        <family val="1"/>
        <charset val="128"/>
      </rPr>
      <t>への</t>
    </r>
    <r>
      <rPr>
        <sz val="10"/>
        <color theme="1"/>
        <rFont val="Times New Roman"/>
        <family val="1"/>
      </rPr>
      <t>VAT</t>
    </r>
    <r>
      <rPr>
        <sz val="10"/>
        <color theme="1"/>
        <rFont val="ＭＳ Ｐ明朝"/>
        <family val="1"/>
        <charset val="128"/>
      </rPr>
      <t>請求分（約</t>
    </r>
    <r>
      <rPr>
        <sz val="10"/>
        <color theme="1"/>
        <rFont val="Times New Roman"/>
        <family val="1"/>
      </rPr>
      <t>250</t>
    </r>
    <r>
      <rPr>
        <sz val="10"/>
        <color theme="1"/>
        <rFont val="ＭＳ Ｐ明朝"/>
        <family val="1"/>
        <charset val="128"/>
      </rPr>
      <t>万円）は支払われていない。</t>
    </r>
    <phoneticPr fontId="2"/>
  </si>
  <si>
    <t>CP-1.a</t>
    <phoneticPr fontId="2"/>
  </si>
  <si>
    <t>Japan</t>
    <phoneticPr fontId="2"/>
  </si>
  <si>
    <r>
      <rPr>
        <b/>
        <sz val="10"/>
        <color rgb="FFFF0000"/>
        <rFont val="ＭＳ Ｐ明朝"/>
        <family val="1"/>
        <charset val="128"/>
      </rPr>
      <t>【</t>
    </r>
    <r>
      <rPr>
        <b/>
        <sz val="10"/>
        <color rgb="FFFF0000"/>
        <rFont val="Times New Roman"/>
        <family val="1"/>
      </rPr>
      <t>CP1a</t>
    </r>
    <r>
      <rPr>
        <b/>
        <sz val="10"/>
        <color rgb="FFFF0000"/>
        <rFont val="ＭＳ Ｐ明朝"/>
        <family val="1"/>
        <charset val="128"/>
      </rPr>
      <t>】</t>
    </r>
    <r>
      <rPr>
        <sz val="10"/>
        <color theme="1"/>
        <rFont val="Times New Roman"/>
        <family val="1"/>
      </rPr>
      <t>2016</t>
    </r>
    <r>
      <rPr>
        <sz val="10"/>
        <color theme="1"/>
        <rFont val="ＭＳ Ｐ明朝"/>
        <family val="1"/>
        <charset val="128"/>
      </rPr>
      <t>年</t>
    </r>
    <r>
      <rPr>
        <sz val="10"/>
        <color theme="1"/>
        <rFont val="Times New Roman"/>
        <family val="1"/>
      </rPr>
      <t>2</t>
    </r>
    <r>
      <rPr>
        <sz val="10"/>
        <color theme="1"/>
        <rFont val="ＭＳ Ｐ明朝"/>
        <family val="1"/>
        <charset val="128"/>
      </rPr>
      <t>月</t>
    </r>
    <r>
      <rPr>
        <sz val="10"/>
        <color theme="1"/>
        <rFont val="Times New Roman"/>
        <family val="1"/>
      </rPr>
      <t>22</t>
    </r>
    <r>
      <rPr>
        <sz val="10"/>
        <color theme="1"/>
        <rFont val="ＭＳ Ｐ明朝"/>
        <family val="1"/>
        <charset val="128"/>
      </rPr>
      <t>日入札書類提出締め切り。２グループが応札した。</t>
    </r>
    <rPh sb="10" eb="11">
      <t>ネン</t>
    </rPh>
    <rPh sb="12" eb="13">
      <t>ガツ</t>
    </rPh>
    <rPh sb="15" eb="16">
      <t>ニチ</t>
    </rPh>
    <rPh sb="16" eb="18">
      <t>ニュウサツ</t>
    </rPh>
    <rPh sb="18" eb="19">
      <t>ショ</t>
    </rPh>
    <rPh sb="19" eb="20">
      <t>ルイ</t>
    </rPh>
    <rPh sb="20" eb="22">
      <t>テイシュツ</t>
    </rPh>
    <rPh sb="22" eb="23">
      <t>シ</t>
    </rPh>
    <rPh sb="24" eb="25">
      <t>キ</t>
    </rPh>
    <rPh sb="33" eb="35">
      <t>オウサツ</t>
    </rPh>
    <phoneticPr fontId="2"/>
  </si>
  <si>
    <t>今後①Technical Bid Evalauationを行い、Ｐａｓｓしたグループに対して②Price Bidを開札・評価し、最終的に③Postqualificationを確認後、契約手続きに進む。</t>
    <rPh sb="0" eb="2">
      <t>コンゴ</t>
    </rPh>
    <rPh sb="29" eb="30">
      <t>オコナ</t>
    </rPh>
    <rPh sb="43" eb="44">
      <t>タイ</t>
    </rPh>
    <rPh sb="57" eb="59">
      <t>カイサツ</t>
    </rPh>
    <rPh sb="60" eb="62">
      <t>ヒョウカ</t>
    </rPh>
    <rPh sb="64" eb="66">
      <t>サイシュウ</t>
    </rPh>
    <rPh sb="66" eb="67">
      <t>テキ</t>
    </rPh>
    <rPh sb="87" eb="89">
      <t>カクニン</t>
    </rPh>
    <rPh sb="89" eb="90">
      <t>ゴ</t>
    </rPh>
    <rPh sb="91" eb="93">
      <t>ケイヤク</t>
    </rPh>
    <rPh sb="93" eb="95">
      <t>テツヅ</t>
    </rPh>
    <rPh sb="97" eb="98">
      <t>スス</t>
    </rPh>
    <phoneticPr fontId="2"/>
  </si>
  <si>
    <t>CP-1.b</t>
    <phoneticPr fontId="2"/>
  </si>
  <si>
    <t>2014/8-2019/01</t>
    <phoneticPr fontId="2"/>
  </si>
  <si>
    <t>8% / 11%</t>
    <phoneticPr fontId="2"/>
  </si>
  <si>
    <t>10%/13%</t>
    <phoneticPr fontId="2"/>
  </si>
  <si>
    <t>CP-2</t>
    <phoneticPr fontId="2"/>
  </si>
  <si>
    <t>Japan/Vietnam</t>
    <phoneticPr fontId="2"/>
  </si>
  <si>
    <t>2012/7-2017/01</t>
    <phoneticPr fontId="2"/>
  </si>
  <si>
    <t>42% / 39%</t>
    <phoneticPr fontId="2"/>
  </si>
  <si>
    <t>49%/44%</t>
    <phoneticPr fontId="2"/>
  </si>
  <si>
    <t>CP-3</t>
    <phoneticPr fontId="2"/>
  </si>
  <si>
    <t>2013/8-2018/04</t>
    <phoneticPr fontId="2"/>
  </si>
  <si>
    <t>7% / 32%</t>
    <phoneticPr fontId="2"/>
  </si>
  <si>
    <t>8%/42%</t>
    <phoneticPr fontId="2"/>
  </si>
  <si>
    <t>NA</t>
    <phoneticPr fontId="2"/>
  </si>
  <si>
    <t>Consultant</t>
    <phoneticPr fontId="2"/>
  </si>
  <si>
    <t>JPY</t>
    <phoneticPr fontId="2"/>
  </si>
  <si>
    <t>VND</t>
    <phoneticPr fontId="2"/>
  </si>
  <si>
    <t>品質管理体制の改善を継続的に督促・モニターしていく。</t>
    <phoneticPr fontId="2"/>
  </si>
  <si>
    <r>
      <rPr>
        <sz val="10"/>
        <color theme="1"/>
        <rFont val="ＭＳ Ｐ明朝"/>
        <family val="1"/>
        <charset val="128"/>
      </rPr>
      <t>ＪＩＣＡから、</t>
    </r>
    <r>
      <rPr>
        <sz val="10"/>
        <color theme="1"/>
        <rFont val="Times New Roman"/>
        <family val="1"/>
      </rPr>
      <t>2015</t>
    </r>
    <r>
      <rPr>
        <sz val="10"/>
        <color theme="1"/>
        <rFont val="ＭＳ Ｐ明朝"/>
        <family val="1"/>
        <charset val="128"/>
      </rPr>
      <t>年</t>
    </r>
    <r>
      <rPr>
        <sz val="10"/>
        <color theme="1"/>
        <rFont val="Times New Roman"/>
        <family val="1"/>
      </rPr>
      <t>6</t>
    </r>
    <r>
      <rPr>
        <sz val="10"/>
        <color theme="1"/>
        <rFont val="ＭＳ Ｐ明朝"/>
        <family val="1"/>
        <charset val="128"/>
      </rPr>
      <t>月</t>
    </r>
    <r>
      <rPr>
        <sz val="10"/>
        <color theme="1"/>
        <rFont val="Times New Roman"/>
        <family val="1"/>
      </rPr>
      <t>12</t>
    </r>
    <r>
      <rPr>
        <sz val="10"/>
        <color theme="1"/>
        <rFont val="ＭＳ Ｐ明朝"/>
        <family val="1"/>
        <charset val="128"/>
      </rPr>
      <t>日付けでコントラクター</t>
    </r>
    <r>
      <rPr>
        <sz val="10"/>
        <color theme="1"/>
        <rFont val="Times New Roman"/>
        <family val="1"/>
      </rPr>
      <t>(</t>
    </r>
    <r>
      <rPr>
        <sz val="10"/>
        <color theme="1"/>
        <rFont val="ＭＳ Ｐ明朝"/>
        <family val="1"/>
        <charset val="128"/>
      </rPr>
      <t>日立）宛てに、品質管理体制の改善・強化を督促するレターが出されている。</t>
    </r>
    <rPh sb="11" eb="12">
      <t>ネン</t>
    </rPh>
    <rPh sb="13" eb="14">
      <t>ガツ</t>
    </rPh>
    <rPh sb="16" eb="17">
      <t>ニチ</t>
    </rPh>
    <rPh sb="17" eb="18">
      <t>ツ</t>
    </rPh>
    <rPh sb="28" eb="30">
      <t>ヒタチ</t>
    </rPh>
    <rPh sb="31" eb="32">
      <t>ア</t>
    </rPh>
    <rPh sb="35" eb="37">
      <t>ヒンシツ</t>
    </rPh>
    <rPh sb="37" eb="39">
      <t>カンリ</t>
    </rPh>
    <rPh sb="39" eb="41">
      <t>タイセイ</t>
    </rPh>
    <rPh sb="42" eb="44">
      <t>カイゼン</t>
    </rPh>
    <rPh sb="45" eb="47">
      <t>キョウカ</t>
    </rPh>
    <rPh sb="48" eb="50">
      <t>トクソク</t>
    </rPh>
    <rPh sb="56" eb="57">
      <t>ダ</t>
    </rPh>
    <phoneticPr fontId="2"/>
  </si>
  <si>
    <r>
      <t xml:space="preserve">82.9% 66.5%    </t>
    </r>
    <r>
      <rPr>
        <sz val="8"/>
        <rFont val="ＭＳ Ｐ明朝"/>
        <family val="1"/>
        <charset val="128"/>
      </rPr>
      <t>全体　</t>
    </r>
    <r>
      <rPr>
        <sz val="8"/>
        <rFont val="Times New Roman"/>
        <family val="1"/>
      </rPr>
      <t xml:space="preserve">71.0.%  </t>
    </r>
    <rPh sb="15" eb="17">
      <t>ゼンタイ</t>
    </rPh>
    <phoneticPr fontId="2"/>
  </si>
  <si>
    <r>
      <rPr>
        <b/>
        <sz val="10"/>
        <color rgb="FFFF0000"/>
        <rFont val="ＭＳ Ｐ明朝"/>
        <family val="1"/>
        <charset val="128"/>
      </rPr>
      <t>【問題点①】</t>
    </r>
    <r>
      <rPr>
        <b/>
        <sz val="10"/>
        <rFont val="ＭＳ Ｐ明朝"/>
        <family val="1"/>
        <charset val="128"/>
      </rPr>
      <t>過大な計画数値の設定に起因する事業活動の遅れ：</t>
    </r>
    <r>
      <rPr>
        <b/>
        <sz val="10"/>
        <color theme="1"/>
        <rFont val="Times New Roman"/>
        <family val="1"/>
      </rPr>
      <t xml:space="preserve">Central Projecr Management Unit (CPMU: </t>
    </r>
    <r>
      <rPr>
        <b/>
        <sz val="10"/>
        <color theme="1"/>
        <rFont val="ＭＳ Ｐ明朝"/>
        <family val="1"/>
        <charset val="128"/>
      </rPr>
      <t>中央プロジェクト管理委員会）</t>
    </r>
    <r>
      <rPr>
        <sz val="10"/>
        <color theme="1"/>
        <rFont val="ＭＳ Ｐ明朝"/>
        <family val="1"/>
        <charset val="128"/>
      </rPr>
      <t>が、</t>
    </r>
    <r>
      <rPr>
        <b/>
        <sz val="10"/>
        <color theme="1"/>
        <rFont val="Times New Roman"/>
        <family val="1"/>
      </rPr>
      <t xml:space="preserve">Provincial Project Management Committee (PPMU: </t>
    </r>
    <r>
      <rPr>
        <b/>
        <sz val="10"/>
        <color theme="1"/>
        <rFont val="ＭＳ Ｐ明朝"/>
        <family val="1"/>
        <charset val="128"/>
      </rPr>
      <t>事業対象地方省プロジェクト管理委員会）</t>
    </r>
    <r>
      <rPr>
        <sz val="10"/>
        <color theme="1"/>
        <rFont val="ＭＳ Ｐ明朝"/>
        <family val="1"/>
        <charset val="128"/>
      </rPr>
      <t>の事業管理能力を超えた過大な計画面積を設定しその達成に固執するあまり、</t>
    </r>
    <r>
      <rPr>
        <sz val="10"/>
        <color theme="1"/>
        <rFont val="Times New Roman"/>
        <family val="1"/>
      </rPr>
      <t>2014</t>
    </r>
    <r>
      <rPr>
        <sz val="10"/>
        <color theme="1"/>
        <rFont val="ＭＳ Ｐ明朝"/>
        <family val="1"/>
        <charset val="128"/>
      </rPr>
      <t>年</t>
    </r>
    <r>
      <rPr>
        <sz val="10"/>
        <color theme="1"/>
        <rFont val="Times New Roman"/>
        <family val="1"/>
      </rPr>
      <t>, 2015</t>
    </r>
    <r>
      <rPr>
        <sz val="10"/>
        <color theme="1"/>
        <rFont val="ＭＳ Ｐ明朝"/>
        <family val="1"/>
        <charset val="128"/>
      </rPr>
      <t>年分の森林開発およびインフラ建設に係る詳細計画策定および設計業務において、計画策定、承認の遅れが生じた。いくつかの省では、無理に設定した計画値を年度中に再度修正する手間が生じ、このことが更なる作業の遅れにつながった。</t>
    </r>
    <r>
      <rPr>
        <sz val="10"/>
        <color theme="1"/>
        <rFont val="Times New Roman"/>
        <family val="1"/>
      </rPr>
      <t>2015</t>
    </r>
    <r>
      <rPr>
        <sz val="10"/>
        <color theme="1"/>
        <rFont val="ＭＳ Ｐ明朝"/>
        <family val="1"/>
        <charset val="128"/>
      </rPr>
      <t>年度の活動実績の集計に、</t>
    </r>
    <r>
      <rPr>
        <sz val="10"/>
        <color theme="1"/>
        <rFont val="Times New Roman"/>
        <family val="1"/>
      </rPr>
      <t>2016</t>
    </r>
    <r>
      <rPr>
        <sz val="10"/>
        <color theme="1"/>
        <rFont val="ＭＳ Ｐ明朝"/>
        <family val="1"/>
        <charset val="128"/>
      </rPr>
      <t>年明けの２ヶ月を要する結果となった。</t>
    </r>
    <rPh sb="6" eb="8">
      <t>カダイ</t>
    </rPh>
    <rPh sb="9" eb="11">
      <t>ケイカク</t>
    </rPh>
    <rPh sb="11" eb="13">
      <t>スウチ</t>
    </rPh>
    <rPh sb="14" eb="16">
      <t>セッテイ</t>
    </rPh>
    <rPh sb="17" eb="19">
      <t>キイン</t>
    </rPh>
    <rPh sb="21" eb="23">
      <t>ジギョウ</t>
    </rPh>
    <rPh sb="23" eb="25">
      <t>カツドウ</t>
    </rPh>
    <rPh sb="26" eb="27">
      <t>オク</t>
    </rPh>
    <rPh sb="68" eb="70">
      <t>チュウオウ</t>
    </rPh>
    <rPh sb="76" eb="78">
      <t>カンリ</t>
    </rPh>
    <rPh sb="78" eb="80">
      <t>イイン</t>
    </rPh>
    <rPh sb="80" eb="81">
      <t>カイ</t>
    </rPh>
    <rPh sb="131" eb="133">
      <t>ジギョウ</t>
    </rPh>
    <rPh sb="133" eb="135">
      <t>タイショウ</t>
    </rPh>
    <rPh sb="135" eb="137">
      <t>チホウ</t>
    </rPh>
    <rPh sb="137" eb="138">
      <t>ショウ</t>
    </rPh>
    <rPh sb="144" eb="146">
      <t>カンリ</t>
    </rPh>
    <rPh sb="146" eb="149">
      <t>イインカイ</t>
    </rPh>
    <rPh sb="151" eb="153">
      <t>ジギョウ</t>
    </rPh>
    <rPh sb="153" eb="155">
      <t>カンリ</t>
    </rPh>
    <rPh sb="155" eb="157">
      <t>ノウリョク</t>
    </rPh>
    <rPh sb="158" eb="159">
      <t>コ</t>
    </rPh>
    <rPh sb="161" eb="163">
      <t>カダイ</t>
    </rPh>
    <rPh sb="164" eb="166">
      <t>ケイカク</t>
    </rPh>
    <rPh sb="166" eb="168">
      <t>メンセキ</t>
    </rPh>
    <rPh sb="169" eb="171">
      <t>セッテイ</t>
    </rPh>
    <rPh sb="177" eb="179">
      <t>コシツ</t>
    </rPh>
    <rPh sb="196" eb="197">
      <t>ネン</t>
    </rPh>
    <rPh sb="253" eb="254">
      <t>ショウ</t>
    </rPh>
    <rPh sb="257" eb="259">
      <t>ムリ</t>
    </rPh>
    <rPh sb="260" eb="262">
      <t>セッテイ</t>
    </rPh>
    <rPh sb="264" eb="266">
      <t>ケイカク</t>
    </rPh>
    <rPh sb="266" eb="267">
      <t>チ</t>
    </rPh>
    <rPh sb="268" eb="271">
      <t>ネンドチュウ</t>
    </rPh>
    <rPh sb="272" eb="274">
      <t>サイド</t>
    </rPh>
    <rPh sb="274" eb="276">
      <t>シュウセイ</t>
    </rPh>
    <rPh sb="278" eb="280">
      <t>テマ</t>
    </rPh>
    <rPh sb="281" eb="282">
      <t>ショウ</t>
    </rPh>
    <rPh sb="289" eb="290">
      <t>サラ</t>
    </rPh>
    <rPh sb="292" eb="294">
      <t>サギョウ</t>
    </rPh>
    <rPh sb="295" eb="296">
      <t>オク</t>
    </rPh>
    <rPh sb="308" eb="309">
      <t>ネン</t>
    </rPh>
    <rPh sb="309" eb="310">
      <t>ド</t>
    </rPh>
    <rPh sb="311" eb="313">
      <t>カツドウ</t>
    </rPh>
    <rPh sb="313" eb="315">
      <t>ジッセキ</t>
    </rPh>
    <rPh sb="316" eb="318">
      <t>シュウケイ</t>
    </rPh>
    <rPh sb="324" eb="326">
      <t>トシア</t>
    </rPh>
    <rPh sb="330" eb="331">
      <t>ゲツ</t>
    </rPh>
    <rPh sb="332" eb="333">
      <t>ヨウ</t>
    </rPh>
    <rPh sb="335" eb="337">
      <t>ケッカ</t>
    </rPh>
    <phoneticPr fontId="2"/>
  </si>
  <si>
    <r>
      <rPr>
        <b/>
        <sz val="10"/>
        <color rgb="FFFF0000"/>
        <rFont val="ＭＳ Ｐ明朝"/>
        <family val="1"/>
        <charset val="128"/>
      </rPr>
      <t>【問題点③】</t>
    </r>
    <r>
      <rPr>
        <b/>
        <sz val="10"/>
        <color theme="1"/>
        <rFont val="ＭＳ Ｐ明朝"/>
        <family val="1"/>
        <charset val="128"/>
      </rPr>
      <t>サブコン予算の大幅な不足</t>
    </r>
    <r>
      <rPr>
        <sz val="10"/>
        <color theme="1"/>
        <rFont val="ＭＳ Ｐ明朝"/>
        <family val="1"/>
        <charset val="128"/>
      </rPr>
      <t>：
本事業では開始当初からサブコン予算の大幅な不足が見込まれたため、</t>
    </r>
    <r>
      <rPr>
        <sz val="10"/>
        <color theme="1"/>
        <rFont val="Times New Roman"/>
        <family val="1"/>
      </rPr>
      <t>Amendment No.1</t>
    </r>
    <r>
      <rPr>
        <sz val="10"/>
        <color theme="1"/>
        <rFont val="ＭＳ Ｐ明朝"/>
        <family val="1"/>
        <charset val="128"/>
      </rPr>
      <t>（</t>
    </r>
    <r>
      <rPr>
        <sz val="10"/>
        <color theme="1"/>
        <rFont val="Times New Roman"/>
        <family val="1"/>
      </rPr>
      <t>2014</t>
    </r>
    <r>
      <rPr>
        <sz val="10"/>
        <color theme="1"/>
        <rFont val="ＭＳ Ｐ明朝"/>
        <family val="1"/>
        <charset val="128"/>
      </rPr>
      <t>年</t>
    </r>
    <r>
      <rPr>
        <sz val="10"/>
        <color theme="1"/>
        <rFont val="Times New Roman"/>
        <family val="1"/>
      </rPr>
      <t>1</t>
    </r>
    <r>
      <rPr>
        <sz val="10"/>
        <color theme="1"/>
        <rFont val="ＭＳ Ｐ明朝"/>
        <family val="1"/>
        <charset val="128"/>
      </rPr>
      <t>月）にて、事業の主要コンポーネントである森林開発およびインフラ建設に係る詳細計画策定および設計業務へ優先的に予算手当を行うこととし、能力向上活動の予算を削減した（顧客および</t>
    </r>
    <r>
      <rPr>
        <sz val="10"/>
        <color theme="1"/>
        <rFont val="Times New Roman"/>
        <family val="1"/>
      </rPr>
      <t>JICA</t>
    </r>
    <r>
      <rPr>
        <sz val="10"/>
        <color theme="1"/>
        <rFont val="ＭＳ Ｐ明朝"/>
        <family val="1"/>
        <charset val="128"/>
      </rPr>
      <t>も同意済）。</t>
    </r>
    <r>
      <rPr>
        <sz val="10"/>
        <color theme="1"/>
        <rFont val="Times New Roman"/>
        <family val="1"/>
      </rPr>
      <t>2015</t>
    </r>
    <r>
      <rPr>
        <sz val="10"/>
        <color theme="1"/>
        <rFont val="ＭＳ Ｐ明朝"/>
        <family val="1"/>
        <charset val="128"/>
      </rPr>
      <t>年度はプロジェクト活動が２年目に入り、能力向上活動の必要性が高まったため、計画にしたがい左欄</t>
    </r>
    <r>
      <rPr>
        <sz val="10"/>
        <color theme="1"/>
        <rFont val="Times New Roman"/>
        <family val="1"/>
      </rPr>
      <t xml:space="preserve"> </t>
    </r>
    <r>
      <rPr>
        <sz val="10"/>
        <color theme="1"/>
        <rFont val="ＭＳ Ｐ明朝"/>
        <family val="1"/>
        <charset val="128"/>
      </rPr>
      <t>「コンサルタント契約の中で実施中のサブコン業務の進捗」に示した「⑤政府職員能力強化</t>
    </r>
    <r>
      <rPr>
        <sz val="10"/>
        <color theme="1"/>
        <rFont val="Times New Roman"/>
        <family val="1"/>
      </rPr>
      <t>(O &amp; M)</t>
    </r>
    <r>
      <rPr>
        <sz val="10"/>
        <color theme="1"/>
        <rFont val="ＭＳ Ｐ明朝"/>
        <family val="1"/>
        <charset val="128"/>
      </rPr>
      <t>」及び「⑥コミュニティ能力強化（植林技術）」において、</t>
    </r>
    <r>
      <rPr>
        <sz val="10"/>
        <color theme="1"/>
        <rFont val="Times New Roman"/>
        <family val="1"/>
      </rPr>
      <t>5~8</t>
    </r>
    <r>
      <rPr>
        <sz val="10"/>
        <color theme="1"/>
        <rFont val="ＭＳ Ｐ明朝"/>
        <family val="1"/>
        <charset val="128"/>
      </rPr>
      <t>月の間に</t>
    </r>
    <r>
      <rPr>
        <sz val="10"/>
        <color theme="1"/>
        <rFont val="Times New Roman"/>
        <family val="1"/>
      </rPr>
      <t>4</t>
    </r>
    <r>
      <rPr>
        <sz val="10"/>
        <color theme="1"/>
        <rFont val="ＭＳ Ｐ明朝"/>
        <family val="1"/>
        <charset val="128"/>
      </rPr>
      <t>つの能力強化研修（再委託）を実施した。研修の実施後、今後は予算不足がさらに危惧されるため、</t>
    </r>
    <r>
      <rPr>
        <sz val="10"/>
        <color theme="1"/>
        <rFont val="Times New Roman"/>
        <family val="1"/>
      </rPr>
      <t>CPMU</t>
    </r>
    <r>
      <rPr>
        <sz val="10"/>
        <color theme="1"/>
        <rFont val="ＭＳ Ｐ明朝"/>
        <family val="1"/>
        <charset val="128"/>
      </rPr>
      <t>から、政府関係者の能力強化研修は今後実施しないよう指示があった。</t>
    </r>
    <r>
      <rPr>
        <sz val="10"/>
        <color theme="1"/>
        <rFont val="Times New Roman"/>
        <family val="1"/>
      </rPr>
      <t/>
    </r>
    <rPh sb="20" eb="21">
      <t>ホン</t>
    </rPh>
    <rPh sb="21" eb="23">
      <t>ジギョウ</t>
    </rPh>
    <rPh sb="25" eb="27">
      <t>カイシ</t>
    </rPh>
    <rPh sb="27" eb="29">
      <t>トウショ</t>
    </rPh>
    <rPh sb="35" eb="37">
      <t>ヨサン</t>
    </rPh>
    <rPh sb="38" eb="40">
      <t>オオハバ</t>
    </rPh>
    <rPh sb="41" eb="43">
      <t>フソク</t>
    </rPh>
    <rPh sb="44" eb="46">
      <t>ミコ</t>
    </rPh>
    <rPh sb="166" eb="167">
      <t>スミ</t>
    </rPh>
    <rPh sb="173" eb="175">
      <t>ネンド</t>
    </rPh>
    <rPh sb="182" eb="184">
      <t>カツドウ</t>
    </rPh>
    <rPh sb="186" eb="188">
      <t>ネンメ</t>
    </rPh>
    <rPh sb="189" eb="190">
      <t>ハイ</t>
    </rPh>
    <rPh sb="192" eb="194">
      <t>ノウリョク</t>
    </rPh>
    <rPh sb="194" eb="196">
      <t>コウジョウ</t>
    </rPh>
    <rPh sb="196" eb="198">
      <t>カツドウ</t>
    </rPh>
    <rPh sb="199" eb="201">
      <t>ヒツヨウ</t>
    </rPh>
    <rPh sb="201" eb="202">
      <t>セイ</t>
    </rPh>
    <rPh sb="203" eb="204">
      <t>タカ</t>
    </rPh>
    <rPh sb="210" eb="212">
      <t>ケイカク</t>
    </rPh>
    <rPh sb="248" eb="249">
      <t>シメ</t>
    </rPh>
    <rPh sb="269" eb="270">
      <t>オヨ</t>
    </rPh>
    <rPh sb="298" eb="299">
      <t>ガツ</t>
    </rPh>
    <rPh sb="300" eb="301">
      <t>アイダ</t>
    </rPh>
    <rPh sb="305" eb="307">
      <t>ノウリョク</t>
    </rPh>
    <rPh sb="307" eb="309">
      <t>キョウカ</t>
    </rPh>
    <rPh sb="322" eb="324">
      <t>ケンシュウ</t>
    </rPh>
    <rPh sb="325" eb="327">
      <t>ジッシ</t>
    </rPh>
    <rPh sb="327" eb="328">
      <t>ゴ</t>
    </rPh>
    <rPh sb="329" eb="331">
      <t>コンゴ</t>
    </rPh>
    <rPh sb="361" eb="363">
      <t>ノウリョク</t>
    </rPh>
    <rPh sb="363" eb="365">
      <t>キョウカ</t>
    </rPh>
    <rPh sb="368" eb="370">
      <t>コンゴ</t>
    </rPh>
    <rPh sb="370" eb="372">
      <t>ジッシ</t>
    </rPh>
    <rPh sb="377" eb="379">
      <t>シジ</t>
    </rPh>
    <phoneticPr fontId="2"/>
  </si>
  <si>
    <r>
      <rPr>
        <b/>
        <sz val="10"/>
        <color rgb="FFFF0000"/>
        <rFont val="ＭＳ Ｐ明朝"/>
        <family val="1"/>
        <charset val="128"/>
      </rPr>
      <t>【</t>
    </r>
    <r>
      <rPr>
        <b/>
        <sz val="10"/>
        <color rgb="FFFF0000"/>
        <rFont val="Times New Roman"/>
        <family val="1"/>
      </rPr>
      <t>JICA</t>
    </r>
    <r>
      <rPr>
        <b/>
        <sz val="10"/>
        <color rgb="FFFF0000"/>
        <rFont val="ＭＳ Ｐ明朝"/>
        <family val="1"/>
        <charset val="128"/>
      </rPr>
      <t>への理解事項】</t>
    </r>
    <r>
      <rPr>
        <sz val="10"/>
        <color theme="1"/>
        <rFont val="ＭＳ Ｐ明朝"/>
        <family val="1"/>
        <charset val="128"/>
      </rPr>
      <t xml:space="preserve">
</t>
    </r>
    <r>
      <rPr>
        <sz val="10"/>
        <color theme="1"/>
        <rFont val="Times New Roman"/>
        <family val="1"/>
      </rPr>
      <t>2015</t>
    </r>
    <r>
      <rPr>
        <sz val="10"/>
        <color theme="1"/>
        <rFont val="ＭＳ Ｐ明朝"/>
        <family val="1"/>
        <charset val="128"/>
      </rPr>
      <t>年</t>
    </r>
    <r>
      <rPr>
        <sz val="10"/>
        <color theme="1"/>
        <rFont val="Times New Roman"/>
        <family val="1"/>
      </rPr>
      <t>11</t>
    </r>
    <r>
      <rPr>
        <sz val="10"/>
        <color theme="1"/>
        <rFont val="ＭＳ Ｐ明朝"/>
        <family val="1"/>
        <charset val="128"/>
      </rPr>
      <t>月現在のモニタリング結果、以下の事業は</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月末までに完工していない。
　　　道路：オリジナル</t>
    </r>
    <r>
      <rPr>
        <sz val="10"/>
        <color theme="1"/>
        <rFont val="Times New Roman"/>
        <family val="1"/>
      </rPr>
      <t>13</t>
    </r>
    <r>
      <rPr>
        <sz val="10"/>
        <color theme="1"/>
        <rFont val="ＭＳ Ｐ明朝"/>
        <family val="1"/>
        <charset val="128"/>
      </rPr>
      <t>事業、新規</t>
    </r>
    <r>
      <rPr>
        <sz val="10"/>
        <color theme="1"/>
        <rFont val="Times New Roman"/>
        <family val="1"/>
      </rPr>
      <t>4</t>
    </r>
    <r>
      <rPr>
        <sz val="10"/>
        <color theme="1"/>
        <rFont val="ＭＳ Ｐ明朝"/>
        <family val="1"/>
        <charset val="128"/>
      </rPr>
      <t>事業、追加</t>
    </r>
    <r>
      <rPr>
        <sz val="10"/>
        <color theme="1"/>
        <rFont val="Times New Roman"/>
        <family val="1"/>
      </rPr>
      <t>6</t>
    </r>
    <r>
      <rPr>
        <sz val="10"/>
        <color theme="1"/>
        <rFont val="ＭＳ Ｐ明朝"/>
        <family val="1"/>
        <charset val="128"/>
      </rPr>
      <t>事業　</t>
    </r>
    <r>
      <rPr>
        <sz val="10"/>
        <color theme="1"/>
        <rFont val="Times New Roman"/>
        <family val="1"/>
      </rPr>
      <t>(</t>
    </r>
    <r>
      <rPr>
        <sz val="10"/>
        <color theme="1"/>
        <rFont val="ＭＳ Ｐ明朝"/>
        <family val="1"/>
        <charset val="128"/>
      </rPr>
      <t>計</t>
    </r>
    <r>
      <rPr>
        <sz val="10"/>
        <color theme="1"/>
        <rFont val="Times New Roman"/>
        <family val="1"/>
      </rPr>
      <t>23</t>
    </r>
    <r>
      <rPr>
        <sz val="10"/>
        <color theme="1"/>
        <rFont val="ＭＳ Ｐ明朝"/>
        <family val="1"/>
        <charset val="128"/>
      </rPr>
      <t>事業）
事業（</t>
    </r>
    <r>
      <rPr>
        <sz val="10"/>
        <color theme="1"/>
        <rFont val="Times New Roman"/>
        <family val="1"/>
      </rPr>
      <t>JICA</t>
    </r>
    <r>
      <rPr>
        <sz val="10"/>
        <color theme="1"/>
        <rFont val="ＭＳ Ｐ明朝"/>
        <family val="1"/>
        <charset val="128"/>
      </rPr>
      <t>支援対象のスコープ）は完工するも、施設が全く機能しない事業として灌漑</t>
    </r>
    <r>
      <rPr>
        <sz val="10"/>
        <color theme="1"/>
        <rFont val="Times New Roman"/>
        <family val="1"/>
      </rPr>
      <t>1</t>
    </r>
    <r>
      <rPr>
        <sz val="10"/>
        <color theme="1"/>
        <rFont val="ＭＳ Ｐ明朝"/>
        <family val="1"/>
        <charset val="128"/>
      </rPr>
      <t>事業（</t>
    </r>
    <r>
      <rPr>
        <sz val="10"/>
        <color theme="1"/>
        <rFont val="Times New Roman"/>
        <family val="1"/>
      </rPr>
      <t>Dien Bien, Nam Mu</t>
    </r>
    <r>
      <rPr>
        <sz val="10"/>
        <color theme="1"/>
        <rFont val="ＭＳ Ｐ明朝"/>
        <family val="1"/>
        <charset val="128"/>
      </rPr>
      <t>灌漑）、施設機能が制限される事業として上水</t>
    </r>
    <r>
      <rPr>
        <sz val="10"/>
        <color theme="1"/>
        <rFont val="Times New Roman"/>
        <family val="1"/>
      </rPr>
      <t>2</t>
    </r>
    <r>
      <rPr>
        <sz val="10"/>
        <color theme="1"/>
        <rFont val="ＭＳ Ｐ明朝"/>
        <family val="1"/>
        <charset val="128"/>
      </rPr>
      <t>事業（</t>
    </r>
    <r>
      <rPr>
        <sz val="10"/>
        <color theme="1"/>
        <rFont val="Times New Roman"/>
        <family val="1"/>
      </rPr>
      <t>Sonla/Son Ma, Kon Tum/Kon Ray</t>
    </r>
    <r>
      <rPr>
        <sz val="10"/>
        <color theme="1"/>
        <rFont val="ＭＳ Ｐ明朝"/>
        <family val="1"/>
        <charset val="128"/>
      </rPr>
      <t>）が挙げられる。これら事業への対策は、</t>
    </r>
    <r>
      <rPr>
        <sz val="10"/>
        <color theme="1"/>
        <rFont val="Times New Roman"/>
        <family val="1"/>
      </rPr>
      <t>2013</t>
    </r>
    <r>
      <rPr>
        <sz val="10"/>
        <color theme="1"/>
        <rFont val="ＭＳ Ｐ明朝"/>
        <family val="1"/>
        <charset val="128"/>
      </rPr>
      <t>年、</t>
    </r>
    <r>
      <rPr>
        <sz val="10"/>
        <color theme="1"/>
        <rFont val="Times New Roman"/>
        <family val="1"/>
      </rPr>
      <t>2014</t>
    </r>
    <r>
      <rPr>
        <sz val="10"/>
        <color theme="1"/>
        <rFont val="ＭＳ Ｐ明朝"/>
        <family val="1"/>
        <charset val="128"/>
      </rPr>
      <t>年を通じて提案してきたが、</t>
    </r>
    <r>
      <rPr>
        <sz val="10"/>
        <color theme="1"/>
        <rFont val="Times New Roman"/>
        <family val="1"/>
      </rPr>
      <t>CPMU</t>
    </r>
    <r>
      <rPr>
        <sz val="10"/>
        <color theme="1"/>
        <rFont val="ＭＳ Ｐ明朝"/>
        <family val="1"/>
        <charset val="128"/>
      </rPr>
      <t>は各実施機関、省の自助努力に委ね、資金要請、スコープ削減等、具体的対応を取らなかった。コンサルタントは、未完工となる事業に対して、</t>
    </r>
    <r>
      <rPr>
        <sz val="10"/>
        <color theme="1"/>
        <rFont val="Times New Roman"/>
        <family val="1"/>
      </rPr>
      <t>i) JICA</t>
    </r>
    <r>
      <rPr>
        <sz val="10"/>
        <color theme="1"/>
        <rFont val="ＭＳ Ｐ明朝"/>
        <family val="1"/>
        <charset val="128"/>
      </rPr>
      <t>融資残のある事業は、</t>
    </r>
    <r>
      <rPr>
        <sz val="10"/>
        <color theme="1"/>
        <rFont val="Times New Roman"/>
        <family val="1"/>
      </rPr>
      <t>2015</t>
    </r>
    <r>
      <rPr>
        <sz val="10"/>
        <color theme="1"/>
        <rFont val="ＭＳ Ｐ明朝"/>
        <family val="1"/>
        <charset val="128"/>
      </rPr>
      <t>年</t>
    </r>
    <r>
      <rPr>
        <sz val="10"/>
        <color theme="1"/>
        <rFont val="Times New Roman"/>
        <family val="1"/>
      </rPr>
      <t>12</t>
    </r>
    <r>
      <rPr>
        <sz val="10"/>
        <color theme="1"/>
        <rFont val="ＭＳ Ｐ明朝"/>
        <family val="1"/>
        <charset val="128"/>
      </rPr>
      <t>月末までに完工するスコープを特定し、融資額の削減措置、</t>
    </r>
    <r>
      <rPr>
        <sz val="10"/>
        <color theme="1"/>
        <rFont val="Times New Roman"/>
        <family val="1"/>
      </rPr>
      <t>ii)JICA</t>
    </r>
    <r>
      <rPr>
        <sz val="10"/>
        <color theme="1"/>
        <rFont val="ＭＳ Ｐ明朝"/>
        <family val="1"/>
        <charset val="128"/>
      </rPr>
      <t>融資が完了するも未完工な事業に対しては</t>
    </r>
    <r>
      <rPr>
        <sz val="10"/>
        <color theme="1"/>
        <rFont val="Times New Roman"/>
        <family val="1"/>
      </rPr>
      <t>JICA</t>
    </r>
    <r>
      <rPr>
        <sz val="10"/>
        <color theme="1"/>
        <rFont val="ＭＳ Ｐ明朝"/>
        <family val="1"/>
        <charset val="128"/>
      </rPr>
      <t>による支援スコープの縮小を提言して来たが、</t>
    </r>
    <r>
      <rPr>
        <sz val="10"/>
        <color theme="1"/>
        <rFont val="Times New Roman"/>
        <family val="1"/>
      </rPr>
      <t>CPMU</t>
    </r>
    <r>
      <rPr>
        <sz val="10"/>
        <color theme="1"/>
        <rFont val="ＭＳ Ｐ明朝"/>
        <family val="1"/>
        <charset val="128"/>
      </rPr>
      <t xml:space="preserve">による具体的対応は取られず、多くの未完工事業が残った。
</t>
    </r>
    <r>
      <rPr>
        <b/>
        <sz val="10"/>
        <color rgb="FFFF0000"/>
        <rFont val="ＭＳ Ｐ明朝"/>
        <family val="1"/>
        <charset val="128"/>
      </rPr>
      <t>【</t>
    </r>
    <r>
      <rPr>
        <b/>
        <sz val="10"/>
        <color rgb="FFFF0000"/>
        <rFont val="Times New Roman"/>
        <family val="1"/>
      </rPr>
      <t>VAT</t>
    </r>
    <r>
      <rPr>
        <b/>
        <sz val="10"/>
        <color rgb="FFFF0000"/>
        <rFont val="ＭＳ Ｐ明朝"/>
        <family val="1"/>
        <charset val="128"/>
      </rPr>
      <t xml:space="preserve">支払督促】
</t>
    </r>
    <r>
      <rPr>
        <sz val="10"/>
        <rFont val="Times New Roman"/>
        <family val="1"/>
      </rPr>
      <t>VAT</t>
    </r>
    <r>
      <rPr>
        <sz val="10"/>
        <rFont val="ＭＳ Ｐ明朝"/>
        <family val="1"/>
        <charset val="128"/>
      </rPr>
      <t>請求分の支払いをＭＰＩに督促頂く事を要望。</t>
    </r>
    <rPh sb="7" eb="9">
      <t>リカイ</t>
    </rPh>
    <rPh sb="9" eb="11">
      <t>ジコウ</t>
    </rPh>
    <rPh sb="462" eb="464">
      <t>シハライ</t>
    </rPh>
    <rPh sb="464" eb="466">
      <t>トクソク</t>
    </rPh>
    <rPh sb="471" eb="473">
      <t>セイキュウ</t>
    </rPh>
    <rPh sb="473" eb="474">
      <t>ブン</t>
    </rPh>
    <rPh sb="475" eb="477">
      <t>シハラ</t>
    </rPh>
    <rPh sb="483" eb="485">
      <t>トクソク</t>
    </rPh>
    <rPh sb="485" eb="486">
      <t>イタダ</t>
    </rPh>
    <rPh sb="487" eb="488">
      <t>コト</t>
    </rPh>
    <rPh sb="489" eb="491">
      <t>ヨウボウ</t>
    </rPh>
    <phoneticPr fontId="2"/>
  </si>
  <si>
    <r>
      <rPr>
        <sz val="8"/>
        <rFont val="ＭＳ Ｐ明朝"/>
        <family val="1"/>
        <charset val="128"/>
      </rPr>
      <t>Ｌ／Ａ期限　：</t>
    </r>
    <r>
      <rPr>
        <sz val="8"/>
        <rFont val="Times New Roman"/>
        <family val="1"/>
      </rPr>
      <t xml:space="preserve"> 28July, 2016</t>
    </r>
    <rPh sb="3" eb="5">
      <t>キゲン</t>
    </rPh>
    <phoneticPr fontId="2"/>
  </si>
  <si>
    <r>
      <rPr>
        <sz val="8"/>
        <rFont val="ＭＳ 明朝"/>
        <family val="1"/>
        <charset val="128"/>
      </rPr>
      <t>2016年5月末
進捗率
(実績</t>
    </r>
    <r>
      <rPr>
        <sz val="8"/>
        <rFont val="Times New Roman"/>
        <family val="1"/>
      </rPr>
      <t>/</t>
    </r>
    <r>
      <rPr>
        <sz val="8"/>
        <rFont val="ＭＳ 明朝"/>
        <family val="1"/>
        <charset val="128"/>
      </rPr>
      <t>計画)</t>
    </r>
    <rPh sb="4" eb="5">
      <t>ネン</t>
    </rPh>
    <rPh sb="6" eb="7">
      <t>ガツ</t>
    </rPh>
    <rPh sb="7" eb="8">
      <t>マツ</t>
    </rPh>
    <rPh sb="14" eb="16">
      <t>ジッセキ</t>
    </rPh>
    <rPh sb="17" eb="19">
      <t>ケイカク</t>
    </rPh>
    <phoneticPr fontId="2"/>
  </si>
  <si>
    <t>2016年5月末 土地取得
(%)</t>
    <rPh sb="4" eb="5">
      <t>ネン</t>
    </rPh>
    <rPh sb="6" eb="7">
      <t>ツキ</t>
    </rPh>
    <rPh sb="7" eb="8">
      <t>マツ</t>
    </rPh>
    <rPh sb="9" eb="11">
      <t>トチ</t>
    </rPh>
    <rPh sb="11" eb="13">
      <t>シュトク</t>
    </rPh>
    <phoneticPr fontId="2"/>
  </si>
  <si>
    <t>2016年5月末ﾃﾞｨｽﾊﾞｰｽﾒﾝﾄ(%)</t>
    <rPh sb="4" eb="5">
      <t>ネン</t>
    </rPh>
    <rPh sb="6" eb="7">
      <t>ツキ</t>
    </rPh>
    <rPh sb="7" eb="8">
      <t>マツ</t>
    </rPh>
    <phoneticPr fontId="2"/>
  </si>
  <si>
    <t>ダニム水力発電拡張事業</t>
    <rPh sb="3" eb="5">
      <t>スイリョク</t>
    </rPh>
    <rPh sb="5" eb="7">
      <t>ハツデン</t>
    </rPh>
    <rPh sb="7" eb="9">
      <t>カクチョウ</t>
    </rPh>
    <rPh sb="9" eb="11">
      <t>ジギョウ</t>
    </rPh>
    <phoneticPr fontId="2"/>
  </si>
  <si>
    <t>実施機関名：</t>
    <rPh sb="0" eb="2">
      <t>ジッシ</t>
    </rPh>
    <rPh sb="2" eb="4">
      <t>キカン</t>
    </rPh>
    <rPh sb="4" eb="5">
      <t>メイ</t>
    </rPh>
    <phoneticPr fontId="2"/>
  </si>
  <si>
    <r>
      <rPr>
        <sz val="8"/>
        <rFont val="ＭＳ Ｐ明朝"/>
        <family val="1"/>
        <charset val="128"/>
      </rPr>
      <t>Ｌ／Ａ期限　：</t>
    </r>
    <r>
      <rPr>
        <sz val="8"/>
        <rFont val="Times New Roman"/>
        <family val="1"/>
      </rPr>
      <t xml:space="preserve"> </t>
    </r>
    <rPh sb="3" eb="5">
      <t>キゲン</t>
    </rPh>
    <phoneticPr fontId="2"/>
  </si>
  <si>
    <t>【調査・設計】</t>
    <rPh sb="1" eb="3">
      <t>チョウサ</t>
    </rPh>
    <rPh sb="4" eb="6">
      <t>セッケイ</t>
    </rPh>
    <phoneticPr fontId="2"/>
  </si>
  <si>
    <t>特になし</t>
    <rPh sb="0" eb="1">
      <t>トク</t>
    </rPh>
    <phoneticPr fontId="2"/>
  </si>
  <si>
    <t>【入札図書】</t>
    <rPh sb="1" eb="3">
      <t>ニュウサツ</t>
    </rPh>
    <rPh sb="3" eb="5">
      <t>トショ</t>
    </rPh>
    <phoneticPr fontId="2"/>
  </si>
  <si>
    <t>【積算】</t>
    <rPh sb="1" eb="3">
      <t>セキサン</t>
    </rPh>
    <phoneticPr fontId="2"/>
  </si>
  <si>
    <t>【入札】</t>
    <rPh sb="1" eb="3">
      <t>ニュウサツ</t>
    </rPh>
    <phoneticPr fontId="2"/>
  </si>
  <si>
    <t>【調査・設計】</t>
    <rPh sb="1" eb="3">
      <t>チョウサ</t>
    </rPh>
    <rPh sb="4" eb="6">
      <t>セッケイ</t>
    </rPh>
    <phoneticPr fontId="2"/>
  </si>
  <si>
    <r>
      <rPr>
        <sz val="10"/>
        <rFont val="ＭＳ Ｐ明朝"/>
        <family val="1"/>
        <charset val="128"/>
      </rPr>
      <t>円貨：</t>
    </r>
    <r>
      <rPr>
        <sz val="10"/>
        <rFont val="Times New Roman"/>
        <family val="1"/>
      </rPr>
      <t xml:space="preserve"> 77%</t>
    </r>
    <r>
      <rPr>
        <sz val="10"/>
        <rFont val="ＭＳ Ｐ明朝"/>
        <family val="1"/>
        <charset val="128"/>
      </rPr>
      <t>（前払・第</t>
    </r>
    <r>
      <rPr>
        <sz val="10"/>
        <rFont val="Times New Roman"/>
        <family val="1"/>
      </rPr>
      <t>1</t>
    </r>
    <r>
      <rPr>
        <sz val="10"/>
        <rFont val="ＭＳ Ｐ明朝"/>
        <family val="1"/>
        <charset val="128"/>
      </rPr>
      <t>～</t>
    </r>
    <r>
      <rPr>
        <sz val="10"/>
        <rFont val="Times New Roman"/>
        <family val="1"/>
      </rPr>
      <t>5</t>
    </r>
    <r>
      <rPr>
        <sz val="10"/>
        <rFont val="ＭＳ Ｐ明朝"/>
        <family val="1"/>
        <charset val="128"/>
      </rPr>
      <t>回中間払（</t>
    </r>
    <r>
      <rPr>
        <sz val="10"/>
        <rFont val="Times New Roman"/>
        <family val="1"/>
      </rPr>
      <t>15</t>
    </r>
    <r>
      <rPr>
        <sz val="10"/>
        <rFont val="ＭＳ Ｐ明朝"/>
        <family val="1"/>
        <charset val="128"/>
      </rPr>
      <t>年</t>
    </r>
    <r>
      <rPr>
        <sz val="10"/>
        <rFont val="Times New Roman"/>
        <family val="1"/>
      </rPr>
      <t>7</t>
    </r>
    <r>
      <rPr>
        <sz val="10"/>
        <rFont val="ＭＳ Ｐ明朝"/>
        <family val="1"/>
        <charset val="128"/>
      </rPr>
      <t>月～</t>
    </r>
    <r>
      <rPr>
        <sz val="10"/>
        <rFont val="Times New Roman"/>
        <family val="1"/>
      </rPr>
      <t>2</t>
    </r>
    <r>
      <rPr>
        <sz val="10"/>
        <rFont val="ＭＳ Ｐ明朝"/>
        <family val="1"/>
        <charset val="128"/>
      </rPr>
      <t>月分）迄入金済、第</t>
    </r>
    <r>
      <rPr>
        <sz val="10"/>
        <rFont val="Times New Roman"/>
        <family val="1"/>
      </rPr>
      <t>6</t>
    </r>
    <r>
      <rPr>
        <sz val="10"/>
        <rFont val="ＭＳ Ｐ明朝"/>
        <family val="1"/>
        <charset val="128"/>
      </rPr>
      <t>回中間払（</t>
    </r>
    <r>
      <rPr>
        <sz val="10"/>
        <rFont val="Times New Roman"/>
        <family val="1"/>
      </rPr>
      <t>16</t>
    </r>
    <r>
      <rPr>
        <sz val="10"/>
        <rFont val="ＭＳ Ｐ明朝"/>
        <family val="1"/>
        <charset val="128"/>
      </rPr>
      <t>年</t>
    </r>
    <r>
      <rPr>
        <sz val="10"/>
        <rFont val="Times New Roman"/>
        <family val="1"/>
      </rPr>
      <t>3</t>
    </r>
    <r>
      <rPr>
        <sz val="10"/>
        <rFont val="ＭＳ Ｐ明朝"/>
        <family val="1"/>
        <charset val="128"/>
      </rPr>
      <t>月～</t>
    </r>
    <r>
      <rPr>
        <sz val="10"/>
        <rFont val="Times New Roman"/>
        <family val="1"/>
      </rPr>
      <t>4</t>
    </r>
    <r>
      <rPr>
        <sz val="10"/>
        <rFont val="ＭＳ Ｐ明朝"/>
        <family val="1"/>
        <charset val="128"/>
      </rPr>
      <t>月分）迄承認済）</t>
    </r>
    <rPh sb="8" eb="10">
      <t>マエバラ</t>
    </rPh>
    <rPh sb="11" eb="12">
      <t>ダイ</t>
    </rPh>
    <rPh sb="15" eb="16">
      <t>カイ</t>
    </rPh>
    <rPh sb="16" eb="18">
      <t>チュウカン</t>
    </rPh>
    <rPh sb="18" eb="19">
      <t>バラ</t>
    </rPh>
    <rPh sb="22" eb="23">
      <t>ネン</t>
    </rPh>
    <rPh sb="24" eb="25">
      <t>ガツ</t>
    </rPh>
    <rPh sb="27" eb="28">
      <t>ガツ</t>
    </rPh>
    <rPh sb="28" eb="29">
      <t>ブン</t>
    </rPh>
    <rPh sb="30" eb="31">
      <t>マデ</t>
    </rPh>
    <rPh sb="31" eb="33">
      <t>ニュウキン</t>
    </rPh>
    <rPh sb="33" eb="34">
      <t>スミ</t>
    </rPh>
    <rPh sb="35" eb="36">
      <t>ダイ</t>
    </rPh>
    <rPh sb="37" eb="38">
      <t>カイ</t>
    </rPh>
    <rPh sb="38" eb="40">
      <t>チュウカン</t>
    </rPh>
    <rPh sb="40" eb="41">
      <t>ハラ</t>
    </rPh>
    <rPh sb="44" eb="45">
      <t>ネン</t>
    </rPh>
    <rPh sb="46" eb="47">
      <t>ガツ</t>
    </rPh>
    <rPh sb="49" eb="50">
      <t>ガツ</t>
    </rPh>
    <rPh sb="50" eb="51">
      <t>ブン</t>
    </rPh>
    <rPh sb="52" eb="53">
      <t>マデ</t>
    </rPh>
    <rPh sb="53" eb="55">
      <t>ショウニン</t>
    </rPh>
    <rPh sb="55" eb="56">
      <t>スミ</t>
    </rPh>
    <phoneticPr fontId="2"/>
  </si>
  <si>
    <r>
      <rPr>
        <sz val="10"/>
        <rFont val="ＭＳ Ｐ明朝"/>
        <family val="1"/>
        <charset val="128"/>
      </rPr>
      <t>内貨：</t>
    </r>
    <r>
      <rPr>
        <sz val="10"/>
        <rFont val="Times New Roman"/>
        <family val="1"/>
      </rPr>
      <t xml:space="preserve"> 79%</t>
    </r>
    <r>
      <rPr>
        <sz val="10"/>
        <rFont val="ＭＳ Ｐ明朝"/>
        <family val="1"/>
        <charset val="128"/>
      </rPr>
      <t>（前払・第</t>
    </r>
    <r>
      <rPr>
        <sz val="10"/>
        <rFont val="Times New Roman"/>
        <family val="1"/>
      </rPr>
      <t>1</t>
    </r>
    <r>
      <rPr>
        <sz val="10"/>
        <rFont val="ＭＳ Ｐ明朝"/>
        <family val="1"/>
        <charset val="128"/>
      </rPr>
      <t>～</t>
    </r>
    <r>
      <rPr>
        <sz val="10"/>
        <rFont val="Times New Roman"/>
        <family val="1"/>
      </rPr>
      <t>5</t>
    </r>
    <r>
      <rPr>
        <sz val="10"/>
        <rFont val="ＭＳ Ｐ明朝"/>
        <family val="1"/>
        <charset val="128"/>
      </rPr>
      <t>回中間払（</t>
    </r>
    <r>
      <rPr>
        <sz val="10"/>
        <rFont val="Times New Roman"/>
        <family val="1"/>
      </rPr>
      <t>15</t>
    </r>
    <r>
      <rPr>
        <sz val="10"/>
        <rFont val="ＭＳ Ｐ明朝"/>
        <family val="1"/>
        <charset val="128"/>
      </rPr>
      <t>年</t>
    </r>
    <r>
      <rPr>
        <sz val="10"/>
        <rFont val="Times New Roman"/>
        <family val="1"/>
      </rPr>
      <t>7</t>
    </r>
    <r>
      <rPr>
        <sz val="10"/>
        <rFont val="ＭＳ Ｐ明朝"/>
        <family val="1"/>
        <charset val="128"/>
      </rPr>
      <t>月～</t>
    </r>
    <r>
      <rPr>
        <sz val="10"/>
        <rFont val="Times New Roman"/>
        <family val="1"/>
      </rPr>
      <t>2</t>
    </r>
    <r>
      <rPr>
        <sz val="10"/>
        <rFont val="ＭＳ Ｐ明朝"/>
        <family val="1"/>
        <charset val="128"/>
      </rPr>
      <t>月分）迄入金済、第</t>
    </r>
    <r>
      <rPr>
        <sz val="10"/>
        <rFont val="Times New Roman"/>
        <family val="1"/>
      </rPr>
      <t>6</t>
    </r>
    <r>
      <rPr>
        <sz val="10"/>
        <rFont val="ＭＳ Ｐ明朝"/>
        <family val="1"/>
        <charset val="128"/>
      </rPr>
      <t>回中間払（</t>
    </r>
    <r>
      <rPr>
        <sz val="10"/>
        <rFont val="Times New Roman"/>
        <family val="1"/>
      </rPr>
      <t>16</t>
    </r>
    <r>
      <rPr>
        <sz val="10"/>
        <rFont val="ＭＳ Ｐ明朝"/>
        <family val="1"/>
        <charset val="128"/>
      </rPr>
      <t>年</t>
    </r>
    <r>
      <rPr>
        <sz val="10"/>
        <rFont val="Times New Roman"/>
        <family val="1"/>
      </rPr>
      <t>3</t>
    </r>
    <r>
      <rPr>
        <sz val="10"/>
        <rFont val="ＭＳ Ｐ明朝"/>
        <family val="1"/>
        <charset val="128"/>
      </rPr>
      <t>月～</t>
    </r>
    <r>
      <rPr>
        <sz val="10"/>
        <rFont val="Times New Roman"/>
        <family val="1"/>
      </rPr>
      <t>4</t>
    </r>
    <r>
      <rPr>
        <sz val="10"/>
        <rFont val="ＭＳ Ｐ明朝"/>
        <family val="1"/>
        <charset val="128"/>
      </rPr>
      <t>月分）迄承認済）</t>
    </r>
    <rPh sb="0" eb="1">
      <t>ナイ</t>
    </rPh>
    <rPh sb="1" eb="2">
      <t>カ</t>
    </rPh>
    <phoneticPr fontId="2"/>
  </si>
  <si>
    <r>
      <t>L/A</t>
    </r>
    <r>
      <rPr>
        <sz val="8"/>
        <rFont val="ＭＳ Ｐ明朝"/>
        <family val="1"/>
        <charset val="128"/>
      </rPr>
      <t>期限：</t>
    </r>
    <r>
      <rPr>
        <sz val="8"/>
        <rFont val="Times New Roman"/>
        <family val="1"/>
      </rPr>
      <t xml:space="preserve"> 2024</t>
    </r>
    <r>
      <rPr>
        <sz val="8"/>
        <rFont val="ＭＳ Ｐ明朝"/>
        <family val="1"/>
        <charset val="128"/>
      </rPr>
      <t>年</t>
    </r>
    <r>
      <rPr>
        <sz val="8"/>
        <rFont val="Times New Roman"/>
        <family val="1"/>
      </rPr>
      <t>5</t>
    </r>
    <r>
      <rPr>
        <sz val="8"/>
        <rFont val="ＭＳ Ｐ明朝"/>
        <family val="1"/>
        <charset val="128"/>
      </rPr>
      <t>月</t>
    </r>
    <r>
      <rPr>
        <sz val="8"/>
        <rFont val="Times New Roman"/>
        <family val="1"/>
      </rPr>
      <t>22</t>
    </r>
    <r>
      <rPr>
        <sz val="8"/>
        <rFont val="ＭＳ Ｐ明朝"/>
        <family val="1"/>
        <charset val="128"/>
      </rPr>
      <t>日</t>
    </r>
    <phoneticPr fontId="2"/>
  </si>
  <si>
    <r>
      <t>L/A</t>
    </r>
    <r>
      <rPr>
        <sz val="10"/>
        <rFont val="ＭＳ Ｐ明朝"/>
        <family val="1"/>
        <charset val="128"/>
      </rPr>
      <t>では、</t>
    </r>
    <r>
      <rPr>
        <sz val="10"/>
        <rFont val="Times New Roman"/>
        <family val="1"/>
      </rPr>
      <t>Hoang Quoc Viet</t>
    </r>
    <r>
      <rPr>
        <sz val="10"/>
        <rFont val="ＭＳ Ｐ明朝"/>
        <family val="1"/>
        <charset val="128"/>
      </rPr>
      <t>ランプ、</t>
    </r>
    <r>
      <rPr>
        <sz val="10"/>
        <rFont val="Times New Roman"/>
        <family val="1"/>
      </rPr>
      <t>Co Nhue</t>
    </r>
    <r>
      <rPr>
        <sz val="10"/>
        <rFont val="ＭＳ Ｐ明朝"/>
        <family val="1"/>
        <charset val="128"/>
      </rPr>
      <t>ランプ、両ランプ間の本線拡幅は将来計画（第</t>
    </r>
    <r>
      <rPr>
        <sz val="10"/>
        <rFont val="Times New Roman"/>
        <family val="1"/>
      </rPr>
      <t>2</t>
    </r>
    <r>
      <rPr>
        <sz val="10"/>
        <rFont val="ＭＳ Ｐ明朝"/>
        <family val="1"/>
        <charset val="128"/>
      </rPr>
      <t>期）とされていた。
しかし本</t>
    </r>
    <r>
      <rPr>
        <sz val="10"/>
        <rFont val="Times New Roman"/>
        <family val="1"/>
      </rPr>
      <t>D/D</t>
    </r>
    <r>
      <rPr>
        <sz val="10"/>
        <rFont val="ＭＳ Ｐ明朝"/>
        <family val="1"/>
        <charset val="128"/>
      </rPr>
      <t>開始後、本プロジェクト（第</t>
    </r>
    <r>
      <rPr>
        <sz val="10"/>
        <rFont val="Times New Roman"/>
        <family val="1"/>
      </rPr>
      <t>1</t>
    </r>
    <r>
      <rPr>
        <sz val="10"/>
        <rFont val="ＭＳ Ｐ明朝"/>
        <family val="1"/>
        <charset val="128"/>
      </rPr>
      <t xml:space="preserve">期）開通後の交通管理及び将来拡幅の施工性に憂慮し、
</t>
    </r>
    <r>
      <rPr>
        <sz val="10"/>
        <rFont val="Times New Roman"/>
        <family val="1"/>
      </rPr>
      <t>PMUTL</t>
    </r>
    <r>
      <rPr>
        <sz val="10"/>
        <rFont val="ＭＳ Ｐ明朝"/>
        <family val="1"/>
        <charset val="128"/>
      </rPr>
      <t>から</t>
    </r>
    <r>
      <rPr>
        <sz val="10"/>
        <rFont val="Times New Roman"/>
        <family val="1"/>
      </rPr>
      <t>Hoang Quoc Viet</t>
    </r>
    <r>
      <rPr>
        <sz val="10"/>
        <rFont val="ＭＳ Ｐ明朝"/>
        <family val="1"/>
        <charset val="128"/>
      </rPr>
      <t>ランプ（</t>
    </r>
    <r>
      <rPr>
        <sz val="10"/>
        <rFont val="Times New Roman"/>
        <family val="1"/>
      </rPr>
      <t>OFF</t>
    </r>
    <r>
      <rPr>
        <sz val="10"/>
        <rFont val="ＭＳ Ｐ明朝"/>
        <family val="1"/>
        <charset val="128"/>
      </rPr>
      <t>ランプ）、両ランプ間の本線拡幅を第</t>
    </r>
    <r>
      <rPr>
        <sz val="10"/>
        <rFont val="Times New Roman"/>
        <family val="1"/>
      </rPr>
      <t>1</t>
    </r>
    <r>
      <rPr>
        <sz val="10"/>
        <rFont val="ＭＳ Ｐ明朝"/>
        <family val="1"/>
        <charset val="128"/>
      </rPr>
      <t xml:space="preserve">期に含めたいとの意向が示され、
</t>
    </r>
    <r>
      <rPr>
        <sz val="10"/>
        <rFont val="Times New Roman"/>
        <family val="1"/>
      </rPr>
      <t>MOT</t>
    </r>
    <r>
      <rPr>
        <sz val="10"/>
        <rFont val="ＭＳ Ｐ明朝"/>
        <family val="1"/>
        <charset val="128"/>
      </rPr>
      <t>の了承を経て、</t>
    </r>
    <r>
      <rPr>
        <sz val="10"/>
        <rFont val="Times New Roman"/>
        <family val="1"/>
      </rPr>
      <t>2015</t>
    </r>
    <r>
      <rPr>
        <sz val="10"/>
        <rFont val="ＭＳ Ｐ明朝"/>
        <family val="1"/>
        <charset val="128"/>
      </rPr>
      <t>年</t>
    </r>
    <r>
      <rPr>
        <sz val="10"/>
        <rFont val="Times New Roman"/>
        <family val="1"/>
      </rPr>
      <t>11</t>
    </r>
    <r>
      <rPr>
        <sz val="10"/>
        <rFont val="ＭＳ Ｐ明朝"/>
        <family val="1"/>
        <charset val="128"/>
      </rPr>
      <t>月</t>
    </r>
    <r>
      <rPr>
        <sz val="10"/>
        <rFont val="Times New Roman"/>
        <family val="1"/>
      </rPr>
      <t>3</t>
    </r>
    <r>
      <rPr>
        <sz val="10"/>
        <rFont val="ＭＳ Ｐ明朝"/>
        <family val="1"/>
        <charset val="128"/>
      </rPr>
      <t>日に</t>
    </r>
    <r>
      <rPr>
        <sz val="10"/>
        <rFont val="Times New Roman"/>
        <family val="1"/>
      </rPr>
      <t>PMUTL</t>
    </r>
    <r>
      <rPr>
        <sz val="10"/>
        <rFont val="ＭＳ Ｐ明朝"/>
        <family val="1"/>
        <charset val="128"/>
      </rPr>
      <t>から</t>
    </r>
    <r>
      <rPr>
        <sz val="10"/>
        <rFont val="Times New Roman"/>
        <family val="1"/>
      </rPr>
      <t>JICA</t>
    </r>
    <r>
      <rPr>
        <sz val="10"/>
        <rFont val="ＭＳ Ｐ明朝"/>
        <family val="1"/>
        <charset val="128"/>
      </rPr>
      <t>ハノイ事務所にレターが出状された。
上記レターを受け、</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8</t>
    </r>
    <r>
      <rPr>
        <sz val="10"/>
        <rFont val="ＭＳ Ｐ明朝"/>
        <family val="1"/>
        <charset val="128"/>
      </rPr>
      <t>日に</t>
    </r>
    <r>
      <rPr>
        <sz val="10"/>
        <rFont val="Times New Roman"/>
        <family val="1"/>
      </rPr>
      <t>JICA</t>
    </r>
    <r>
      <rPr>
        <sz val="10"/>
        <rFont val="ＭＳ Ｐ明朝"/>
        <family val="1"/>
        <charset val="128"/>
      </rPr>
      <t>ハノイ事務所、</t>
    </r>
    <r>
      <rPr>
        <sz val="10"/>
        <rFont val="Times New Roman"/>
        <family val="1"/>
      </rPr>
      <t>MOT-DPI</t>
    </r>
    <r>
      <rPr>
        <sz val="10"/>
        <rFont val="ＭＳ Ｐ明朝"/>
        <family val="1"/>
        <charset val="128"/>
      </rPr>
      <t>及び</t>
    </r>
    <r>
      <rPr>
        <sz val="10"/>
        <rFont val="Times New Roman"/>
        <family val="1"/>
      </rPr>
      <t>PMUTL</t>
    </r>
    <r>
      <rPr>
        <sz val="10"/>
        <rFont val="ＭＳ Ｐ明朝"/>
        <family val="1"/>
        <charset val="128"/>
      </rPr>
      <t>の間で協議が開催された。
同協議結果に基づき、</t>
    </r>
    <r>
      <rPr>
        <sz val="10"/>
        <rFont val="Times New Roman"/>
        <family val="1"/>
      </rPr>
      <t>2015</t>
    </r>
    <r>
      <rPr>
        <sz val="10"/>
        <rFont val="ＭＳ Ｐ明朝"/>
        <family val="1"/>
        <charset val="128"/>
      </rPr>
      <t>年</t>
    </r>
    <r>
      <rPr>
        <sz val="10"/>
        <rFont val="Times New Roman"/>
        <family val="1"/>
      </rPr>
      <t>12</t>
    </r>
    <r>
      <rPr>
        <sz val="10"/>
        <rFont val="ＭＳ Ｐ明朝"/>
        <family val="1"/>
        <charset val="128"/>
      </rPr>
      <t>月</t>
    </r>
    <r>
      <rPr>
        <sz val="10"/>
        <rFont val="Times New Roman"/>
        <family val="1"/>
      </rPr>
      <t>11</t>
    </r>
    <r>
      <rPr>
        <sz val="10"/>
        <rFont val="ＭＳ Ｐ明朝"/>
        <family val="1"/>
        <charset val="128"/>
      </rPr>
      <t>日に</t>
    </r>
    <r>
      <rPr>
        <sz val="10"/>
        <rFont val="Times New Roman"/>
        <family val="1"/>
      </rPr>
      <t>JICA</t>
    </r>
    <r>
      <rPr>
        <sz val="10"/>
        <rFont val="ＭＳ Ｐ明朝"/>
        <family val="1"/>
        <charset val="128"/>
      </rPr>
      <t>ハノイ事務所から</t>
    </r>
    <r>
      <rPr>
        <sz val="10"/>
        <rFont val="Times New Roman"/>
        <family val="1"/>
      </rPr>
      <t>PMUTL</t>
    </r>
    <r>
      <rPr>
        <sz val="10"/>
        <rFont val="ＭＳ Ｐ明朝"/>
        <family val="1"/>
        <charset val="128"/>
      </rPr>
      <t>に以下の内容のレターが出状された。</t>
    </r>
    <r>
      <rPr>
        <sz val="10"/>
        <rFont val="Times New Roman"/>
        <family val="1"/>
      </rPr>
      <t xml:space="preserve">
</t>
    </r>
    <r>
      <rPr>
        <sz val="10"/>
        <rFont val="ＭＳ Ｐ明朝"/>
        <family val="1"/>
        <charset val="128"/>
      </rPr>
      <t>①本</t>
    </r>
    <r>
      <rPr>
        <sz val="10"/>
        <rFont val="Times New Roman"/>
        <family val="1"/>
      </rPr>
      <t>D/D</t>
    </r>
    <r>
      <rPr>
        <sz val="10"/>
        <rFont val="ＭＳ Ｐ明朝"/>
        <family val="1"/>
        <charset val="128"/>
      </rPr>
      <t>に第</t>
    </r>
    <r>
      <rPr>
        <sz val="10"/>
        <rFont val="Times New Roman"/>
        <family val="1"/>
      </rPr>
      <t>2</t>
    </r>
    <r>
      <rPr>
        <sz val="10"/>
        <rFont val="ＭＳ Ｐ明朝"/>
        <family val="1"/>
        <charset val="128"/>
      </rPr>
      <t>期工事分の設計業務を追加する。
②上記第</t>
    </r>
    <r>
      <rPr>
        <sz val="10"/>
        <rFont val="Times New Roman"/>
        <family val="1"/>
      </rPr>
      <t>2</t>
    </r>
    <r>
      <rPr>
        <sz val="10"/>
        <rFont val="ＭＳ Ｐ明朝"/>
        <family val="1"/>
        <charset val="128"/>
      </rPr>
      <t>期工事の一部を第</t>
    </r>
    <r>
      <rPr>
        <sz val="10"/>
        <rFont val="Times New Roman"/>
        <family val="1"/>
      </rPr>
      <t>1</t>
    </r>
    <r>
      <rPr>
        <sz val="10"/>
        <rFont val="ＭＳ Ｐ明朝"/>
        <family val="1"/>
        <charset val="128"/>
      </rPr>
      <t>期工事に含める事については、本</t>
    </r>
    <r>
      <rPr>
        <sz val="10"/>
        <rFont val="Times New Roman"/>
        <family val="1"/>
      </rPr>
      <t>D/D</t>
    </r>
    <r>
      <rPr>
        <sz val="10"/>
        <rFont val="ＭＳ Ｐ明朝"/>
        <family val="1"/>
        <charset val="128"/>
      </rPr>
      <t>の</t>
    </r>
    <r>
      <rPr>
        <sz val="10"/>
        <rFont val="Times New Roman"/>
        <family val="1"/>
      </rPr>
      <t>MOT</t>
    </r>
    <r>
      <rPr>
        <sz val="10"/>
        <rFont val="ＭＳ Ｐ明朝"/>
        <family val="1"/>
        <charset val="128"/>
      </rPr>
      <t>承認段階で残予算、
土地取得状況及び工事工程への影響等を踏まえ、最終判断する。
その後、</t>
    </r>
    <r>
      <rPr>
        <sz val="10"/>
        <rFont val="Times New Roman"/>
        <family val="1"/>
      </rPr>
      <t>MOT</t>
    </r>
    <r>
      <rPr>
        <sz val="10"/>
        <rFont val="ＭＳ Ｐ明朝"/>
        <family val="1"/>
        <charset val="128"/>
      </rPr>
      <t>に上記①の追加契約が承認され、追加設計を実施の上、</t>
    </r>
    <r>
      <rPr>
        <sz val="10"/>
        <rFont val="Times New Roman"/>
        <family val="1"/>
      </rPr>
      <t>2016</t>
    </r>
    <r>
      <rPr>
        <sz val="10"/>
        <rFont val="ＭＳ Ｐ明朝"/>
        <family val="1"/>
        <charset val="128"/>
      </rPr>
      <t>年</t>
    </r>
    <r>
      <rPr>
        <sz val="10"/>
        <rFont val="Times New Roman"/>
        <family val="1"/>
      </rPr>
      <t>5</t>
    </r>
    <r>
      <rPr>
        <sz val="10"/>
        <rFont val="ＭＳ Ｐ明朝"/>
        <family val="1"/>
        <charset val="128"/>
      </rPr>
      <t>月に最終成果品を提出した。
上記②については、現在、</t>
    </r>
    <r>
      <rPr>
        <sz val="10"/>
        <rFont val="Times New Roman"/>
        <family val="1"/>
      </rPr>
      <t>JICA</t>
    </r>
    <r>
      <rPr>
        <sz val="10"/>
        <rFont val="ＭＳ Ｐ明朝"/>
        <family val="1"/>
        <charset val="128"/>
      </rPr>
      <t>ハノイ事務所、</t>
    </r>
    <r>
      <rPr>
        <sz val="10"/>
        <rFont val="Times New Roman"/>
        <family val="1"/>
      </rPr>
      <t>MOT-DPI</t>
    </r>
    <r>
      <rPr>
        <sz val="10"/>
        <rFont val="ＭＳ Ｐ明朝"/>
        <family val="1"/>
        <charset val="128"/>
      </rPr>
      <t>及び</t>
    </r>
    <r>
      <rPr>
        <sz val="10"/>
        <rFont val="Times New Roman"/>
        <family val="1"/>
      </rPr>
      <t>PMUTL</t>
    </r>
    <r>
      <rPr>
        <sz val="10"/>
        <rFont val="ＭＳ Ｐ明朝"/>
        <family val="1"/>
        <charset val="128"/>
      </rPr>
      <t>間の協議・最終判断の時期である。</t>
    </r>
    <rPh sb="36" eb="37">
      <t>リョウ</t>
    </rPh>
    <rPh sb="40" eb="41">
      <t>カン</t>
    </rPh>
    <rPh sb="42" eb="44">
      <t>ホンセン</t>
    </rPh>
    <rPh sb="44" eb="46">
      <t>カクフク</t>
    </rPh>
    <rPh sb="47" eb="49">
      <t>ショウライ</t>
    </rPh>
    <rPh sb="49" eb="51">
      <t>ケイカク</t>
    </rPh>
    <rPh sb="52" eb="53">
      <t>ダイ</t>
    </rPh>
    <rPh sb="54" eb="55">
      <t>キ</t>
    </rPh>
    <rPh sb="67" eb="68">
      <t>ホン</t>
    </rPh>
    <rPh sb="71" eb="74">
      <t>カイシゴ</t>
    </rPh>
    <rPh sb="75" eb="76">
      <t>ホン</t>
    </rPh>
    <rPh sb="83" eb="84">
      <t>ダイ</t>
    </rPh>
    <rPh sb="85" eb="86">
      <t>キ</t>
    </rPh>
    <rPh sb="87" eb="89">
      <t>カイツウ</t>
    </rPh>
    <rPh sb="89" eb="90">
      <t>ゴ</t>
    </rPh>
    <rPh sb="91" eb="93">
      <t>コウツウ</t>
    </rPh>
    <rPh sb="93" eb="95">
      <t>カンリ</t>
    </rPh>
    <rPh sb="95" eb="96">
      <t>オヨ</t>
    </rPh>
    <rPh sb="97" eb="99">
      <t>ショウライ</t>
    </rPh>
    <rPh sb="99" eb="101">
      <t>カクフク</t>
    </rPh>
    <rPh sb="102" eb="105">
      <t>セコウセイ</t>
    </rPh>
    <rPh sb="106" eb="108">
      <t>ユウリョ</t>
    </rPh>
    <rPh sb="145" eb="146">
      <t>リョウ</t>
    </rPh>
    <rPh sb="149" eb="150">
      <t>カン</t>
    </rPh>
    <rPh sb="151" eb="153">
      <t>ホンセン</t>
    </rPh>
    <rPh sb="153" eb="155">
      <t>カクフク</t>
    </rPh>
    <rPh sb="156" eb="157">
      <t>ダイ</t>
    </rPh>
    <rPh sb="158" eb="159">
      <t>キ</t>
    </rPh>
    <rPh sb="160" eb="161">
      <t>フク</t>
    </rPh>
    <rPh sb="166" eb="168">
      <t>イコウ</t>
    </rPh>
    <rPh sb="169" eb="170">
      <t>シメ</t>
    </rPh>
    <rPh sb="178" eb="180">
      <t>リョウショウ</t>
    </rPh>
    <rPh sb="181" eb="182">
      <t>ヘ</t>
    </rPh>
    <rPh sb="188" eb="189">
      <t>ネン</t>
    </rPh>
    <rPh sb="191" eb="192">
      <t>ガツ</t>
    </rPh>
    <rPh sb="193" eb="194">
      <t>ニチ</t>
    </rPh>
    <rPh sb="209" eb="211">
      <t>ジム</t>
    </rPh>
    <rPh sb="211" eb="212">
      <t>ショ</t>
    </rPh>
    <rPh sb="224" eb="226">
      <t>ジョウキ</t>
    </rPh>
    <rPh sb="230" eb="231">
      <t>ウ</t>
    </rPh>
    <rPh sb="237" eb="238">
      <t>ネン</t>
    </rPh>
    <rPh sb="240" eb="241">
      <t>ガツ</t>
    </rPh>
    <rPh sb="242" eb="243">
      <t>ニチ</t>
    </rPh>
    <rPh sb="251" eb="253">
      <t>ジム</t>
    </rPh>
    <rPh sb="253" eb="254">
      <t>ショ</t>
    </rPh>
    <rPh sb="262" eb="263">
      <t>オヨ</t>
    </rPh>
    <rPh sb="270" eb="271">
      <t>カン</t>
    </rPh>
    <rPh sb="272" eb="274">
      <t>キョウギ</t>
    </rPh>
    <rPh sb="275" eb="277">
      <t>カイサイ</t>
    </rPh>
    <rPh sb="282" eb="283">
      <t>ドウ</t>
    </rPh>
    <rPh sb="283" eb="285">
      <t>キョウギ</t>
    </rPh>
    <rPh sb="285" eb="287">
      <t>ケッカ</t>
    </rPh>
    <rPh sb="288" eb="289">
      <t>モト</t>
    </rPh>
    <rPh sb="296" eb="297">
      <t>ネン</t>
    </rPh>
    <rPh sb="299" eb="300">
      <t>ガツ</t>
    </rPh>
    <rPh sb="302" eb="303">
      <t>ニチ</t>
    </rPh>
    <rPh sb="311" eb="313">
      <t>ジム</t>
    </rPh>
    <rPh sb="313" eb="314">
      <t>ショ</t>
    </rPh>
    <rPh sb="322" eb="324">
      <t>イカ</t>
    </rPh>
    <rPh sb="325" eb="327">
      <t>ナイヨウ</t>
    </rPh>
    <rPh sb="348" eb="350">
      <t>コウジ</t>
    </rPh>
    <rPh sb="350" eb="351">
      <t>ブン</t>
    </rPh>
    <rPh sb="364" eb="366">
      <t>ジョウキ</t>
    </rPh>
    <rPh sb="366" eb="367">
      <t>ダイ</t>
    </rPh>
    <rPh sb="368" eb="369">
      <t>キ</t>
    </rPh>
    <rPh sb="372" eb="374">
      <t>イチブ</t>
    </rPh>
    <rPh sb="375" eb="376">
      <t>ダイ</t>
    </rPh>
    <rPh sb="377" eb="378">
      <t>キ</t>
    </rPh>
    <rPh sb="378" eb="380">
      <t>コウジ</t>
    </rPh>
    <rPh sb="381" eb="382">
      <t>フク</t>
    </rPh>
    <rPh sb="384" eb="385">
      <t>コト</t>
    </rPh>
    <rPh sb="391" eb="392">
      <t>ホン</t>
    </rPh>
    <rPh sb="399" eb="401">
      <t>ショウニン</t>
    </rPh>
    <rPh sb="401" eb="403">
      <t>ダンカイ</t>
    </rPh>
    <rPh sb="404" eb="407">
      <t>ザンヨサン</t>
    </rPh>
    <rPh sb="411" eb="413">
      <t>シュトク</t>
    </rPh>
    <rPh sb="413" eb="415">
      <t>ジョウキョウ</t>
    </rPh>
    <rPh sb="415" eb="416">
      <t>オヨ</t>
    </rPh>
    <rPh sb="417" eb="419">
      <t>コウジ</t>
    </rPh>
    <rPh sb="419" eb="421">
      <t>コウテイ</t>
    </rPh>
    <rPh sb="423" eb="426">
      <t>エイキョウトウ</t>
    </rPh>
    <rPh sb="427" eb="428">
      <t>フ</t>
    </rPh>
    <rPh sb="431" eb="433">
      <t>サイシュウ</t>
    </rPh>
    <rPh sb="433" eb="435">
      <t>ハンダン</t>
    </rPh>
    <rPh sb="441" eb="442">
      <t>ゴ</t>
    </rPh>
    <rPh sb="447" eb="449">
      <t>ジョウキ</t>
    </rPh>
    <rPh sb="451" eb="453">
      <t>ツイカ</t>
    </rPh>
    <rPh sb="453" eb="455">
      <t>ケイヤク</t>
    </rPh>
    <rPh sb="456" eb="458">
      <t>ショウニン</t>
    </rPh>
    <rPh sb="461" eb="463">
      <t>ツイカ</t>
    </rPh>
    <rPh sb="463" eb="465">
      <t>セッケイ</t>
    </rPh>
    <rPh sb="466" eb="468">
      <t>ジッシ</t>
    </rPh>
    <rPh sb="469" eb="470">
      <t>ウエ</t>
    </rPh>
    <rPh sb="475" eb="476">
      <t>ネン</t>
    </rPh>
    <rPh sb="477" eb="478">
      <t>ガツ</t>
    </rPh>
    <rPh sb="479" eb="481">
      <t>サイシュウ</t>
    </rPh>
    <rPh sb="481" eb="483">
      <t>セイカ</t>
    </rPh>
    <rPh sb="483" eb="484">
      <t>ヒン</t>
    </rPh>
    <rPh sb="485" eb="487">
      <t>テイシュツ</t>
    </rPh>
    <rPh sb="491" eb="493">
      <t>ジョウキ</t>
    </rPh>
    <rPh sb="500" eb="502">
      <t>ゲンザイ</t>
    </rPh>
    <rPh sb="510" eb="512">
      <t>ジム</t>
    </rPh>
    <rPh sb="512" eb="513">
      <t>ショ</t>
    </rPh>
    <rPh sb="521" eb="522">
      <t>オヨ</t>
    </rPh>
    <rPh sb="528" eb="529">
      <t>カン</t>
    </rPh>
    <rPh sb="530" eb="532">
      <t>キョウギ</t>
    </rPh>
    <rPh sb="533" eb="535">
      <t>サイシュウ</t>
    </rPh>
    <rPh sb="535" eb="537">
      <t>ハンダン</t>
    </rPh>
    <rPh sb="538" eb="540">
      <t>ジキ</t>
    </rPh>
    <phoneticPr fontId="2"/>
  </si>
  <si>
    <r>
      <rPr>
        <sz val="10"/>
        <rFont val="ＭＳ Ｐ明朝"/>
        <family val="1"/>
        <charset val="128"/>
      </rPr>
      <t>終点の</t>
    </r>
    <r>
      <rPr>
        <sz val="10"/>
        <rFont val="Times New Roman"/>
        <family val="1"/>
      </rPr>
      <t>South Thang Long</t>
    </r>
    <r>
      <rPr>
        <sz val="10"/>
        <rFont val="ＭＳ Ｐ明朝"/>
        <family val="1"/>
        <charset val="128"/>
      </rPr>
      <t>は、既存都市内道路（</t>
    </r>
    <r>
      <rPr>
        <sz val="10"/>
        <rFont val="Times New Roman"/>
        <family val="1"/>
      </rPr>
      <t xml:space="preserve">Pham Van Dong </t>
    </r>
    <r>
      <rPr>
        <sz val="10"/>
        <rFont val="ＭＳ Ｐ明朝"/>
        <family val="1"/>
        <charset val="128"/>
      </rPr>
      <t>（</t>
    </r>
    <r>
      <rPr>
        <sz val="10"/>
        <rFont val="Times New Roman"/>
        <family val="1"/>
      </rPr>
      <t>PVD</t>
    </r>
    <r>
      <rPr>
        <sz val="10"/>
        <rFont val="ＭＳ Ｐ明朝"/>
        <family val="1"/>
        <charset val="128"/>
      </rPr>
      <t>）道路）上、</t>
    </r>
    <r>
      <rPr>
        <sz val="10"/>
        <rFont val="Times New Roman"/>
        <family val="1"/>
      </rPr>
      <t>Thang Long</t>
    </r>
    <r>
      <rPr>
        <sz val="10"/>
        <rFont val="ＭＳ Ｐ明朝"/>
        <family val="1"/>
        <charset val="128"/>
      </rPr>
      <t>橋の南側に位置する。</t>
    </r>
    <r>
      <rPr>
        <sz val="10"/>
        <rFont val="Times New Roman"/>
        <family val="1"/>
      </rPr>
      <t xml:space="preserve">
</t>
    </r>
    <r>
      <rPr>
        <sz val="10"/>
        <rFont val="ＭＳ Ｐ明朝"/>
        <family val="1"/>
        <charset val="128"/>
      </rPr>
      <t>現在、同位置では</t>
    </r>
    <r>
      <rPr>
        <sz val="10"/>
        <rFont val="Times New Roman"/>
        <family val="1"/>
      </rPr>
      <t>PVD</t>
    </r>
    <r>
      <rPr>
        <sz val="10"/>
        <rFont val="ＭＳ Ｐ明朝"/>
        <family val="1"/>
        <charset val="128"/>
      </rPr>
      <t>道路（本線）と交差道路が四肢のランプで接続されているが、</t>
    </r>
    <r>
      <rPr>
        <sz val="10"/>
        <rFont val="Times New Roman"/>
        <family val="1"/>
      </rPr>
      <t xml:space="preserve">
</t>
    </r>
    <r>
      <rPr>
        <sz val="10"/>
        <rFont val="ＭＳ Ｐ明朝"/>
        <family val="1"/>
        <charset val="128"/>
      </rPr>
      <t>本線の盛土が障害となり、交差道路が本線を横断できない構造となっている。</t>
    </r>
    <r>
      <rPr>
        <sz val="10"/>
        <rFont val="Times New Roman"/>
        <family val="1"/>
      </rPr>
      <t xml:space="preserve">
</t>
    </r>
    <r>
      <rPr>
        <sz val="10"/>
        <rFont val="ＭＳ Ｐ明朝"/>
        <family val="1"/>
        <charset val="128"/>
      </rPr>
      <t>また、</t>
    </r>
    <r>
      <rPr>
        <sz val="10"/>
        <rFont val="Times New Roman"/>
        <family val="1"/>
      </rPr>
      <t>F/S</t>
    </r>
    <r>
      <rPr>
        <sz val="10"/>
        <rFont val="ＭＳ Ｐ明朝"/>
        <family val="1"/>
        <charset val="128"/>
      </rPr>
      <t>では本事業の高架橋を建設するにあたり、</t>
    </r>
    <r>
      <rPr>
        <sz val="10"/>
        <rFont val="Times New Roman"/>
        <family val="1"/>
      </rPr>
      <t>South Thang Long</t>
    </r>
    <r>
      <rPr>
        <sz val="10"/>
        <rFont val="ＭＳ Ｐ明朝"/>
        <family val="1"/>
        <charset val="128"/>
      </rPr>
      <t>を以下の通り取扱う計画としている。
①交差道路の本線横断は改良せず、（高架橋の延長を短くするために）本線橋台を交差道路の延長線上に建設する
②既存のランプを改良し、</t>
    </r>
    <r>
      <rPr>
        <sz val="10"/>
        <rFont val="Times New Roman"/>
        <family val="1"/>
      </rPr>
      <t>PVD</t>
    </r>
    <r>
      <rPr>
        <sz val="10"/>
        <rFont val="ＭＳ Ｐ明朝"/>
        <family val="1"/>
        <charset val="128"/>
      </rPr>
      <t>道路⇔</t>
    </r>
    <r>
      <rPr>
        <sz val="10"/>
        <rFont val="Times New Roman"/>
        <family val="1"/>
      </rPr>
      <t>HRR3</t>
    </r>
    <r>
      <rPr>
        <sz val="10"/>
        <rFont val="ＭＳ Ｐ明朝"/>
        <family val="1"/>
        <charset val="128"/>
      </rPr>
      <t>（</t>
    </r>
    <r>
      <rPr>
        <sz val="10"/>
        <rFont val="Times New Roman"/>
        <family val="1"/>
      </rPr>
      <t>Thang Long</t>
    </r>
    <r>
      <rPr>
        <sz val="10"/>
        <rFont val="ＭＳ Ｐ明朝"/>
        <family val="1"/>
        <charset val="128"/>
      </rPr>
      <t>橋方面）の</t>
    </r>
    <r>
      <rPr>
        <sz val="10"/>
        <rFont val="Times New Roman"/>
        <family val="1"/>
      </rPr>
      <t>ON/OFF</t>
    </r>
    <r>
      <rPr>
        <sz val="10"/>
        <rFont val="ＭＳ Ｐ明朝"/>
        <family val="1"/>
        <charset val="128"/>
      </rPr>
      <t>交通を確保する
③一方、</t>
    </r>
    <r>
      <rPr>
        <sz val="10"/>
        <rFont val="Times New Roman"/>
        <family val="1"/>
      </rPr>
      <t>PVD</t>
    </r>
    <r>
      <rPr>
        <sz val="10"/>
        <rFont val="ＭＳ Ｐ明朝"/>
        <family val="1"/>
        <charset val="128"/>
      </rPr>
      <t>道路⇔</t>
    </r>
    <r>
      <rPr>
        <sz val="10"/>
        <rFont val="Times New Roman"/>
        <family val="1"/>
      </rPr>
      <t>HRR3</t>
    </r>
    <r>
      <rPr>
        <sz val="10"/>
        <rFont val="ＭＳ Ｐ明朝"/>
        <family val="1"/>
        <charset val="128"/>
      </rPr>
      <t>（</t>
    </r>
    <r>
      <rPr>
        <sz val="10"/>
        <rFont val="Times New Roman"/>
        <family val="1"/>
      </rPr>
      <t>Mai Dich</t>
    </r>
    <r>
      <rPr>
        <sz val="10"/>
        <rFont val="ＭＳ Ｐ明朝"/>
        <family val="1"/>
        <charset val="128"/>
      </rPr>
      <t>方面）の</t>
    </r>
    <r>
      <rPr>
        <sz val="10"/>
        <rFont val="Times New Roman"/>
        <family val="1"/>
      </rPr>
      <t>ON/OFF</t>
    </r>
    <r>
      <rPr>
        <sz val="10"/>
        <rFont val="ＭＳ Ｐ明朝"/>
        <family val="1"/>
        <charset val="128"/>
      </rPr>
      <t>交通は確保しない
本</t>
    </r>
    <r>
      <rPr>
        <sz val="10"/>
        <rFont val="Times New Roman"/>
        <family val="1"/>
      </rPr>
      <t>D/D</t>
    </r>
    <r>
      <rPr>
        <sz val="10"/>
        <rFont val="ＭＳ Ｐ明朝"/>
        <family val="1"/>
        <charset val="128"/>
      </rPr>
      <t>初期に行ったレビュー作業において、ハノイ市の</t>
    </r>
    <r>
      <rPr>
        <sz val="10"/>
        <rFont val="Times New Roman"/>
        <family val="1"/>
      </rPr>
      <t>M/P</t>
    </r>
    <r>
      <rPr>
        <sz val="10"/>
        <rFont val="ＭＳ Ｐ明朝"/>
        <family val="1"/>
        <charset val="128"/>
      </rPr>
      <t>との整合性確保の観点から
（</t>
    </r>
    <r>
      <rPr>
        <sz val="10"/>
        <rFont val="Times New Roman"/>
        <family val="1"/>
      </rPr>
      <t>South Thang Long</t>
    </r>
    <r>
      <rPr>
        <sz val="10"/>
        <rFont val="ＭＳ Ｐ明朝"/>
        <family val="1"/>
        <charset val="128"/>
      </rPr>
      <t>付近に計画されている複合施設、幹線道路化が計画されている河川沿いの道路へのアクセス）、
上記①③の改良案を提案したが、</t>
    </r>
    <r>
      <rPr>
        <sz val="10"/>
        <rFont val="Times New Roman"/>
        <family val="1"/>
      </rPr>
      <t>PMUTL</t>
    </r>
    <r>
      <rPr>
        <sz val="10"/>
        <rFont val="ＭＳ Ｐ明朝"/>
        <family val="1"/>
        <charset val="128"/>
      </rPr>
      <t>は土地取得・移転及び多くの関係機関との調整が難しいと判断し、
本</t>
    </r>
    <r>
      <rPr>
        <sz val="10"/>
        <rFont val="Times New Roman"/>
        <family val="1"/>
      </rPr>
      <t>D/D</t>
    </r>
    <r>
      <rPr>
        <sz val="10"/>
        <rFont val="ＭＳ Ｐ明朝"/>
        <family val="1"/>
        <charset val="128"/>
      </rPr>
      <t>における</t>
    </r>
    <r>
      <rPr>
        <sz val="10"/>
        <rFont val="Times New Roman"/>
        <family val="1"/>
      </rPr>
      <t>South Thang Long</t>
    </r>
    <r>
      <rPr>
        <sz val="10"/>
        <rFont val="ＭＳ Ｐ明朝"/>
        <family val="1"/>
        <charset val="128"/>
      </rPr>
      <t>の設計は</t>
    </r>
    <r>
      <rPr>
        <sz val="10"/>
        <rFont val="Times New Roman"/>
        <family val="1"/>
      </rPr>
      <t>F/S</t>
    </r>
    <r>
      <rPr>
        <sz val="10"/>
        <rFont val="ＭＳ Ｐ明朝"/>
        <family val="1"/>
        <charset val="128"/>
      </rPr>
      <t>（</t>
    </r>
    <r>
      <rPr>
        <sz val="10"/>
        <rFont val="Times New Roman"/>
        <family val="1"/>
      </rPr>
      <t>L/A</t>
    </r>
    <r>
      <rPr>
        <sz val="10"/>
        <rFont val="ＭＳ Ｐ明朝"/>
        <family val="1"/>
        <charset val="128"/>
      </rPr>
      <t>）の計画通り実施することとなり、その内容で成果品を提出した。
一方、上記条件下で</t>
    </r>
    <r>
      <rPr>
        <sz val="10"/>
        <rFont val="Times New Roman"/>
        <family val="1"/>
      </rPr>
      <t>D/D</t>
    </r>
    <r>
      <rPr>
        <sz val="10"/>
        <rFont val="ＭＳ Ｐ明朝"/>
        <family val="1"/>
        <charset val="128"/>
      </rPr>
      <t>を進める中、</t>
    </r>
    <r>
      <rPr>
        <sz val="10"/>
        <rFont val="Times New Roman"/>
        <family val="1"/>
      </rPr>
      <t>2015</t>
    </r>
    <r>
      <rPr>
        <sz val="10"/>
        <rFont val="ＭＳ Ｐ明朝"/>
        <family val="1"/>
        <charset val="128"/>
      </rPr>
      <t>年</t>
    </r>
    <r>
      <rPr>
        <sz val="10"/>
        <rFont val="Times New Roman"/>
        <family val="1"/>
      </rPr>
      <t>10</t>
    </r>
    <r>
      <rPr>
        <sz val="10"/>
        <rFont val="ＭＳ Ｐ明朝"/>
        <family val="1"/>
        <charset val="128"/>
      </rPr>
      <t>月には</t>
    </r>
    <r>
      <rPr>
        <sz val="10"/>
        <rFont val="Times New Roman"/>
        <family val="1"/>
      </rPr>
      <t>MOC-SAC</t>
    </r>
    <r>
      <rPr>
        <sz val="10"/>
        <rFont val="ＭＳ Ｐ明朝"/>
        <family val="1"/>
        <charset val="128"/>
      </rPr>
      <t>、</t>
    </r>
    <r>
      <rPr>
        <sz val="10"/>
        <rFont val="Times New Roman"/>
        <family val="1"/>
      </rPr>
      <t>2016</t>
    </r>
    <r>
      <rPr>
        <sz val="10"/>
        <rFont val="ＭＳ Ｐ明朝"/>
        <family val="1"/>
        <charset val="128"/>
      </rPr>
      <t>年</t>
    </r>
    <r>
      <rPr>
        <sz val="10"/>
        <rFont val="Times New Roman"/>
        <family val="1"/>
      </rPr>
      <t>3</t>
    </r>
    <r>
      <rPr>
        <sz val="10"/>
        <rFont val="ＭＳ Ｐ明朝"/>
        <family val="1"/>
        <charset val="128"/>
      </rPr>
      <t>月には</t>
    </r>
    <r>
      <rPr>
        <sz val="10"/>
        <rFont val="Times New Roman"/>
        <family val="1"/>
      </rPr>
      <t>HPC-DOT</t>
    </r>
    <r>
      <rPr>
        <sz val="10"/>
        <rFont val="ＭＳ Ｐ明朝"/>
        <family val="1"/>
        <charset val="128"/>
      </rPr>
      <t>より、
上記①③の改良について</t>
    </r>
    <r>
      <rPr>
        <sz val="10"/>
        <rFont val="Times New Roman"/>
        <family val="1"/>
      </rPr>
      <t>PMUTL/MOT</t>
    </r>
    <r>
      <rPr>
        <sz val="10"/>
        <rFont val="ＭＳ Ｐ明朝"/>
        <family val="1"/>
        <charset val="128"/>
      </rPr>
      <t>に要請がなされ、</t>
    </r>
    <r>
      <rPr>
        <sz val="10"/>
        <rFont val="Times New Roman"/>
        <family val="1"/>
      </rPr>
      <t>MOT</t>
    </r>
    <r>
      <rPr>
        <sz val="10"/>
        <rFont val="ＭＳ Ｐ明朝"/>
        <family val="1"/>
        <charset val="128"/>
      </rPr>
      <t>はこの改良案の採用を決定した。
これに伴い、</t>
    </r>
    <r>
      <rPr>
        <sz val="10"/>
        <rFont val="Times New Roman"/>
        <family val="1"/>
      </rPr>
      <t>PMUTL</t>
    </r>
    <r>
      <rPr>
        <sz val="10"/>
        <rFont val="ＭＳ Ｐ明朝"/>
        <family val="1"/>
        <charset val="128"/>
      </rPr>
      <t>は</t>
    </r>
    <r>
      <rPr>
        <sz val="10"/>
        <rFont val="Times New Roman"/>
        <family val="1"/>
      </rPr>
      <t>JICA</t>
    </r>
    <r>
      <rPr>
        <sz val="10"/>
        <rFont val="ＭＳ Ｐ明朝"/>
        <family val="1"/>
        <charset val="128"/>
      </rPr>
      <t xml:space="preserve">ハノイ事務所に追加設計、追加工事に係る同意申請レターを出状し、
</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3</t>
    </r>
    <r>
      <rPr>
        <sz val="10"/>
        <rFont val="ＭＳ Ｐ明朝"/>
        <family val="1"/>
        <charset val="128"/>
      </rPr>
      <t>日に協議を行い、</t>
    </r>
    <r>
      <rPr>
        <sz val="10"/>
        <rFont val="Times New Roman"/>
        <family val="1"/>
      </rPr>
      <t>JICA</t>
    </r>
    <r>
      <rPr>
        <sz val="10"/>
        <rFont val="ＭＳ Ｐ明朝"/>
        <family val="1"/>
        <charset val="128"/>
      </rPr>
      <t xml:space="preserve">ハノイ事務所より以下の説明を受けた。
</t>
    </r>
    <r>
      <rPr>
        <sz val="10"/>
        <rFont val="Times New Roman"/>
        <family val="1"/>
      </rPr>
      <t>A.</t>
    </r>
    <r>
      <rPr>
        <sz val="10"/>
        <rFont val="ＭＳ Ｐ明朝"/>
        <family val="1"/>
        <charset val="128"/>
      </rPr>
      <t>本改良案の必要性を確認の上、</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9</t>
    </r>
    <r>
      <rPr>
        <sz val="10"/>
        <rFont val="ＭＳ Ｐ明朝"/>
        <family val="1"/>
        <charset val="128"/>
      </rPr>
      <t>日までに追加設計実施の判断結果を</t>
    </r>
    <r>
      <rPr>
        <sz val="10"/>
        <rFont val="Times New Roman"/>
        <family val="1"/>
      </rPr>
      <t>PMUTL</t>
    </r>
    <r>
      <rPr>
        <sz val="10"/>
        <rFont val="ＭＳ Ｐ明朝"/>
        <family val="1"/>
        <charset val="128"/>
      </rPr>
      <t xml:space="preserve">に通知する
</t>
    </r>
    <r>
      <rPr>
        <sz val="10"/>
        <rFont val="Times New Roman"/>
        <family val="1"/>
      </rPr>
      <t>B.</t>
    </r>
    <r>
      <rPr>
        <sz val="10"/>
        <rFont val="ＭＳ Ｐ明朝"/>
        <family val="1"/>
        <charset val="128"/>
      </rPr>
      <t>追加工事については、</t>
    </r>
    <r>
      <rPr>
        <sz val="10"/>
        <rFont val="Times New Roman"/>
        <family val="1"/>
      </rPr>
      <t>Engineer's Estimate</t>
    </r>
    <r>
      <rPr>
        <sz val="10"/>
        <rFont val="ＭＳ Ｐ明朝"/>
        <family val="1"/>
        <charset val="128"/>
      </rPr>
      <t>の結果を受けてから判断する
現時点において、上記</t>
    </r>
    <r>
      <rPr>
        <sz val="10"/>
        <rFont val="Times New Roman"/>
        <family val="1"/>
      </rPr>
      <t>A</t>
    </r>
    <r>
      <rPr>
        <sz val="10"/>
        <rFont val="ＭＳ Ｐ明朝"/>
        <family val="1"/>
        <charset val="128"/>
      </rPr>
      <t>に判断結果について連絡がない状態である。</t>
    </r>
    <rPh sb="0" eb="2">
      <t>シュウテン</t>
    </rPh>
    <rPh sb="21" eb="23">
      <t>キゾン</t>
    </rPh>
    <rPh sb="23" eb="25">
      <t>トシ</t>
    </rPh>
    <rPh sb="25" eb="26">
      <t>ナイ</t>
    </rPh>
    <rPh sb="26" eb="28">
      <t>ドウロ</t>
    </rPh>
    <rPh sb="48" eb="50">
      <t>ドウロ</t>
    </rPh>
    <rPh sb="51" eb="52">
      <t>ウエ</t>
    </rPh>
    <rPh sb="63" eb="64">
      <t>キョウ</t>
    </rPh>
    <rPh sb="65" eb="67">
      <t>ミナミガワ</t>
    </rPh>
    <rPh sb="68" eb="70">
      <t>イチ</t>
    </rPh>
    <rPh sb="74" eb="76">
      <t>ゲンザイ</t>
    </rPh>
    <rPh sb="77" eb="78">
      <t>ドウ</t>
    </rPh>
    <rPh sb="78" eb="80">
      <t>イチ</t>
    </rPh>
    <rPh sb="85" eb="87">
      <t>ドウロ</t>
    </rPh>
    <rPh sb="88" eb="90">
      <t>ホンセン</t>
    </rPh>
    <rPh sb="92" eb="94">
      <t>コウサ</t>
    </rPh>
    <rPh sb="94" eb="96">
      <t>ドウロ</t>
    </rPh>
    <rPh sb="97" eb="98">
      <t>４</t>
    </rPh>
    <rPh sb="98" eb="99">
      <t>アシ</t>
    </rPh>
    <rPh sb="104" eb="106">
      <t>セツゾク</t>
    </rPh>
    <rPh sb="114" eb="116">
      <t>ホンセン</t>
    </rPh>
    <rPh sb="117" eb="118">
      <t>モ</t>
    </rPh>
    <rPh sb="118" eb="119">
      <t>ツチ</t>
    </rPh>
    <rPh sb="120" eb="122">
      <t>ショウガイ</t>
    </rPh>
    <rPh sb="126" eb="128">
      <t>コウサ</t>
    </rPh>
    <rPh sb="128" eb="130">
      <t>ドウロ</t>
    </rPh>
    <rPh sb="131" eb="133">
      <t>ホンセン</t>
    </rPh>
    <rPh sb="134" eb="136">
      <t>オウダン</t>
    </rPh>
    <rPh sb="140" eb="142">
      <t>コウゾウ</t>
    </rPh>
    <rPh sb="158" eb="159">
      <t>ホン</t>
    </rPh>
    <rPh sb="159" eb="161">
      <t>ジギョウ</t>
    </rPh>
    <rPh sb="162" eb="163">
      <t>コウ</t>
    </rPh>
    <rPh sb="195" eb="196">
      <t>トオ</t>
    </rPh>
    <rPh sb="197" eb="199">
      <t>トリアツカ</t>
    </rPh>
    <rPh sb="200" eb="202">
      <t>ケイカク</t>
    </rPh>
    <rPh sb="210" eb="212">
      <t>コウサ</t>
    </rPh>
    <rPh sb="212" eb="214">
      <t>ドウロ</t>
    </rPh>
    <rPh sb="215" eb="217">
      <t>ホンセン</t>
    </rPh>
    <rPh sb="217" eb="219">
      <t>オウダン</t>
    </rPh>
    <rPh sb="220" eb="222">
      <t>カイリョウ</t>
    </rPh>
    <rPh sb="226" eb="227">
      <t>コウ</t>
    </rPh>
    <rPh sb="241" eb="243">
      <t>ホンセン</t>
    </rPh>
    <rPh sb="262" eb="264">
      <t>キゾン</t>
    </rPh>
    <rPh sb="269" eb="271">
      <t>カイリョウ</t>
    </rPh>
    <rPh sb="276" eb="278">
      <t>ドウロ</t>
    </rPh>
    <rPh sb="294" eb="295">
      <t>キョウ</t>
    </rPh>
    <rPh sb="295" eb="297">
      <t>ホウメン</t>
    </rPh>
    <rPh sb="305" eb="307">
      <t>コウツウ</t>
    </rPh>
    <rPh sb="308" eb="310">
      <t>カクホ</t>
    </rPh>
    <rPh sb="314" eb="316">
      <t>イッポウ</t>
    </rPh>
    <rPh sb="320" eb="322">
      <t>ドウロ</t>
    </rPh>
    <rPh sb="336" eb="338">
      <t>ホウメン</t>
    </rPh>
    <rPh sb="346" eb="348">
      <t>コウツウ</t>
    </rPh>
    <rPh sb="349" eb="351">
      <t>カクホ</t>
    </rPh>
    <rPh sb="355" eb="356">
      <t>ホン</t>
    </rPh>
    <rPh sb="359" eb="361">
      <t>ショキ</t>
    </rPh>
    <rPh sb="362" eb="363">
      <t>オコナ</t>
    </rPh>
    <rPh sb="369" eb="371">
      <t>サギョウ</t>
    </rPh>
    <rPh sb="379" eb="380">
      <t>シ</t>
    </rPh>
    <rPh sb="386" eb="389">
      <t>セイゴウセイ</t>
    </rPh>
    <rPh sb="389" eb="391">
      <t>カクホ</t>
    </rPh>
    <rPh sb="392" eb="394">
      <t>カンテン</t>
    </rPh>
    <rPh sb="414" eb="416">
      <t>フキン</t>
    </rPh>
    <rPh sb="417" eb="419">
      <t>ケイカク</t>
    </rPh>
    <rPh sb="424" eb="426">
      <t>フクゴウ</t>
    </rPh>
    <rPh sb="426" eb="428">
      <t>シセツ</t>
    </rPh>
    <rPh sb="429" eb="431">
      <t>カンセン</t>
    </rPh>
    <rPh sb="431" eb="433">
      <t>ドウロ</t>
    </rPh>
    <rPh sb="433" eb="434">
      <t>カ</t>
    </rPh>
    <rPh sb="435" eb="437">
      <t>ケイカク</t>
    </rPh>
    <rPh sb="442" eb="444">
      <t>カセン</t>
    </rPh>
    <rPh sb="444" eb="445">
      <t>ソ</t>
    </rPh>
    <rPh sb="447" eb="449">
      <t>ドウロ</t>
    </rPh>
    <rPh sb="458" eb="460">
      <t>ジョウキ</t>
    </rPh>
    <rPh sb="463" eb="465">
      <t>カイリョウ</t>
    </rPh>
    <rPh sb="465" eb="466">
      <t>アン</t>
    </rPh>
    <rPh sb="500" eb="501">
      <t>ムズカ</t>
    </rPh>
    <rPh sb="504" eb="506">
      <t>ハンダン</t>
    </rPh>
    <rPh sb="509" eb="510">
      <t>ホン</t>
    </rPh>
    <rPh sb="534" eb="536">
      <t>セッケイ</t>
    </rPh>
    <rPh sb="546" eb="548">
      <t>ケイカク</t>
    </rPh>
    <rPh sb="548" eb="549">
      <t>ドオ</t>
    </rPh>
    <rPh sb="550" eb="552">
      <t>ジッシ</t>
    </rPh>
    <rPh sb="562" eb="564">
      <t>ナイヨウ</t>
    </rPh>
    <rPh sb="565" eb="567">
      <t>セイカ</t>
    </rPh>
    <rPh sb="567" eb="568">
      <t>ヒン</t>
    </rPh>
    <rPh sb="569" eb="571">
      <t>テイシュツ</t>
    </rPh>
    <rPh sb="575" eb="577">
      <t>イッポウ</t>
    </rPh>
    <rPh sb="578" eb="580">
      <t>ジョウキ</t>
    </rPh>
    <rPh sb="580" eb="582">
      <t>ジョウケン</t>
    </rPh>
    <rPh sb="582" eb="583">
      <t>カ</t>
    </rPh>
    <rPh sb="588" eb="589">
      <t>スス</t>
    </rPh>
    <rPh sb="591" eb="592">
      <t>ナカ</t>
    </rPh>
    <rPh sb="597" eb="598">
      <t>ネン</t>
    </rPh>
    <rPh sb="600" eb="601">
      <t>ガツ</t>
    </rPh>
    <rPh sb="615" eb="616">
      <t>ネン</t>
    </rPh>
    <rPh sb="617" eb="618">
      <t>ガツ</t>
    </rPh>
    <rPh sb="631" eb="633">
      <t>ジョウキ</t>
    </rPh>
    <rPh sb="636" eb="638">
      <t>カイリョウ</t>
    </rPh>
    <rPh sb="652" eb="654">
      <t>ヨウセイ</t>
    </rPh>
    <rPh sb="665" eb="667">
      <t>カイリョウ</t>
    </rPh>
    <rPh sb="667" eb="668">
      <t>アン</t>
    </rPh>
    <rPh sb="669" eb="671">
      <t>サイヨウ</t>
    </rPh>
    <rPh sb="672" eb="674">
      <t>ケッテイ</t>
    </rPh>
    <rPh sb="681" eb="682">
      <t>トモナ</t>
    </rPh>
    <rPh sb="697" eb="699">
      <t>ジム</t>
    </rPh>
    <rPh sb="699" eb="700">
      <t>ショ</t>
    </rPh>
    <rPh sb="701" eb="703">
      <t>ツイカ</t>
    </rPh>
    <rPh sb="703" eb="705">
      <t>セッケイ</t>
    </rPh>
    <rPh sb="706" eb="708">
      <t>ツイカ</t>
    </rPh>
    <rPh sb="708" eb="710">
      <t>コウジ</t>
    </rPh>
    <rPh sb="711" eb="712">
      <t>カカ</t>
    </rPh>
    <rPh sb="713" eb="715">
      <t>ドウイ</t>
    </rPh>
    <rPh sb="715" eb="717">
      <t>シンセイ</t>
    </rPh>
    <rPh sb="721" eb="722">
      <t>シュツ</t>
    </rPh>
    <rPh sb="722" eb="723">
      <t>ジョウ</t>
    </rPh>
    <rPh sb="730" eb="731">
      <t>ネン</t>
    </rPh>
    <rPh sb="732" eb="733">
      <t>ガツ</t>
    </rPh>
    <rPh sb="734" eb="735">
      <t>ニチ</t>
    </rPh>
    <rPh sb="736" eb="738">
      <t>キョウギ</t>
    </rPh>
    <rPh sb="739" eb="740">
      <t>オコナ</t>
    </rPh>
    <rPh sb="749" eb="751">
      <t>ジム</t>
    </rPh>
    <rPh sb="751" eb="752">
      <t>ショ</t>
    </rPh>
    <rPh sb="754" eb="756">
      <t>イカ</t>
    </rPh>
    <rPh sb="757" eb="759">
      <t>セツメイ</t>
    </rPh>
    <rPh sb="760" eb="761">
      <t>ウ</t>
    </rPh>
    <rPh sb="767" eb="768">
      <t>ホン</t>
    </rPh>
    <rPh sb="768" eb="770">
      <t>カイリョウ</t>
    </rPh>
    <rPh sb="770" eb="771">
      <t>アン</t>
    </rPh>
    <rPh sb="772" eb="775">
      <t>ヒツヨウセイ</t>
    </rPh>
    <rPh sb="776" eb="778">
      <t>カクニン</t>
    </rPh>
    <rPh sb="779" eb="780">
      <t>ウエ</t>
    </rPh>
    <rPh sb="785" eb="786">
      <t>ネン</t>
    </rPh>
    <rPh sb="787" eb="788">
      <t>ガツ</t>
    </rPh>
    <rPh sb="789" eb="790">
      <t>ニチ</t>
    </rPh>
    <rPh sb="793" eb="795">
      <t>ツイカ</t>
    </rPh>
    <rPh sb="795" eb="797">
      <t>セッケイ</t>
    </rPh>
    <rPh sb="797" eb="799">
      <t>ジッシ</t>
    </rPh>
    <rPh sb="800" eb="802">
      <t>ハンダン</t>
    </rPh>
    <rPh sb="802" eb="804">
      <t>ケッカ</t>
    </rPh>
    <rPh sb="811" eb="813">
      <t>ツウチ</t>
    </rPh>
    <rPh sb="818" eb="820">
      <t>ツイカ</t>
    </rPh>
    <rPh sb="820" eb="822">
      <t>コウジ</t>
    </rPh>
    <rPh sb="848" eb="850">
      <t>ケッカ</t>
    </rPh>
    <rPh sb="851" eb="852">
      <t>ウ</t>
    </rPh>
    <rPh sb="856" eb="858">
      <t>ハンダン</t>
    </rPh>
    <rPh sb="861" eb="864">
      <t>ゲンジテン</t>
    </rPh>
    <rPh sb="869" eb="871">
      <t>ジョウキ</t>
    </rPh>
    <rPh sb="873" eb="875">
      <t>ハンダン</t>
    </rPh>
    <rPh sb="875" eb="877">
      <t>ケッカ</t>
    </rPh>
    <rPh sb="881" eb="883">
      <t>レンラク</t>
    </rPh>
    <rPh sb="886" eb="888">
      <t>ジョウタイ</t>
    </rPh>
    <phoneticPr fontId="2"/>
  </si>
  <si>
    <r>
      <rPr>
        <sz val="10"/>
        <rFont val="ＭＳ Ｐ明朝"/>
        <family val="1"/>
        <charset val="128"/>
      </rPr>
      <t>アプレイザル・コン、</t>
    </r>
    <r>
      <rPr>
        <sz val="10"/>
        <rFont val="Times New Roman"/>
        <family val="1"/>
      </rPr>
      <t>PMUTL</t>
    </r>
    <r>
      <rPr>
        <sz val="10"/>
        <rFont val="ＭＳ Ｐ明朝"/>
        <family val="1"/>
        <charset val="128"/>
      </rPr>
      <t>、</t>
    </r>
    <r>
      <rPr>
        <sz val="10"/>
        <rFont val="Times New Roman"/>
        <family val="1"/>
      </rPr>
      <t>MOT-TCQM</t>
    </r>
    <r>
      <rPr>
        <sz val="10"/>
        <rFont val="ＭＳ Ｐ明朝"/>
        <family val="1"/>
        <charset val="128"/>
      </rPr>
      <t xml:space="preserve">との協議を終え、
</t>
    </r>
    <r>
      <rPr>
        <sz val="10"/>
        <rFont val="Times New Roman"/>
        <family val="1"/>
      </rPr>
      <t>2016</t>
    </r>
    <r>
      <rPr>
        <sz val="10"/>
        <rFont val="ＭＳ Ｐ明朝"/>
        <family val="1"/>
        <charset val="128"/>
      </rPr>
      <t>年</t>
    </r>
    <r>
      <rPr>
        <sz val="10"/>
        <rFont val="Times New Roman"/>
        <family val="1"/>
      </rPr>
      <t>5</t>
    </r>
    <r>
      <rPr>
        <sz val="10"/>
        <rFont val="ＭＳ Ｐ明朝"/>
        <family val="1"/>
        <charset val="128"/>
      </rPr>
      <t>月</t>
    </r>
    <r>
      <rPr>
        <sz val="10"/>
        <rFont val="Times New Roman"/>
        <family val="1"/>
      </rPr>
      <t>19</t>
    </r>
    <r>
      <rPr>
        <sz val="10"/>
        <rFont val="ＭＳ Ｐ明朝"/>
        <family val="1"/>
        <charset val="128"/>
      </rPr>
      <t>日に</t>
    </r>
    <r>
      <rPr>
        <sz val="10"/>
        <rFont val="Times New Roman"/>
        <family val="1"/>
      </rPr>
      <t>MOT</t>
    </r>
    <r>
      <rPr>
        <sz val="10"/>
        <rFont val="ＭＳ Ｐ明朝"/>
        <family val="1"/>
        <charset val="128"/>
      </rPr>
      <t xml:space="preserve">の決定レターが出状された。
同決定の内容に基づき、調査・設計を最終化し、
</t>
    </r>
    <r>
      <rPr>
        <sz val="10"/>
        <rFont val="Times New Roman"/>
        <family val="1"/>
      </rPr>
      <t>2016</t>
    </r>
    <r>
      <rPr>
        <sz val="10"/>
        <rFont val="ＭＳ Ｐ明朝"/>
        <family val="1"/>
        <charset val="128"/>
      </rPr>
      <t>年</t>
    </r>
    <r>
      <rPr>
        <sz val="10"/>
        <rFont val="Times New Roman"/>
        <family val="1"/>
      </rPr>
      <t>5</t>
    </r>
    <r>
      <rPr>
        <sz val="10"/>
        <rFont val="ＭＳ Ｐ明朝"/>
        <family val="1"/>
        <charset val="128"/>
      </rPr>
      <t xml:space="preserve">月末までに成果品（最終版）一式を提出した。
</t>
    </r>
    <r>
      <rPr>
        <u/>
        <sz val="10"/>
        <rFont val="ＭＳ Ｐ明朝"/>
        <family val="1"/>
        <charset val="128"/>
      </rPr>
      <t>進捗阻害要因・問題点</t>
    </r>
    <r>
      <rPr>
        <sz val="10"/>
        <rFont val="ＭＳ Ｐ明朝"/>
        <family val="1"/>
        <charset val="128"/>
      </rPr>
      <t xml:space="preserve">
特になし</t>
    </r>
    <rPh sb="26" eb="28">
      <t>キョウギ</t>
    </rPh>
    <rPh sb="29" eb="30">
      <t>オ</t>
    </rPh>
    <rPh sb="37" eb="38">
      <t>ネン</t>
    </rPh>
    <rPh sb="39" eb="40">
      <t>ガツ</t>
    </rPh>
    <rPh sb="42" eb="43">
      <t>ニチ</t>
    </rPh>
    <rPh sb="48" eb="50">
      <t>ケッテイ</t>
    </rPh>
    <rPh sb="54" eb="55">
      <t>シュツ</t>
    </rPh>
    <rPh sb="55" eb="56">
      <t>ジョウ</t>
    </rPh>
    <rPh sb="61" eb="62">
      <t>ドウ</t>
    </rPh>
    <rPh sb="62" eb="64">
      <t>ケッテイ</t>
    </rPh>
    <rPh sb="65" eb="67">
      <t>ナイヨウ</t>
    </rPh>
    <rPh sb="68" eb="69">
      <t>モト</t>
    </rPh>
    <rPh sb="72" eb="74">
      <t>チョウサ</t>
    </rPh>
    <rPh sb="75" eb="77">
      <t>セッケイ</t>
    </rPh>
    <rPh sb="78" eb="80">
      <t>サイシュウ</t>
    </rPh>
    <rPh sb="80" eb="81">
      <t>カ</t>
    </rPh>
    <rPh sb="88" eb="89">
      <t>ネン</t>
    </rPh>
    <rPh sb="95" eb="97">
      <t>セイカ</t>
    </rPh>
    <rPh sb="97" eb="98">
      <t>ヒン</t>
    </rPh>
    <rPh sb="99" eb="101">
      <t>サイシュウ</t>
    </rPh>
    <rPh sb="101" eb="102">
      <t>バン</t>
    </rPh>
    <rPh sb="103" eb="105">
      <t>イッシキ</t>
    </rPh>
    <rPh sb="106" eb="108">
      <t>テイシュツ</t>
    </rPh>
    <rPh sb="123" eb="124">
      <t>トク</t>
    </rPh>
    <phoneticPr fontId="2"/>
  </si>
  <si>
    <r>
      <t>General Parts</t>
    </r>
    <r>
      <rPr>
        <sz val="10"/>
        <rFont val="ＭＳ Ｐ明朝"/>
        <family val="1"/>
        <charset val="128"/>
      </rPr>
      <t>については、</t>
    </r>
    <r>
      <rPr>
        <sz val="10"/>
        <rFont val="Times New Roman"/>
        <family val="1"/>
      </rPr>
      <t>PMUTL</t>
    </r>
    <r>
      <rPr>
        <sz val="10"/>
        <rFont val="ＭＳ Ｐ明朝"/>
        <family val="1"/>
        <charset val="128"/>
      </rPr>
      <t>及び</t>
    </r>
    <r>
      <rPr>
        <sz val="10"/>
        <rFont val="Times New Roman"/>
        <family val="1"/>
      </rPr>
      <t>MOT</t>
    </r>
    <r>
      <rPr>
        <sz val="10"/>
        <rFont val="ＭＳ Ｐ明朝"/>
        <family val="1"/>
        <charset val="128"/>
      </rPr>
      <t xml:space="preserve">との協議を終え、
</t>
    </r>
    <r>
      <rPr>
        <sz val="10"/>
        <rFont val="Times New Roman"/>
        <family val="1"/>
      </rPr>
      <t>MOT</t>
    </r>
    <r>
      <rPr>
        <sz val="10"/>
        <rFont val="ＭＳ Ｐ明朝"/>
        <family val="1"/>
        <charset val="128"/>
      </rPr>
      <t xml:space="preserve">決定レターの内容に基づいて最終化し、
</t>
    </r>
    <r>
      <rPr>
        <sz val="10"/>
        <rFont val="Times New Roman"/>
        <family val="1"/>
      </rPr>
      <t>2016</t>
    </r>
    <r>
      <rPr>
        <sz val="10"/>
        <rFont val="ＭＳ Ｐ明朝"/>
        <family val="1"/>
        <charset val="128"/>
      </rPr>
      <t>年</t>
    </r>
    <r>
      <rPr>
        <sz val="10"/>
        <rFont val="Times New Roman"/>
        <family val="1"/>
      </rPr>
      <t>5</t>
    </r>
    <r>
      <rPr>
        <sz val="10"/>
        <rFont val="ＭＳ Ｐ明朝"/>
        <family val="1"/>
        <charset val="128"/>
      </rPr>
      <t>月</t>
    </r>
    <r>
      <rPr>
        <sz val="10"/>
        <rFont val="Times New Roman"/>
        <family val="1"/>
      </rPr>
      <t>6</t>
    </r>
    <r>
      <rPr>
        <sz val="10"/>
        <rFont val="ＭＳ Ｐ明朝"/>
        <family val="1"/>
        <charset val="128"/>
      </rPr>
      <t>日に最終版を</t>
    </r>
    <r>
      <rPr>
        <sz val="10"/>
        <rFont val="Times New Roman"/>
        <family val="1"/>
      </rPr>
      <t>PMUTL</t>
    </r>
    <r>
      <rPr>
        <sz val="10"/>
        <rFont val="ＭＳ Ｐ明朝"/>
        <family val="1"/>
        <charset val="128"/>
      </rPr>
      <t>に提出した。
現在、</t>
    </r>
    <r>
      <rPr>
        <sz val="10"/>
        <rFont val="Times New Roman"/>
        <family val="1"/>
      </rPr>
      <t>JICA</t>
    </r>
    <r>
      <rPr>
        <sz val="10"/>
        <rFont val="ＭＳ Ｐ明朝"/>
        <family val="1"/>
        <charset val="128"/>
      </rPr>
      <t xml:space="preserve">によるレビューが行われている。
</t>
    </r>
    <r>
      <rPr>
        <sz val="10"/>
        <rFont val="Times New Roman"/>
        <family val="1"/>
      </rPr>
      <t>Technical Parts</t>
    </r>
    <r>
      <rPr>
        <sz val="10"/>
        <rFont val="ＭＳ Ｐ明朝"/>
        <family val="1"/>
        <charset val="128"/>
      </rPr>
      <t>（</t>
    </r>
    <r>
      <rPr>
        <sz val="10"/>
        <rFont val="Times New Roman"/>
        <family val="1"/>
      </rPr>
      <t>BOQ</t>
    </r>
    <r>
      <rPr>
        <sz val="10"/>
        <rFont val="ＭＳ Ｐ明朝"/>
        <family val="1"/>
        <charset val="128"/>
      </rPr>
      <t>、</t>
    </r>
    <r>
      <rPr>
        <sz val="10"/>
        <rFont val="Times New Roman"/>
        <family val="1"/>
      </rPr>
      <t>Technical Spec.</t>
    </r>
    <r>
      <rPr>
        <sz val="10"/>
        <rFont val="ＭＳ Ｐ明朝"/>
        <family val="1"/>
        <charset val="128"/>
      </rPr>
      <t xml:space="preserve">）については、
</t>
    </r>
    <r>
      <rPr>
        <sz val="10"/>
        <rFont val="Times New Roman"/>
        <family val="1"/>
      </rPr>
      <t>D/D</t>
    </r>
    <r>
      <rPr>
        <sz val="10"/>
        <rFont val="ＭＳ Ｐ明朝"/>
        <family val="1"/>
        <charset val="128"/>
      </rPr>
      <t>最終版に合わせてドラフトアップし、
現在、</t>
    </r>
    <r>
      <rPr>
        <sz val="10"/>
        <rFont val="Times New Roman"/>
        <family val="1"/>
      </rPr>
      <t>PMUTL</t>
    </r>
    <r>
      <rPr>
        <sz val="10"/>
        <rFont val="ＭＳ Ｐ明朝"/>
        <family val="1"/>
        <charset val="128"/>
      </rPr>
      <t xml:space="preserve">と内容について協議中であり、
</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22</t>
    </r>
    <r>
      <rPr>
        <sz val="10"/>
        <rFont val="ＭＳ Ｐ明朝"/>
        <family val="1"/>
        <charset val="128"/>
      </rPr>
      <t xml:space="preserve">日までに最終版を提出する予定である。
</t>
    </r>
    <r>
      <rPr>
        <u/>
        <sz val="10"/>
        <rFont val="ＭＳ Ｐ明朝"/>
        <family val="1"/>
        <charset val="128"/>
      </rPr>
      <t>進捗阻害要因・問題点</t>
    </r>
    <r>
      <rPr>
        <sz val="10"/>
        <rFont val="ＭＳ Ｐ明朝"/>
        <family val="1"/>
        <charset val="128"/>
      </rPr>
      <t xml:space="preserve">
</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3</t>
    </r>
    <r>
      <rPr>
        <sz val="10"/>
        <rFont val="ＭＳ Ｐ明朝"/>
        <family val="1"/>
        <charset val="128"/>
      </rPr>
      <t>日の</t>
    </r>
    <r>
      <rPr>
        <sz val="10"/>
        <rFont val="Times New Roman"/>
        <family val="1"/>
      </rPr>
      <t>JICA</t>
    </r>
    <r>
      <rPr>
        <sz val="10"/>
        <rFont val="ＭＳ Ｐ明朝"/>
        <family val="1"/>
        <charset val="128"/>
      </rPr>
      <t>ハノイ事務所と</t>
    </r>
    <r>
      <rPr>
        <sz val="10"/>
        <rFont val="Times New Roman"/>
        <family val="1"/>
      </rPr>
      <t>PMUTL</t>
    </r>
    <r>
      <rPr>
        <sz val="10"/>
        <rFont val="ＭＳ Ｐ明朝"/>
        <family val="1"/>
        <charset val="128"/>
      </rPr>
      <t xml:space="preserve">の協議の際、
</t>
    </r>
    <r>
      <rPr>
        <sz val="10"/>
        <rFont val="Times New Roman"/>
        <family val="1"/>
      </rPr>
      <t>JICA</t>
    </r>
    <r>
      <rPr>
        <sz val="10"/>
        <rFont val="ＭＳ Ｐ明朝"/>
        <family val="1"/>
        <charset val="128"/>
      </rPr>
      <t xml:space="preserve">からレビューの途中経過の説明を受けた。
</t>
    </r>
    <r>
      <rPr>
        <sz val="10"/>
        <rFont val="Times New Roman"/>
        <family val="1"/>
      </rPr>
      <t>JICA</t>
    </r>
    <r>
      <rPr>
        <sz val="10"/>
        <rFont val="ＭＳ Ｐ明朝"/>
        <family val="1"/>
        <charset val="128"/>
      </rPr>
      <t>は</t>
    </r>
    <r>
      <rPr>
        <sz val="10"/>
        <rFont val="Times New Roman"/>
        <family val="1"/>
      </rPr>
      <t>Package 1</t>
    </r>
    <r>
      <rPr>
        <sz val="10"/>
        <rFont val="ＭＳ Ｐ明朝"/>
        <family val="1"/>
        <charset val="128"/>
      </rPr>
      <t xml:space="preserve">のレビューから始めており、
同時点で多くのコメントがついていると聞いている。
</t>
    </r>
    <rPh sb="338" eb="339">
      <t>キ</t>
    </rPh>
    <phoneticPr fontId="2"/>
  </si>
  <si>
    <t>【積算（前回報告済）】</t>
    <rPh sb="1" eb="3">
      <t>セキサン</t>
    </rPh>
    <rPh sb="4" eb="6">
      <t>ゼンカイ</t>
    </rPh>
    <rPh sb="6" eb="8">
      <t>ホウコク</t>
    </rPh>
    <rPh sb="8" eb="9">
      <t>スミ</t>
    </rPh>
    <phoneticPr fontId="2"/>
  </si>
  <si>
    <r>
      <rPr>
        <sz val="10"/>
        <rFont val="ＭＳ Ｐ明朝"/>
        <family val="1"/>
        <charset val="128"/>
      </rPr>
      <t>積算については、</t>
    </r>
    <r>
      <rPr>
        <sz val="10"/>
        <rFont val="Times New Roman"/>
        <family val="1"/>
      </rPr>
      <t>D/D</t>
    </r>
    <r>
      <rPr>
        <sz val="10"/>
        <rFont val="ＭＳ Ｐ明朝"/>
        <family val="1"/>
        <charset val="128"/>
      </rPr>
      <t>最終版に合わせてドラフトアップし、
現在、</t>
    </r>
    <r>
      <rPr>
        <sz val="10"/>
        <rFont val="Times New Roman"/>
        <family val="1"/>
      </rPr>
      <t>PMUTL</t>
    </r>
    <r>
      <rPr>
        <sz val="10"/>
        <rFont val="ＭＳ Ｐ明朝"/>
        <family val="1"/>
        <charset val="128"/>
      </rPr>
      <t xml:space="preserve">と内容について協議中であり、
</t>
    </r>
    <r>
      <rPr>
        <sz val="10"/>
        <rFont val="Times New Roman"/>
        <family val="1"/>
      </rPr>
      <t>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20</t>
    </r>
    <r>
      <rPr>
        <sz val="10"/>
        <rFont val="ＭＳ Ｐ明朝"/>
        <family val="1"/>
        <charset val="128"/>
      </rPr>
      <t xml:space="preserve">日までに最終版を提出する予定である。
</t>
    </r>
    <r>
      <rPr>
        <u/>
        <sz val="10"/>
        <rFont val="ＭＳ Ｐ明朝"/>
        <family val="1"/>
        <charset val="128"/>
      </rPr>
      <t>進捗阻害要因・問題点</t>
    </r>
    <r>
      <rPr>
        <sz val="10"/>
        <rFont val="ＭＳ Ｐ明朝"/>
        <family val="1"/>
        <charset val="128"/>
      </rPr>
      <t xml:space="preserve">
施工計画において多くの夜間工事を計画しているが、
ベ国の積算基準では夜間単価の使用が認められていない。
また、鋼橋の積算歩掛（</t>
    </r>
    <r>
      <rPr>
        <sz val="10"/>
        <rFont val="Times New Roman"/>
        <family val="1"/>
      </rPr>
      <t>2014</t>
    </r>
    <r>
      <rPr>
        <sz val="10"/>
        <rFont val="ＭＳ Ｐ明朝"/>
        <family val="1"/>
        <charset val="128"/>
      </rPr>
      <t>年発行）に工種の抜けが多い、
間接費の</t>
    </r>
    <r>
      <rPr>
        <sz val="10"/>
        <rFont val="Times New Roman"/>
        <family val="1"/>
      </rPr>
      <t>%</t>
    </r>
    <r>
      <rPr>
        <sz val="10"/>
        <rFont val="ＭＳ Ｐ明朝"/>
        <family val="1"/>
        <charset val="128"/>
      </rPr>
      <t>（直工費の約</t>
    </r>
    <r>
      <rPr>
        <sz val="10"/>
        <rFont val="Times New Roman"/>
        <family val="1"/>
      </rPr>
      <t>14%</t>
    </r>
    <r>
      <rPr>
        <sz val="10"/>
        <rFont val="ＭＳ Ｐ明朝"/>
        <family val="1"/>
        <charset val="128"/>
      </rPr>
      <t>）が</t>
    </r>
    <r>
      <rPr>
        <sz val="10"/>
        <rFont val="Times New Roman"/>
        <family val="1"/>
      </rPr>
      <t>ICB</t>
    </r>
    <r>
      <rPr>
        <sz val="10"/>
        <rFont val="ＭＳ Ｐ明朝"/>
        <family val="1"/>
        <charset val="128"/>
      </rPr>
      <t>案件としては低い等、
現行の積算基準と実情が合っていない。
本件は</t>
    </r>
    <r>
      <rPr>
        <sz val="10"/>
        <rFont val="Times New Roman"/>
        <family val="1"/>
      </rPr>
      <t>PMUTL</t>
    </r>
    <r>
      <rPr>
        <sz val="10"/>
        <rFont val="ＭＳ Ｐ明朝"/>
        <family val="1"/>
        <charset val="128"/>
      </rPr>
      <t>に報告済であるが、
現時点ではべ国の積算基準に沿う様、指示を受けている。
下記の通り、</t>
    </r>
    <r>
      <rPr>
        <sz val="10"/>
        <rFont val="Times New Roman"/>
        <family val="1"/>
      </rPr>
      <t>P/Q</t>
    </r>
    <r>
      <rPr>
        <sz val="10"/>
        <rFont val="ＭＳ Ｐ明朝"/>
        <family val="1"/>
        <charset val="128"/>
      </rPr>
      <t>を通過した</t>
    </r>
    <r>
      <rPr>
        <sz val="10"/>
        <rFont val="Times New Roman"/>
        <family val="1"/>
      </rPr>
      <t>4</t>
    </r>
    <r>
      <rPr>
        <sz val="10"/>
        <rFont val="ＭＳ Ｐ明朝"/>
        <family val="1"/>
        <charset val="128"/>
      </rPr>
      <t xml:space="preserve">グループは全て日系絡みであり、
</t>
    </r>
    <r>
      <rPr>
        <sz val="10"/>
        <rFont val="Times New Roman"/>
        <family val="1"/>
      </rPr>
      <t>Over-bid</t>
    </r>
    <r>
      <rPr>
        <sz val="10"/>
        <rFont val="ＭＳ Ｐ明朝"/>
        <family val="1"/>
        <charset val="128"/>
      </rPr>
      <t>となる可能性が懸念される。</t>
    </r>
    <rPh sb="0" eb="2">
      <t>セキサン</t>
    </rPh>
    <rPh sb="11" eb="13">
      <t>サイシュウ</t>
    </rPh>
    <rPh sb="13" eb="14">
      <t>バン</t>
    </rPh>
    <rPh sb="15" eb="16">
      <t>ア</t>
    </rPh>
    <rPh sb="29" eb="31">
      <t>ゲンザイ</t>
    </rPh>
    <rPh sb="38" eb="40">
      <t>ナイヨウ</t>
    </rPh>
    <rPh sb="44" eb="47">
      <t>キョウギチュウ</t>
    </rPh>
    <rPh sb="56" eb="57">
      <t>ネン</t>
    </rPh>
    <rPh sb="58" eb="59">
      <t>ガツ</t>
    </rPh>
    <rPh sb="61" eb="62">
      <t>ニチ</t>
    </rPh>
    <rPh sb="65" eb="67">
      <t>サイシュウ</t>
    </rPh>
    <rPh sb="67" eb="68">
      <t>バン</t>
    </rPh>
    <rPh sb="69" eb="71">
      <t>テイシュツ</t>
    </rPh>
    <rPh sb="73" eb="75">
      <t>ヨテイ</t>
    </rPh>
    <rPh sb="80" eb="82">
      <t>シンチョク</t>
    </rPh>
    <rPh sb="82" eb="84">
      <t>ソガイ</t>
    </rPh>
    <rPh sb="84" eb="86">
      <t>ヨウイン</t>
    </rPh>
    <rPh sb="87" eb="90">
      <t>モンダイテン</t>
    </rPh>
    <phoneticPr fontId="2"/>
  </si>
  <si>
    <r>
      <t>P/Q</t>
    </r>
    <r>
      <rPr>
        <sz val="10"/>
        <rFont val="ＭＳ Ｐ明朝"/>
        <family val="1"/>
        <charset val="128"/>
      </rPr>
      <t>評価・通知が終了し、入札図書の完成・配布待ちである。
両</t>
    </r>
    <r>
      <rPr>
        <sz val="10"/>
        <rFont val="Times New Roman"/>
        <family val="1"/>
      </rPr>
      <t>PKG</t>
    </r>
    <r>
      <rPr>
        <sz val="10"/>
        <rFont val="ＭＳ Ｐ明朝"/>
        <family val="1"/>
        <charset val="128"/>
      </rPr>
      <t>共に、以下の</t>
    </r>
    <r>
      <rPr>
        <sz val="10"/>
        <rFont val="Times New Roman"/>
        <family val="1"/>
      </rPr>
      <t>4</t>
    </r>
    <r>
      <rPr>
        <sz val="10"/>
        <rFont val="ＭＳ Ｐ明朝"/>
        <family val="1"/>
        <charset val="128"/>
      </rPr>
      <t>グループが</t>
    </r>
    <r>
      <rPr>
        <sz val="10"/>
        <rFont val="Times New Roman"/>
        <family val="1"/>
      </rPr>
      <t>P/Q</t>
    </r>
    <r>
      <rPr>
        <sz val="10"/>
        <rFont val="ＭＳ Ｐ明朝"/>
        <family val="1"/>
        <charset val="128"/>
      </rPr>
      <t xml:space="preserve">を通過した。
</t>
    </r>
    <r>
      <rPr>
        <sz val="10"/>
        <rFont val="Times New Roman"/>
        <family val="1"/>
      </rPr>
      <t>1.</t>
    </r>
    <r>
      <rPr>
        <sz val="10"/>
        <rFont val="ＭＳ Ｐ明朝"/>
        <family val="1"/>
        <charset val="128"/>
      </rPr>
      <t>三井住友建設・</t>
    </r>
    <r>
      <rPr>
        <sz val="10"/>
        <rFont val="Times New Roman"/>
        <family val="1"/>
      </rPr>
      <t>CIENCO4
2.</t>
    </r>
    <r>
      <rPr>
        <sz val="10"/>
        <rFont val="ＭＳ Ｐ明朝"/>
        <family val="1"/>
        <charset val="128"/>
      </rPr>
      <t>鉄建建設・</t>
    </r>
    <r>
      <rPr>
        <sz val="10"/>
        <rFont val="Times New Roman"/>
        <family val="1"/>
      </rPr>
      <t>Thang Long
3.</t>
    </r>
    <r>
      <rPr>
        <sz val="10"/>
        <rFont val="ＭＳ Ｐ明朝"/>
        <family val="1"/>
        <charset val="128"/>
      </rPr>
      <t xml:space="preserve">東急建設・大成建設
</t>
    </r>
    <r>
      <rPr>
        <sz val="10"/>
        <rFont val="Times New Roman"/>
        <family val="1"/>
      </rPr>
      <t>4.</t>
    </r>
    <r>
      <rPr>
        <sz val="10"/>
        <rFont val="ＭＳ Ｐ明朝"/>
        <family val="1"/>
        <charset val="128"/>
      </rPr>
      <t xml:space="preserve">鹿島
</t>
    </r>
    <r>
      <rPr>
        <u/>
        <sz val="10"/>
        <rFont val="ＭＳ Ｐ明朝"/>
        <family val="1"/>
        <charset val="128"/>
      </rPr>
      <t>進捗阻害要因・問題点</t>
    </r>
    <r>
      <rPr>
        <sz val="10"/>
        <rFont val="ＭＳ Ｐ明朝"/>
        <family val="1"/>
        <charset val="128"/>
      </rPr>
      <t xml:space="preserve">
特になし</t>
    </r>
    <rPh sb="3" eb="5">
      <t>ヒョウカ</t>
    </rPh>
    <rPh sb="6" eb="8">
      <t>ツウチ</t>
    </rPh>
    <rPh sb="9" eb="11">
      <t>シュウリョウ</t>
    </rPh>
    <rPh sb="13" eb="15">
      <t>ニュウサツ</t>
    </rPh>
    <rPh sb="15" eb="17">
      <t>トショ</t>
    </rPh>
    <rPh sb="18" eb="20">
      <t>カンセイ</t>
    </rPh>
    <rPh sb="21" eb="23">
      <t>ハイフ</t>
    </rPh>
    <rPh sb="23" eb="24">
      <t>マ</t>
    </rPh>
    <rPh sb="30" eb="31">
      <t>リョウ</t>
    </rPh>
    <rPh sb="34" eb="35">
      <t>トモ</t>
    </rPh>
    <rPh sb="37" eb="39">
      <t>イカ</t>
    </rPh>
    <rPh sb="50" eb="52">
      <t>ツウカ</t>
    </rPh>
    <rPh sb="58" eb="60">
      <t>ミツイ</t>
    </rPh>
    <rPh sb="60" eb="62">
      <t>スミトモ</t>
    </rPh>
    <rPh sb="62" eb="64">
      <t>ケンセツ</t>
    </rPh>
    <rPh sb="75" eb="77">
      <t>テッケン</t>
    </rPh>
    <rPh sb="77" eb="79">
      <t>ケンセツ</t>
    </rPh>
    <rPh sb="93" eb="95">
      <t>トウキュウ</t>
    </rPh>
    <rPh sb="95" eb="97">
      <t>ケンセツ</t>
    </rPh>
    <rPh sb="98" eb="100">
      <t>タイセイ</t>
    </rPh>
    <rPh sb="100" eb="102">
      <t>ケンセツ</t>
    </rPh>
    <rPh sb="105" eb="107">
      <t>カジマ</t>
    </rPh>
    <rPh sb="108" eb="110">
      <t>シンチョク</t>
    </rPh>
    <rPh sb="110" eb="112">
      <t>ソガイ</t>
    </rPh>
    <rPh sb="112" eb="114">
      <t>ヨウイン</t>
    </rPh>
    <rPh sb="115" eb="118">
      <t>モンダイテン</t>
    </rPh>
    <rPh sb="119" eb="120">
      <t>トク</t>
    </rPh>
    <phoneticPr fontId="2"/>
  </si>
  <si>
    <r>
      <rPr>
        <u/>
        <sz val="10"/>
        <rFont val="Times New Roman"/>
        <family val="1"/>
      </rPr>
      <t>General Parts</t>
    </r>
    <r>
      <rPr>
        <sz val="10"/>
        <rFont val="Times New Roman"/>
        <family val="1"/>
      </rPr>
      <t xml:space="preserve">
2016</t>
    </r>
    <r>
      <rPr>
        <sz val="10"/>
        <rFont val="ＭＳ Ｐ明朝"/>
        <family val="1"/>
        <charset val="128"/>
      </rPr>
      <t>年</t>
    </r>
    <r>
      <rPr>
        <sz val="10"/>
        <rFont val="Times New Roman"/>
        <family val="1"/>
      </rPr>
      <t>6</t>
    </r>
    <r>
      <rPr>
        <sz val="10"/>
        <rFont val="ＭＳ Ｐ明朝"/>
        <family val="1"/>
        <charset val="128"/>
      </rPr>
      <t>月</t>
    </r>
    <r>
      <rPr>
        <sz val="10"/>
        <rFont val="Times New Roman"/>
        <family val="1"/>
      </rPr>
      <t>3</t>
    </r>
    <r>
      <rPr>
        <sz val="10"/>
        <rFont val="ＭＳ Ｐ明朝"/>
        <family val="1"/>
        <charset val="128"/>
      </rPr>
      <t>日の</t>
    </r>
    <r>
      <rPr>
        <sz val="10"/>
        <rFont val="Times New Roman"/>
        <family val="1"/>
      </rPr>
      <t>JICA</t>
    </r>
    <r>
      <rPr>
        <sz val="10"/>
        <rFont val="ＭＳ Ｐ明朝"/>
        <family val="1"/>
        <charset val="128"/>
      </rPr>
      <t>ハノイ事務所と</t>
    </r>
    <r>
      <rPr>
        <sz val="10"/>
        <rFont val="Times New Roman"/>
        <family val="1"/>
      </rPr>
      <t>PMUTL</t>
    </r>
    <r>
      <rPr>
        <sz val="10"/>
        <rFont val="ＭＳ Ｐ明朝"/>
        <family val="1"/>
        <charset val="128"/>
      </rPr>
      <t xml:space="preserve">の協議において、
</t>
    </r>
    <r>
      <rPr>
        <sz val="10"/>
        <rFont val="Times New Roman"/>
        <family val="1"/>
      </rPr>
      <t>Package 1</t>
    </r>
    <r>
      <rPr>
        <sz val="10"/>
        <rFont val="ＭＳ Ｐ明朝"/>
        <family val="1"/>
        <charset val="128"/>
      </rPr>
      <t xml:space="preserve">のレビューが終了した時点で、
</t>
    </r>
    <r>
      <rPr>
        <sz val="10"/>
        <rFont val="Times New Roman"/>
        <family val="1"/>
      </rPr>
      <t>Draft Comments</t>
    </r>
    <r>
      <rPr>
        <sz val="10"/>
        <rFont val="ＭＳ Ｐ明朝"/>
        <family val="1"/>
        <charset val="128"/>
      </rPr>
      <t>を</t>
    </r>
    <r>
      <rPr>
        <sz val="10"/>
        <rFont val="Times New Roman"/>
        <family val="1"/>
      </rPr>
      <t>PMUTL</t>
    </r>
    <r>
      <rPr>
        <sz val="10"/>
        <rFont val="ＭＳ Ｐ明朝"/>
        <family val="1"/>
        <charset val="128"/>
      </rPr>
      <t xml:space="preserve">に送付して頂けることとなった。
</t>
    </r>
    <r>
      <rPr>
        <sz val="10"/>
        <rFont val="Times New Roman"/>
        <family val="1"/>
      </rPr>
      <t>JICA</t>
    </r>
    <r>
      <rPr>
        <sz val="10"/>
        <rFont val="ＭＳ Ｐ明朝"/>
        <family val="1"/>
        <charset val="128"/>
      </rPr>
      <t>が</t>
    </r>
    <r>
      <rPr>
        <sz val="10"/>
        <rFont val="Times New Roman"/>
        <family val="1"/>
      </rPr>
      <t>Package 2</t>
    </r>
    <r>
      <rPr>
        <sz val="10"/>
        <rFont val="ＭＳ Ｐ明朝"/>
        <family val="1"/>
        <charset val="128"/>
      </rPr>
      <t xml:space="preserve">のレビューを行っている間に、
</t>
    </r>
    <r>
      <rPr>
        <sz val="10"/>
        <rFont val="Times New Roman"/>
        <family val="1"/>
      </rPr>
      <t>PMUTL</t>
    </r>
    <r>
      <rPr>
        <sz val="10"/>
        <rFont val="ＭＳ Ｐ明朝"/>
        <family val="1"/>
        <charset val="128"/>
      </rPr>
      <t>とコンサルタントで</t>
    </r>
    <r>
      <rPr>
        <sz val="10"/>
        <rFont val="Times New Roman"/>
        <family val="1"/>
      </rPr>
      <t>Package 1</t>
    </r>
    <r>
      <rPr>
        <sz val="10"/>
        <rFont val="ＭＳ Ｐ明朝"/>
        <family val="1"/>
        <charset val="128"/>
      </rPr>
      <t>の</t>
    </r>
    <r>
      <rPr>
        <sz val="10"/>
        <rFont val="Times New Roman"/>
        <family val="1"/>
      </rPr>
      <t>Draft Comments</t>
    </r>
    <r>
      <rPr>
        <sz val="10"/>
        <rFont val="ＭＳ Ｐ明朝"/>
        <family val="1"/>
        <charset val="128"/>
      </rPr>
      <t xml:space="preserve">を確認し、
直ちに修正に入る予定である。
</t>
    </r>
    <r>
      <rPr>
        <u/>
        <sz val="10"/>
        <rFont val="Times New Roman"/>
        <family val="1"/>
      </rPr>
      <t>Technical Parts</t>
    </r>
    <r>
      <rPr>
        <sz val="10"/>
        <rFont val="Times New Roman"/>
        <family val="1"/>
      </rPr>
      <t xml:space="preserve">
</t>
    </r>
    <r>
      <rPr>
        <sz val="10"/>
        <rFont val="ＭＳ Ｐ明朝"/>
        <family val="1"/>
        <charset val="128"/>
      </rPr>
      <t>特になし</t>
    </r>
    <rPh sb="18" eb="19">
      <t>ネン</t>
    </rPh>
    <rPh sb="20" eb="21">
      <t>ガツ</t>
    </rPh>
    <rPh sb="22" eb="23">
      <t>ニチ</t>
    </rPh>
    <rPh sb="31" eb="33">
      <t>ジム</t>
    </rPh>
    <rPh sb="33" eb="34">
      <t>ショ</t>
    </rPh>
    <rPh sb="41" eb="43">
      <t>キョウギ</t>
    </rPh>
    <rPh sb="68" eb="70">
      <t>ジテン</t>
    </rPh>
    <rPh sb="94" eb="96">
      <t>ソウフ</t>
    </rPh>
    <rPh sb="98" eb="99">
      <t>イタダ</t>
    </rPh>
    <rPh sb="129" eb="130">
      <t>オコナ</t>
    </rPh>
    <rPh sb="134" eb="135">
      <t>アイダ</t>
    </rPh>
    <rPh sb="177" eb="179">
      <t>カクニン</t>
    </rPh>
    <rPh sb="182" eb="183">
      <t>タダ</t>
    </rPh>
    <rPh sb="185" eb="187">
      <t>シュウセイ</t>
    </rPh>
    <rPh sb="188" eb="189">
      <t>ハイ</t>
    </rPh>
    <rPh sb="190" eb="192">
      <t>ヨテイ</t>
    </rPh>
    <rPh sb="213" eb="214">
      <t>トク</t>
    </rPh>
    <phoneticPr fontId="2"/>
  </si>
  <si>
    <r>
      <t>PMUTL</t>
    </r>
    <r>
      <rPr>
        <sz val="10"/>
        <rFont val="ＭＳ Ｐ明朝"/>
        <family val="1"/>
        <charset val="128"/>
      </rPr>
      <t xml:space="preserve">の指示通り、べ国積算基準に沿って積算を最終化する。
</t>
    </r>
    <r>
      <rPr>
        <sz val="10"/>
        <rFont val="Times New Roman"/>
        <family val="1"/>
      </rPr>
      <t>PMUTL</t>
    </r>
    <r>
      <rPr>
        <sz val="10"/>
        <rFont val="ＭＳ Ｐ明朝"/>
        <family val="1"/>
        <charset val="128"/>
      </rPr>
      <t>は</t>
    </r>
    <r>
      <rPr>
        <sz val="10"/>
        <rFont val="Times New Roman"/>
        <family val="1"/>
      </rPr>
      <t>Over-bid</t>
    </r>
    <r>
      <rPr>
        <sz val="10"/>
        <rFont val="ＭＳ Ｐ明朝"/>
        <family val="1"/>
        <charset val="128"/>
      </rPr>
      <t>の経験を有しており、</t>
    </r>
    <r>
      <rPr>
        <sz val="10"/>
        <rFont val="Times New Roman"/>
        <family val="1"/>
      </rPr>
      <t>Over-bid</t>
    </r>
    <r>
      <rPr>
        <sz val="10"/>
        <rFont val="ＭＳ Ｐ明朝"/>
        <family val="1"/>
        <charset val="128"/>
      </rPr>
      <t xml:space="preserve">となった場合は
コンサル積算の再チェック、業者入札価格のチェックを行い、
</t>
    </r>
    <r>
      <rPr>
        <sz val="10"/>
        <rFont val="Times New Roman"/>
        <family val="1"/>
      </rPr>
      <t>MOT</t>
    </r>
    <r>
      <rPr>
        <sz val="10"/>
        <rFont val="ＭＳ Ｐ明朝"/>
        <family val="1"/>
        <charset val="128"/>
      </rPr>
      <t>の承認を取り直す方法で対処可能と聞いている。</t>
    </r>
    <rPh sb="6" eb="8">
      <t>シジ</t>
    </rPh>
    <rPh sb="8" eb="9">
      <t>ドオ</t>
    </rPh>
    <rPh sb="12" eb="13">
      <t>コク</t>
    </rPh>
    <rPh sb="13" eb="15">
      <t>セキサン</t>
    </rPh>
    <rPh sb="15" eb="17">
      <t>キジュン</t>
    </rPh>
    <rPh sb="18" eb="19">
      <t>ソ</t>
    </rPh>
    <rPh sb="21" eb="23">
      <t>セキサン</t>
    </rPh>
    <rPh sb="24" eb="26">
      <t>サイシュウ</t>
    </rPh>
    <rPh sb="26" eb="27">
      <t>カ</t>
    </rPh>
    <rPh sb="46" eb="48">
      <t>ケイケン</t>
    </rPh>
    <rPh sb="49" eb="50">
      <t>ユウ</t>
    </rPh>
    <rPh sb="67" eb="69">
      <t>バアイ</t>
    </rPh>
    <rPh sb="75" eb="77">
      <t>セキサン</t>
    </rPh>
    <rPh sb="78" eb="79">
      <t>サイ</t>
    </rPh>
    <rPh sb="84" eb="86">
      <t>ギョウシャ</t>
    </rPh>
    <rPh sb="86" eb="88">
      <t>ニュウサツ</t>
    </rPh>
    <rPh sb="88" eb="90">
      <t>カカク</t>
    </rPh>
    <rPh sb="96" eb="97">
      <t>オコナ</t>
    </rPh>
    <rPh sb="104" eb="106">
      <t>ショウニン</t>
    </rPh>
    <rPh sb="107" eb="108">
      <t>ト</t>
    </rPh>
    <rPh sb="109" eb="110">
      <t>ナオ</t>
    </rPh>
    <rPh sb="111" eb="113">
      <t>ホウホウ</t>
    </rPh>
    <rPh sb="114" eb="116">
      <t>タイショ</t>
    </rPh>
    <rPh sb="116" eb="118">
      <t>カノウ</t>
    </rPh>
    <rPh sb="119" eb="120">
      <t>キ</t>
    </rPh>
    <phoneticPr fontId="2"/>
  </si>
  <si>
    <t>Addendum No.1</t>
    <phoneticPr fontId="2"/>
  </si>
  <si>
    <t>Addendum No.2</t>
    <phoneticPr fontId="2"/>
  </si>
  <si>
    <r>
      <t>6</t>
    </r>
    <r>
      <rPr>
        <sz val="10"/>
        <color rgb="FFFF0000"/>
        <rFont val="ＭＳ Ｐ明朝"/>
        <family val="1"/>
        <charset val="128"/>
      </rPr>
      <t>月</t>
    </r>
    <r>
      <rPr>
        <sz val="10"/>
        <color rgb="FFFF0000"/>
        <rFont val="Times New Roman"/>
        <family val="1"/>
      </rPr>
      <t>9</t>
    </r>
    <r>
      <rPr>
        <sz val="10"/>
        <color rgb="FFFF0000"/>
        <rFont val="ＭＳ Ｐ明朝"/>
        <family val="1"/>
        <charset val="128"/>
      </rPr>
      <t>日が期限となっている追加設計の可否について、
現時点で貴事務所より回答を頂いていない。
残りの契約期間、外国人</t>
    </r>
    <r>
      <rPr>
        <sz val="10"/>
        <color rgb="FFFF0000"/>
        <rFont val="Times New Roman"/>
        <family val="1"/>
      </rPr>
      <t>M/M</t>
    </r>
    <r>
      <rPr>
        <sz val="10"/>
        <color rgb="FFFF0000"/>
        <rFont val="ＭＳ Ｐ明朝"/>
        <family val="1"/>
        <charset val="128"/>
      </rPr>
      <t>も限られているため、
これ以上遅れる場合は対応できなくなる。
早急に回答を頂きたい。</t>
    </r>
    <rPh sb="1" eb="2">
      <t>ガツ</t>
    </rPh>
    <rPh sb="3" eb="4">
      <t>ニチ</t>
    </rPh>
    <rPh sb="5" eb="7">
      <t>キゲン</t>
    </rPh>
    <rPh sb="13" eb="15">
      <t>ツイカ</t>
    </rPh>
    <rPh sb="15" eb="17">
      <t>セッケイ</t>
    </rPh>
    <rPh sb="18" eb="20">
      <t>カヒ</t>
    </rPh>
    <rPh sb="26" eb="29">
      <t>ゲンジテン</t>
    </rPh>
    <rPh sb="30" eb="31">
      <t>キ</t>
    </rPh>
    <rPh sb="31" eb="33">
      <t>ジム</t>
    </rPh>
    <rPh sb="33" eb="34">
      <t>ショ</t>
    </rPh>
    <rPh sb="36" eb="38">
      <t>カイトウ</t>
    </rPh>
    <rPh sb="39" eb="40">
      <t>イタダ</t>
    </rPh>
    <rPh sb="47" eb="48">
      <t>ノコ</t>
    </rPh>
    <rPh sb="50" eb="52">
      <t>ケイヤク</t>
    </rPh>
    <rPh sb="52" eb="54">
      <t>キカン</t>
    </rPh>
    <rPh sb="55" eb="57">
      <t>ガイコク</t>
    </rPh>
    <rPh sb="57" eb="58">
      <t>ジン</t>
    </rPh>
    <rPh sb="62" eb="63">
      <t>カギ</t>
    </rPh>
    <rPh sb="74" eb="76">
      <t>イジョウ</t>
    </rPh>
    <rPh sb="76" eb="77">
      <t>オク</t>
    </rPh>
    <rPh sb="79" eb="81">
      <t>バアイ</t>
    </rPh>
    <rPh sb="82" eb="84">
      <t>タイオウ</t>
    </rPh>
    <rPh sb="92" eb="94">
      <t>ソウキュウ</t>
    </rPh>
    <rPh sb="95" eb="97">
      <t>カイトウ</t>
    </rPh>
    <rPh sb="98" eb="99">
      <t>イタダ</t>
    </rPh>
    <phoneticPr fontId="2"/>
  </si>
  <si>
    <r>
      <rPr>
        <b/>
        <sz val="10"/>
        <color rgb="FFFF0000"/>
        <rFont val="ＭＳ Ｐ明朝"/>
        <family val="1"/>
        <charset val="128"/>
      </rPr>
      <t>【</t>
    </r>
    <r>
      <rPr>
        <b/>
        <sz val="10"/>
        <color rgb="FFFF0000"/>
        <rFont val="Times New Roman"/>
        <family val="1"/>
      </rPr>
      <t>Addendum No.2</t>
    </r>
    <r>
      <rPr>
        <b/>
        <sz val="10"/>
        <color rgb="FFFF0000"/>
        <rFont val="ＭＳ Ｐ明朝"/>
        <family val="1"/>
        <charset val="128"/>
      </rPr>
      <t>】</t>
    </r>
    <phoneticPr fontId="2"/>
  </si>
  <si>
    <r>
      <t>General Parts</t>
    </r>
    <r>
      <rPr>
        <sz val="10"/>
        <color rgb="FFFF0000"/>
        <rFont val="ＭＳ Ｐ明朝"/>
        <family val="1"/>
        <charset val="128"/>
      </rPr>
      <t xml:space="preserve">に対するコメントが多いと聞いており、
ご迷惑をかけてしまい大変申し訳なく思っている。
</t>
    </r>
    <r>
      <rPr>
        <sz val="10"/>
        <color rgb="FFFF0000"/>
        <rFont val="Times New Roman"/>
        <family val="1"/>
      </rPr>
      <t>Draft Comments</t>
    </r>
    <r>
      <rPr>
        <sz val="10"/>
        <color rgb="FFFF0000"/>
        <rFont val="ＭＳ Ｐ明朝"/>
        <family val="1"/>
        <charset val="128"/>
      </rPr>
      <t xml:space="preserve">を頂いた後、早急に対応させて頂くが、
大半は我々が作成した入札図書案に対して、
</t>
    </r>
    <r>
      <rPr>
        <sz val="10"/>
        <color rgb="FFFF0000"/>
        <rFont val="Times New Roman"/>
        <family val="1"/>
      </rPr>
      <t>JICA</t>
    </r>
    <r>
      <rPr>
        <sz val="10"/>
        <color rgb="FFFF0000"/>
        <rFont val="ＭＳ Ｐ明朝"/>
        <family val="1"/>
        <charset val="128"/>
      </rPr>
      <t xml:space="preserve">ガイドラインに沿っていないと反対したものの、
</t>
    </r>
    <r>
      <rPr>
        <sz val="10"/>
        <color rgb="FFFF0000"/>
        <rFont val="Times New Roman"/>
        <family val="1"/>
      </rPr>
      <t>MOT</t>
    </r>
    <r>
      <rPr>
        <sz val="10"/>
        <color rgb="FFFF0000"/>
        <rFont val="ＭＳ Ｐ明朝"/>
        <family val="1"/>
        <charset val="128"/>
      </rPr>
      <t xml:space="preserve">が聞き入れずに追加した内容と予想している。
</t>
    </r>
    <r>
      <rPr>
        <sz val="10"/>
        <color rgb="FFFF0000"/>
        <rFont val="Times New Roman"/>
        <family val="1"/>
      </rPr>
      <t>6</t>
    </r>
    <r>
      <rPr>
        <sz val="10"/>
        <color rgb="FFFF0000"/>
        <rFont val="ＭＳ Ｐ明朝"/>
        <family val="1"/>
        <charset val="128"/>
      </rPr>
      <t>月</t>
    </r>
    <r>
      <rPr>
        <sz val="10"/>
        <color rgb="FFFF0000"/>
        <rFont val="Times New Roman"/>
        <family val="1"/>
      </rPr>
      <t>3</t>
    </r>
    <r>
      <rPr>
        <sz val="10"/>
        <color rgb="FFFF0000"/>
        <rFont val="ＭＳ Ｐ明朝"/>
        <family val="1"/>
        <charset val="128"/>
      </rPr>
      <t>日の協議後、貴事務所から</t>
    </r>
    <r>
      <rPr>
        <sz val="10"/>
        <color rgb="FFFF0000"/>
        <rFont val="Times New Roman"/>
        <family val="1"/>
      </rPr>
      <t>6</t>
    </r>
    <r>
      <rPr>
        <sz val="10"/>
        <color rgb="FFFF0000"/>
        <rFont val="ＭＳ Ｐ明朝"/>
        <family val="1"/>
        <charset val="128"/>
      </rPr>
      <t>月</t>
    </r>
    <r>
      <rPr>
        <sz val="10"/>
        <color rgb="FFFF0000"/>
        <rFont val="Times New Roman"/>
        <family val="1"/>
      </rPr>
      <t>15</t>
    </r>
    <r>
      <rPr>
        <sz val="10"/>
        <color rgb="FFFF0000"/>
        <rFont val="ＭＳ Ｐ明朝"/>
        <family val="1"/>
        <charset val="128"/>
      </rPr>
      <t xml:space="preserve">日頃までに
</t>
    </r>
    <r>
      <rPr>
        <sz val="10"/>
        <color rgb="FFFF0000"/>
        <rFont val="Times New Roman"/>
        <family val="1"/>
      </rPr>
      <t>Draft Comments</t>
    </r>
    <r>
      <rPr>
        <sz val="10"/>
        <color rgb="FFFF0000"/>
        <rFont val="ＭＳ Ｐ明朝"/>
        <family val="1"/>
        <charset val="128"/>
      </rPr>
      <t>を頂けると聞いていたが、
現時点で頂けていない状況である。
他の作業が順調であり、この修正作業が工程上
クリティカルとなっているため、早急に頂きたい。</t>
    </r>
    <rPh sb="14" eb="15">
      <t>タイ</t>
    </rPh>
    <rPh sb="22" eb="23">
      <t>オオ</t>
    </rPh>
    <rPh sb="25" eb="26">
      <t>キ</t>
    </rPh>
    <rPh sb="33" eb="35">
      <t>メイワク</t>
    </rPh>
    <rPh sb="42" eb="44">
      <t>タイヘン</t>
    </rPh>
    <rPh sb="44" eb="45">
      <t>モウ</t>
    </rPh>
    <rPh sb="46" eb="47">
      <t>ワケ</t>
    </rPh>
    <rPh sb="49" eb="50">
      <t>オモ</t>
    </rPh>
    <rPh sb="71" eb="72">
      <t>イタダ</t>
    </rPh>
    <rPh sb="74" eb="75">
      <t>アト</t>
    </rPh>
    <rPh sb="76" eb="78">
      <t>ソウキュウ</t>
    </rPh>
    <rPh sb="79" eb="81">
      <t>タイオウ</t>
    </rPh>
    <rPh sb="84" eb="85">
      <t>イタダ</t>
    </rPh>
    <rPh sb="89" eb="91">
      <t>タイハン</t>
    </rPh>
    <rPh sb="92" eb="94">
      <t>ワレワレ</t>
    </rPh>
    <rPh sb="95" eb="97">
      <t>サクセイ</t>
    </rPh>
    <rPh sb="99" eb="101">
      <t>ニュウサツ</t>
    </rPh>
    <rPh sb="101" eb="103">
      <t>トショ</t>
    </rPh>
    <rPh sb="103" eb="104">
      <t>アン</t>
    </rPh>
    <rPh sb="105" eb="106">
      <t>タイ</t>
    </rPh>
    <rPh sb="121" eb="122">
      <t>ソ</t>
    </rPh>
    <rPh sb="128" eb="130">
      <t>ハンタイ</t>
    </rPh>
    <rPh sb="141" eb="142">
      <t>キ</t>
    </rPh>
    <rPh sb="143" eb="144">
      <t>イ</t>
    </rPh>
    <rPh sb="147" eb="149">
      <t>ツイカ</t>
    </rPh>
    <rPh sb="151" eb="153">
      <t>ナイヨウ</t>
    </rPh>
    <rPh sb="154" eb="156">
      <t>ヨソウ</t>
    </rPh>
    <rPh sb="163" eb="164">
      <t>ガツ</t>
    </rPh>
    <rPh sb="165" eb="166">
      <t>ニチ</t>
    </rPh>
    <rPh sb="167" eb="169">
      <t>キョウギ</t>
    </rPh>
    <rPh sb="169" eb="170">
      <t>ゴ</t>
    </rPh>
    <rPh sb="171" eb="172">
      <t>キ</t>
    </rPh>
    <rPh sb="172" eb="174">
      <t>ジム</t>
    </rPh>
    <rPh sb="174" eb="175">
      <t>ショ</t>
    </rPh>
    <rPh sb="178" eb="179">
      <t>ガツ</t>
    </rPh>
    <rPh sb="181" eb="182">
      <t>ニチ</t>
    </rPh>
    <rPh sb="182" eb="183">
      <t>ゴロ</t>
    </rPh>
    <rPh sb="202" eb="203">
      <t>イタダ</t>
    </rPh>
    <rPh sb="206" eb="207">
      <t>キ</t>
    </rPh>
    <rPh sb="214" eb="217">
      <t>ゲンジテン</t>
    </rPh>
    <rPh sb="218" eb="219">
      <t>イタダ</t>
    </rPh>
    <rPh sb="224" eb="226">
      <t>ジョウキョウ</t>
    </rPh>
    <rPh sb="231" eb="232">
      <t>タ</t>
    </rPh>
    <rPh sb="233" eb="235">
      <t>サギョウ</t>
    </rPh>
    <rPh sb="236" eb="238">
      <t>ジュンチョウ</t>
    </rPh>
    <rPh sb="244" eb="246">
      <t>シュウセイ</t>
    </rPh>
    <rPh sb="246" eb="248">
      <t>サギョウ</t>
    </rPh>
    <rPh sb="249" eb="251">
      <t>コウテイ</t>
    </rPh>
    <rPh sb="251" eb="252">
      <t>ジョウ</t>
    </rPh>
    <rPh sb="268" eb="270">
      <t>ソウキュウ</t>
    </rPh>
    <rPh sb="271" eb="272">
      <t>イタダ</t>
    </rPh>
    <phoneticPr fontId="2"/>
  </si>
  <si>
    <r>
      <t>Adeendum No.1</t>
    </r>
    <r>
      <rPr>
        <sz val="10"/>
        <color rgb="FFFF0000"/>
        <rFont val="ＭＳ Ｐ明朝"/>
        <family val="1"/>
        <charset val="128"/>
      </rPr>
      <t>及び</t>
    </r>
    <r>
      <rPr>
        <sz val="10"/>
        <color rgb="FFFF0000"/>
        <rFont val="Times New Roman"/>
        <family val="1"/>
      </rPr>
      <t>2</t>
    </r>
    <r>
      <rPr>
        <sz val="10"/>
        <color rgb="FFFF0000"/>
        <rFont val="ＭＳ Ｐ明朝"/>
        <family val="1"/>
        <charset val="128"/>
      </rPr>
      <t>の対象工事について、
本事業に追加工事として含めるか否か判断される際、
左記積算が</t>
    </r>
    <r>
      <rPr>
        <sz val="10"/>
        <color rgb="FFFF0000"/>
        <rFont val="Times New Roman"/>
        <family val="1"/>
      </rPr>
      <t>ICB</t>
    </r>
    <r>
      <rPr>
        <sz val="10"/>
        <color rgb="FFFF0000"/>
        <rFont val="ＭＳ Ｐ明朝"/>
        <family val="1"/>
        <charset val="128"/>
      </rPr>
      <t>案件の実情に合っていない点に
ご留意頂きたい。
（入札における価格競争の結果によるが、
追加工事の原資となる残余金は、</t>
    </r>
    <r>
      <rPr>
        <sz val="10"/>
        <color rgb="FFFF0000"/>
        <rFont val="Times New Roman"/>
        <family val="1"/>
      </rPr>
      <t>L/A</t>
    </r>
    <r>
      <rPr>
        <sz val="10"/>
        <color rgb="FFFF0000"/>
        <rFont val="ＭＳ Ｐ明朝"/>
        <family val="1"/>
        <charset val="128"/>
      </rPr>
      <t>とコンサル積算
の差額よりも少額となる可能性がある）</t>
    </r>
    <rPh sb="13" eb="14">
      <t>オヨ</t>
    </rPh>
    <rPh sb="17" eb="19">
      <t>タイショウ</t>
    </rPh>
    <rPh sb="19" eb="21">
      <t>コウジ</t>
    </rPh>
    <rPh sb="27" eb="28">
      <t>ホン</t>
    </rPh>
    <rPh sb="28" eb="30">
      <t>ジギョウ</t>
    </rPh>
    <rPh sb="31" eb="33">
      <t>ツイカ</t>
    </rPh>
    <rPh sb="33" eb="35">
      <t>コウジ</t>
    </rPh>
    <rPh sb="38" eb="39">
      <t>フク</t>
    </rPh>
    <rPh sb="42" eb="43">
      <t>イナ</t>
    </rPh>
    <rPh sb="44" eb="46">
      <t>ハンダン</t>
    </rPh>
    <rPh sb="49" eb="50">
      <t>サイ</t>
    </rPh>
    <rPh sb="52" eb="54">
      <t>サキ</t>
    </rPh>
    <rPh sb="54" eb="56">
      <t>セキサン</t>
    </rPh>
    <rPh sb="60" eb="62">
      <t>アンケン</t>
    </rPh>
    <rPh sb="63" eb="65">
      <t>ジツジョウ</t>
    </rPh>
    <rPh sb="66" eb="67">
      <t>ア</t>
    </rPh>
    <rPh sb="72" eb="73">
      <t>テン</t>
    </rPh>
    <rPh sb="76" eb="78">
      <t>リュウイ</t>
    </rPh>
    <rPh sb="78" eb="79">
      <t>イタダ</t>
    </rPh>
    <rPh sb="85" eb="87">
      <t>ニュウサツ</t>
    </rPh>
    <rPh sb="91" eb="93">
      <t>カカク</t>
    </rPh>
    <rPh sb="93" eb="95">
      <t>キョウソウ</t>
    </rPh>
    <rPh sb="96" eb="98">
      <t>ケッカ</t>
    </rPh>
    <rPh sb="104" eb="106">
      <t>ツイカ</t>
    </rPh>
    <rPh sb="106" eb="108">
      <t>コウジ</t>
    </rPh>
    <rPh sb="109" eb="111">
      <t>ゲンシ</t>
    </rPh>
    <rPh sb="114" eb="116">
      <t>ザンヨ</t>
    </rPh>
    <rPh sb="116" eb="117">
      <t>キン</t>
    </rPh>
    <rPh sb="127" eb="129">
      <t>セキサン</t>
    </rPh>
    <rPh sb="131" eb="133">
      <t>サガク</t>
    </rPh>
    <rPh sb="136" eb="138">
      <t>ショウガク</t>
    </rPh>
    <rPh sb="141" eb="144">
      <t>カノウセイ</t>
    </rPh>
    <phoneticPr fontId="2"/>
  </si>
</sst>
</file>

<file path=xl/styles.xml><?xml version="1.0" encoding="utf-8"?>
<styleSheet xmlns="http://schemas.openxmlformats.org/spreadsheetml/2006/main">
  <numFmts count="10">
    <numFmt numFmtId="176" formatCode="0."/>
    <numFmt numFmtId="177" formatCode="#,##0.0;[Red]\-#,##0.0"/>
    <numFmt numFmtId="178" formatCode="0.0%"/>
    <numFmt numFmtId="179" formatCode="0.0_ "/>
    <numFmt numFmtId="180" formatCode="0&quot; 契約&quot;"/>
    <numFmt numFmtId="181" formatCode="0_);\(0\)"/>
    <numFmt numFmtId="182" formatCode="#,##0.0_);[Red]\(#,##0.0\)"/>
    <numFmt numFmtId="183" formatCode="#,##0.0_ "/>
    <numFmt numFmtId="184" formatCode="0_);[Red]\(0\)"/>
    <numFmt numFmtId="185" formatCode="#,##0_ "/>
  </numFmts>
  <fonts count="70">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name val="ＭＳ 明朝"/>
      <family val="1"/>
      <charset val="128"/>
    </font>
    <font>
      <sz val="10"/>
      <name val="Times New Roman"/>
      <family val="1"/>
    </font>
    <font>
      <sz val="10"/>
      <name val="ＭＳ Ｐ明朝"/>
      <family val="1"/>
      <charset val="128"/>
    </font>
    <font>
      <sz val="10"/>
      <color theme="1"/>
      <name val="Times New Roman"/>
      <family val="1"/>
    </font>
    <font>
      <sz val="11"/>
      <color theme="1"/>
      <name val="Times New Roman"/>
      <family val="1"/>
    </font>
    <font>
      <sz val="10"/>
      <color rgb="FFFF0000"/>
      <name val="Times New Roman"/>
      <family val="1"/>
    </font>
    <font>
      <vertAlign val="superscript"/>
      <sz val="9"/>
      <name val="ＭＳ 明朝"/>
      <family val="1"/>
      <charset val="128"/>
    </font>
    <font>
      <sz val="9"/>
      <name val="ＭＳ Ｐ明朝"/>
      <family val="1"/>
      <charset val="128"/>
    </font>
    <font>
      <sz val="9"/>
      <name val="Times New Roman"/>
      <family val="1"/>
    </font>
    <font>
      <b/>
      <sz val="10"/>
      <name val="Times New Roman"/>
      <family val="1"/>
    </font>
    <font>
      <b/>
      <sz val="10"/>
      <color theme="1"/>
      <name val="Times New Roman"/>
      <family val="1"/>
    </font>
    <font>
      <b/>
      <sz val="10"/>
      <color theme="1"/>
      <name val="ＭＳ 明朝"/>
      <family val="1"/>
      <charset val="128"/>
    </font>
    <font>
      <b/>
      <sz val="10"/>
      <color rgb="FFFF0000"/>
      <name val="ＭＳ Ｐ明朝"/>
      <family val="1"/>
      <charset val="128"/>
    </font>
    <font>
      <b/>
      <sz val="10"/>
      <name val="ＭＳ Ｐ明朝"/>
      <family val="1"/>
      <charset val="128"/>
    </font>
    <font>
      <sz val="8.5"/>
      <name val="ＭＳ Ｐ明朝"/>
      <family val="1"/>
      <charset val="128"/>
    </font>
    <font>
      <sz val="10"/>
      <color rgb="FFFF0000"/>
      <name val="ＭＳ Ｐ明朝"/>
      <family val="1"/>
      <charset val="128"/>
    </font>
    <font>
      <b/>
      <sz val="10"/>
      <color rgb="FFFF0000"/>
      <name val="Times New Roman"/>
      <family val="1"/>
    </font>
    <font>
      <sz val="10"/>
      <color theme="1"/>
      <name val="ＭＳ Ｐ明朝"/>
      <family val="1"/>
      <charset val="128"/>
    </font>
    <font>
      <sz val="9.5"/>
      <name val="Times New Roman"/>
      <family val="1"/>
    </font>
    <font>
      <b/>
      <u/>
      <sz val="9.5"/>
      <color rgb="FFFF0000"/>
      <name val="Times New Roman"/>
      <family val="1"/>
    </font>
    <font>
      <sz val="9.5"/>
      <name val="ＭＳ Ｐ明朝"/>
      <family val="1"/>
      <charset val="128"/>
    </font>
    <font>
      <b/>
      <u/>
      <sz val="10"/>
      <color rgb="FFFF0000"/>
      <name val="Times New Roman"/>
      <family val="1"/>
    </font>
    <font>
      <b/>
      <u/>
      <sz val="10"/>
      <color rgb="FFFF0000"/>
      <name val="ＭＳ Ｐ明朝"/>
      <family val="1"/>
      <charset val="128"/>
    </font>
    <font>
      <b/>
      <sz val="9.5"/>
      <color rgb="FFFF0000"/>
      <name val="Times New Roman"/>
      <family val="1"/>
    </font>
    <font>
      <b/>
      <sz val="9.5"/>
      <color rgb="FFFF0000"/>
      <name val="ＭＳ Ｐ明朝"/>
      <family val="1"/>
      <charset val="128"/>
    </font>
    <font>
      <sz val="9.5"/>
      <color rgb="FFFF0000"/>
      <name val="ＭＳ Ｐ明朝"/>
      <family val="1"/>
      <charset val="128"/>
    </font>
    <font>
      <u/>
      <sz val="9.5"/>
      <color rgb="FFFF0000"/>
      <name val="Times New Roman"/>
      <family val="1"/>
    </font>
    <font>
      <u/>
      <sz val="9.5"/>
      <color rgb="FFFF0000"/>
      <name val="ＭＳ Ｐ明朝"/>
      <family val="1"/>
      <charset val="128"/>
    </font>
    <font>
      <sz val="10"/>
      <color theme="1"/>
      <name val="ＭＳ 明朝"/>
      <family val="1"/>
      <charset val="128"/>
    </font>
    <font>
      <u/>
      <sz val="10"/>
      <name val="ＭＳ Ｐ明朝"/>
      <family val="1"/>
      <charset val="128"/>
    </font>
    <font>
      <u/>
      <sz val="10"/>
      <name val="Times New Roman"/>
      <family val="1"/>
    </font>
    <font>
      <b/>
      <u/>
      <sz val="10"/>
      <name val="ＭＳ Ｐゴシック"/>
      <family val="3"/>
      <charset val="128"/>
      <scheme val="minor"/>
    </font>
    <font>
      <b/>
      <u/>
      <sz val="8"/>
      <name val="ＭＳ Ｐ明朝"/>
      <family val="1"/>
      <charset val="128"/>
    </font>
    <font>
      <sz val="8"/>
      <name val="Times New Roman"/>
      <family val="1"/>
    </font>
    <font>
      <b/>
      <sz val="10"/>
      <color rgb="FF002060"/>
      <name val="ＭＳ Ｐ明朝"/>
      <family val="1"/>
      <charset val="128"/>
    </font>
    <font>
      <b/>
      <sz val="10"/>
      <color rgb="FF002060"/>
      <name val="Times New Roman"/>
      <family val="1"/>
    </font>
    <font>
      <b/>
      <sz val="10"/>
      <color theme="1"/>
      <name val="ＭＳ Ｐ明朝"/>
      <family val="1"/>
      <charset val="128"/>
    </font>
    <font>
      <sz val="8"/>
      <color theme="1"/>
      <name val="Times New Roman"/>
      <family val="1"/>
    </font>
    <font>
      <sz val="8"/>
      <name val="ＭＳ 明朝"/>
      <family val="1"/>
      <charset val="128"/>
    </font>
    <font>
      <b/>
      <sz val="8"/>
      <name val="Times New Roman"/>
      <family val="1"/>
    </font>
    <font>
      <sz val="8"/>
      <name val="ＭＳ Ｐ明朝"/>
      <family val="1"/>
      <charset val="128"/>
    </font>
    <font>
      <b/>
      <sz val="8"/>
      <name val="ＭＳ Ｐ明朝"/>
      <family val="1"/>
      <charset val="128"/>
    </font>
    <font>
      <sz val="8"/>
      <color rgb="FFFF0000"/>
      <name val="Times New Roman"/>
      <family val="1"/>
    </font>
    <font>
      <sz val="7"/>
      <name val="ＭＳ 明朝"/>
      <family val="1"/>
      <charset val="128"/>
    </font>
    <font>
      <sz val="7"/>
      <name val="Times New Roman"/>
      <family val="1"/>
    </font>
    <font>
      <sz val="7"/>
      <name val="ＭＳ Ｐ明朝"/>
      <family val="1"/>
      <charset val="128"/>
    </font>
    <font>
      <sz val="12"/>
      <name val="Times New Roman"/>
      <family val="1"/>
    </font>
    <font>
      <b/>
      <sz val="8"/>
      <color rgb="FFFF0000"/>
      <name val="Times New Roman"/>
      <family val="1"/>
    </font>
    <font>
      <b/>
      <u/>
      <sz val="9"/>
      <name val="ＭＳ Ｐ明朝"/>
      <family val="1"/>
      <charset val="128"/>
    </font>
    <font>
      <sz val="7.5"/>
      <name val="Times New Roman"/>
      <family val="1"/>
    </font>
    <font>
      <sz val="6"/>
      <name val="ＭＳ Ｐ明朝"/>
      <family val="1"/>
      <charset val="128"/>
    </font>
    <font>
      <sz val="9"/>
      <color indexed="81"/>
      <name val="ＭＳ Ｐゴシック"/>
      <family val="3"/>
      <charset val="128"/>
    </font>
    <font>
      <b/>
      <sz val="9"/>
      <color indexed="81"/>
      <name val="ＭＳ Ｐゴシック"/>
      <family val="3"/>
      <charset val="128"/>
    </font>
    <font>
      <sz val="9"/>
      <color theme="1"/>
      <name val="ＭＳ Ｐ明朝"/>
      <family val="1"/>
      <charset val="128"/>
    </font>
    <font>
      <sz val="9"/>
      <color theme="1"/>
      <name val="Times New Roman"/>
      <family val="1"/>
    </font>
    <font>
      <b/>
      <sz val="9"/>
      <color rgb="FFFF0000"/>
      <name val="ＭＳ Ｐ明朝"/>
      <family val="1"/>
      <charset val="128"/>
    </font>
    <font>
      <b/>
      <sz val="9"/>
      <color rgb="FFFF0000"/>
      <name val="Times New Roman"/>
      <family val="1"/>
    </font>
    <font>
      <u/>
      <sz val="8"/>
      <name val="Times New Roman"/>
      <family val="1"/>
    </font>
    <font>
      <sz val="9"/>
      <color theme="1"/>
      <name val="ＭＳ Ｐゴシック"/>
      <family val="2"/>
      <charset val="128"/>
      <scheme val="minor"/>
    </font>
    <font>
      <sz val="9"/>
      <color rgb="FFFF0000"/>
      <name val="ＭＳ Ｐ明朝"/>
      <family val="1"/>
      <charset val="128"/>
    </font>
    <font>
      <sz val="9"/>
      <color rgb="FFFF0000"/>
      <name val="Times New Roman"/>
      <family val="1"/>
    </font>
    <font>
      <u/>
      <sz val="10"/>
      <color theme="1"/>
      <name val="Times New Roman"/>
      <family val="1"/>
    </font>
    <font>
      <b/>
      <u/>
      <sz val="10"/>
      <name val="ＭＳ Ｐ明朝"/>
      <family val="1"/>
      <charset val="128"/>
    </font>
    <font>
      <u/>
      <sz val="8"/>
      <name val="ＭＳ Ｐ明朝"/>
      <family val="1"/>
      <charset val="128"/>
    </font>
    <font>
      <sz val="10"/>
      <color theme="1"/>
      <name val="ＭＳ Ｐゴシック"/>
      <family val="2"/>
      <charset val="128"/>
      <scheme val="minor"/>
    </font>
    <font>
      <b/>
      <u/>
      <sz val="10"/>
      <name val="Times New Roman"/>
      <family val="1"/>
    </font>
    <font>
      <b/>
      <sz val="9"/>
      <name val="ＭＳ Ｐ明朝"/>
      <family val="1"/>
      <charset val="128"/>
    </font>
  </fonts>
  <fills count="13">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FDE9D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top/>
      <bottom/>
      <diagonal/>
    </border>
    <border>
      <left style="hair">
        <color indexed="64"/>
      </left>
      <right/>
      <top style="hair">
        <color indexed="64"/>
      </top>
      <bottom style="hair">
        <color indexed="64"/>
      </bottom>
      <diagonal/>
    </border>
    <border>
      <left/>
      <right/>
      <top style="thin">
        <color indexed="64"/>
      </top>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style="hair">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right/>
      <top/>
      <bottom style="hair">
        <color indexed="64"/>
      </bottom>
      <diagonal/>
    </border>
    <border>
      <left style="hair">
        <color indexed="64"/>
      </left>
      <right style="double">
        <color indexed="64"/>
      </right>
      <top style="thin">
        <color indexed="64"/>
      </top>
      <bottom/>
      <diagonal/>
    </border>
    <border>
      <left style="hair">
        <color indexed="64"/>
      </left>
      <right style="double">
        <color indexed="64"/>
      </right>
      <top/>
      <bottom/>
      <diagonal/>
    </border>
    <border>
      <left style="hair">
        <color indexed="64"/>
      </left>
      <right style="double">
        <color indexed="64"/>
      </right>
      <top/>
      <bottom style="hair">
        <color indexed="64"/>
      </bottom>
      <diagonal/>
    </border>
    <border>
      <left style="hair">
        <color indexed="64"/>
      </left>
      <right style="double">
        <color indexed="64"/>
      </right>
      <top style="hair">
        <color indexed="64"/>
      </top>
      <bottom/>
      <diagonal/>
    </border>
    <border>
      <left style="hair">
        <color indexed="64"/>
      </left>
      <right style="double">
        <color indexed="64"/>
      </right>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left/>
      <right style="double">
        <color indexed="64"/>
      </right>
      <top/>
      <bottom/>
      <diagonal/>
    </border>
    <border>
      <left/>
      <right style="double">
        <color indexed="64"/>
      </right>
      <top style="thin">
        <color indexed="64"/>
      </top>
      <bottom/>
      <diagonal/>
    </border>
    <border>
      <left style="hair">
        <color indexed="64"/>
      </left>
      <right style="double">
        <color indexed="64"/>
      </right>
      <top style="hair">
        <color indexed="64"/>
      </top>
      <bottom style="hair">
        <color indexed="64"/>
      </bottom>
      <diagonal/>
    </border>
    <border>
      <left/>
      <right style="double">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style="double">
        <color indexed="64"/>
      </right>
      <top style="thin">
        <color indexed="64"/>
      </top>
      <bottom style="hair">
        <color indexed="64"/>
      </bottom>
      <diagonal/>
    </border>
    <border>
      <left style="hair">
        <color indexed="64"/>
      </left>
      <right style="double">
        <color indexed="64"/>
      </right>
      <top style="hair">
        <color indexed="64"/>
      </top>
      <bottom style="thin">
        <color indexed="64"/>
      </bottom>
      <diagonal/>
    </border>
    <border>
      <left style="double">
        <color indexed="64"/>
      </left>
      <right style="hair">
        <color indexed="64"/>
      </right>
      <top style="thin">
        <color indexed="64"/>
      </top>
      <bottom/>
      <diagonal/>
    </border>
    <border>
      <left style="double">
        <color indexed="64"/>
      </left>
      <right style="thin">
        <color indexed="64"/>
      </right>
      <top style="thin">
        <color indexed="64"/>
      </top>
      <bottom/>
      <diagonal/>
    </border>
    <border>
      <left style="double">
        <color indexed="64"/>
      </left>
      <right style="hair">
        <color indexed="64"/>
      </right>
      <top/>
      <bottom/>
      <diagonal/>
    </border>
    <border>
      <left style="double">
        <color indexed="64"/>
      </left>
      <right style="thin">
        <color indexed="64"/>
      </right>
      <top/>
      <bottom/>
      <diagonal/>
    </border>
    <border>
      <left style="double">
        <color indexed="64"/>
      </left>
      <right/>
      <top style="hair">
        <color indexed="64"/>
      </top>
      <bottom/>
      <diagonal/>
    </border>
    <border>
      <left style="double">
        <color indexed="64"/>
      </left>
      <right/>
      <top/>
      <bottom style="hair">
        <color indexed="64"/>
      </bottom>
      <diagonal/>
    </border>
    <border>
      <left style="double">
        <color indexed="64"/>
      </left>
      <right style="thin">
        <color indexed="64"/>
      </right>
      <top/>
      <bottom style="thin">
        <color indexed="64"/>
      </bottom>
      <diagonal/>
    </border>
    <border>
      <left style="double">
        <color indexed="64"/>
      </left>
      <right style="hair">
        <color indexed="64"/>
      </right>
      <top/>
      <bottom style="hair">
        <color indexed="64"/>
      </bottom>
      <diagonal/>
    </border>
    <border>
      <left style="double">
        <color indexed="64"/>
      </left>
      <right style="hair">
        <color indexed="64"/>
      </right>
      <top style="hair">
        <color indexed="64"/>
      </top>
      <bottom/>
      <diagonal/>
    </border>
    <border>
      <left style="double">
        <color indexed="64"/>
      </left>
      <right style="thin">
        <color indexed="64"/>
      </right>
      <top style="hair">
        <color indexed="64"/>
      </top>
      <bottom/>
      <diagonal/>
    </border>
    <border>
      <left style="double">
        <color indexed="64"/>
      </left>
      <right style="hair">
        <color indexed="64"/>
      </right>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double">
        <color indexed="64"/>
      </right>
      <top style="hair">
        <color indexed="64"/>
      </top>
      <bottom style="hair">
        <color indexed="64"/>
      </bottom>
      <diagonal/>
    </border>
    <border>
      <left/>
      <right style="double">
        <color indexed="64"/>
      </right>
      <top style="hair">
        <color indexed="64"/>
      </top>
      <bottom/>
      <diagonal/>
    </border>
    <border>
      <left/>
      <right style="double">
        <color indexed="64"/>
      </right>
      <top/>
      <bottom style="hair">
        <color indexed="64"/>
      </bottom>
      <diagonal/>
    </border>
    <border>
      <left style="double">
        <color indexed="64"/>
      </left>
      <right style="thin">
        <color indexed="64"/>
      </right>
      <top/>
      <bottom style="hair">
        <color indexed="64"/>
      </bottom>
      <diagonal/>
    </border>
    <border>
      <left/>
      <right style="double">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right style="hair">
        <color indexed="64"/>
      </right>
      <top style="hair">
        <color indexed="64"/>
      </top>
      <bottom/>
      <diagonal/>
    </border>
    <border>
      <left/>
      <right style="hair">
        <color indexed="64"/>
      </right>
      <top/>
      <bottom style="hair">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hair">
        <color indexed="64"/>
      </top>
      <bottom/>
      <diagonal/>
    </border>
    <border>
      <left style="double">
        <color indexed="64"/>
      </left>
      <right style="double">
        <color indexed="64"/>
      </right>
      <top/>
      <bottom style="hair">
        <color indexed="64"/>
      </bottom>
      <diagonal/>
    </border>
    <border>
      <left style="double">
        <color indexed="64"/>
      </left>
      <right style="double">
        <color indexed="64"/>
      </right>
      <top/>
      <bottom style="thin">
        <color indexed="64"/>
      </bottom>
      <diagonal/>
    </border>
    <border>
      <left style="double">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thin">
        <color indexed="64"/>
      </top>
      <bottom style="hair">
        <color indexed="64"/>
      </bottom>
      <diagonal/>
    </border>
    <border>
      <left/>
      <right style="double">
        <color indexed="64"/>
      </right>
      <top style="thin">
        <color indexed="64"/>
      </top>
      <bottom style="thin">
        <color indexed="64"/>
      </bottom>
      <diagonal/>
    </border>
    <border>
      <left/>
      <right style="hair">
        <color indexed="64"/>
      </right>
      <top style="hair">
        <color indexed="64"/>
      </top>
      <bottom style="thin">
        <color indexed="64"/>
      </bottom>
      <diagonal/>
    </border>
    <border>
      <left style="double">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116">
    <xf numFmtId="0" fontId="0" fillId="0" borderId="0" xfId="0">
      <alignment vertical="center"/>
    </xf>
    <xf numFmtId="0" fontId="4" fillId="0" borderId="0" xfId="0" applyFont="1" applyFill="1" applyAlignment="1">
      <alignment vertical="center" wrapText="1"/>
    </xf>
    <xf numFmtId="0" fontId="6" fillId="0" borderId="0" xfId="0" applyFont="1" applyFill="1">
      <alignment vertical="center"/>
    </xf>
    <xf numFmtId="0" fontId="6" fillId="0" borderId="0" xfId="0" applyFont="1" applyFill="1" applyAlignment="1">
      <alignment horizontal="center" vertical="center" wrapText="1"/>
    </xf>
    <xf numFmtId="0" fontId="6" fillId="0" borderId="0" xfId="0" applyFont="1" applyFill="1" applyAlignment="1">
      <alignment vertical="center"/>
    </xf>
    <xf numFmtId="176" fontId="6" fillId="0" borderId="0" xfId="0" applyNumberFormat="1" applyFont="1" applyFill="1" applyAlignment="1">
      <alignment horizontal="left"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3" fillId="0" borderId="8" xfId="0" applyFont="1" applyFill="1" applyBorder="1" applyAlignment="1">
      <alignment vertical="center" wrapText="1"/>
    </xf>
    <xf numFmtId="0" fontId="4" fillId="0" borderId="10" xfId="0" applyFont="1" applyFill="1" applyBorder="1" applyAlignment="1">
      <alignment vertical="center" wrapText="1"/>
    </xf>
    <xf numFmtId="0" fontId="3" fillId="0" borderId="10" xfId="0" applyFont="1" applyFill="1" applyBorder="1" applyAlignment="1">
      <alignment vertical="center" wrapText="1"/>
    </xf>
    <xf numFmtId="0" fontId="4" fillId="0" borderId="12" xfId="0" applyFont="1" applyFill="1" applyBorder="1" applyAlignment="1">
      <alignment vertical="center" wrapText="1"/>
    </xf>
    <xf numFmtId="0" fontId="4" fillId="0" borderId="13" xfId="0" applyFont="1" applyFill="1" applyBorder="1" applyAlignment="1">
      <alignment vertical="center" wrapText="1"/>
    </xf>
    <xf numFmtId="0" fontId="5" fillId="0" borderId="8" xfId="0" applyFont="1" applyFill="1" applyBorder="1" applyAlignment="1">
      <alignment vertical="center" wrapText="1"/>
    </xf>
    <xf numFmtId="0" fontId="5" fillId="0" borderId="7" xfId="0" applyFont="1" applyFill="1" applyBorder="1" applyAlignment="1">
      <alignment vertical="center" wrapText="1"/>
    </xf>
    <xf numFmtId="0" fontId="5" fillId="0" borderId="10" xfId="0" applyFont="1" applyFill="1" applyBorder="1" applyAlignment="1">
      <alignment vertical="center" wrapText="1"/>
    </xf>
    <xf numFmtId="0" fontId="10" fillId="0" borderId="13" xfId="0" applyFont="1" applyFill="1" applyBorder="1" applyAlignment="1">
      <alignment vertical="center" wrapText="1"/>
    </xf>
    <xf numFmtId="0" fontId="5" fillId="0" borderId="13" xfId="0" applyFont="1" applyFill="1" applyBorder="1" applyAlignment="1">
      <alignment vertical="center" wrapText="1"/>
    </xf>
    <xf numFmtId="0" fontId="3" fillId="0" borderId="13" xfId="0" applyFont="1" applyFill="1" applyBorder="1" applyAlignment="1">
      <alignment vertical="center" wrapText="1"/>
    </xf>
    <xf numFmtId="0" fontId="3" fillId="0" borderId="7" xfId="0" applyFont="1" applyFill="1" applyBorder="1" applyAlignment="1">
      <alignment vertical="center" wrapText="1"/>
    </xf>
    <xf numFmtId="0" fontId="5" fillId="0" borderId="15" xfId="0" applyFont="1" applyFill="1" applyBorder="1" applyAlignment="1">
      <alignment vertical="center" wrapText="1"/>
    </xf>
    <xf numFmtId="0" fontId="3" fillId="2" borderId="16"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13" fillId="0" borderId="0" xfId="0" applyFont="1" applyFill="1">
      <alignment vertical="center"/>
    </xf>
    <xf numFmtId="0" fontId="5" fillId="0" borderId="18" xfId="0" applyFont="1" applyFill="1" applyBorder="1" applyAlignment="1">
      <alignment vertical="center" wrapText="1"/>
    </xf>
    <xf numFmtId="0" fontId="3" fillId="2" borderId="23"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33" xfId="0" applyFont="1" applyFill="1" applyBorder="1" applyAlignment="1">
      <alignment vertical="center" wrapText="1"/>
    </xf>
    <xf numFmtId="0" fontId="4" fillId="0" borderId="34" xfId="0" applyFont="1" applyFill="1" applyBorder="1" applyAlignment="1">
      <alignment vertical="center" wrapText="1"/>
    </xf>
    <xf numFmtId="177" fontId="4" fillId="0" borderId="34" xfId="1" applyNumberFormat="1" applyFont="1" applyFill="1" applyBorder="1" applyAlignment="1">
      <alignment horizontal="left" vertical="center" wrapText="1"/>
    </xf>
    <xf numFmtId="177" fontId="4" fillId="0" borderId="34" xfId="0" applyNumberFormat="1" applyFont="1" applyFill="1" applyBorder="1" applyAlignment="1">
      <alignment vertical="center" wrapText="1"/>
    </xf>
    <xf numFmtId="0" fontId="4" fillId="0" borderId="35" xfId="0" applyFont="1" applyFill="1" applyBorder="1" applyAlignment="1">
      <alignment vertical="center" wrapText="1"/>
    </xf>
    <xf numFmtId="0" fontId="3" fillId="0" borderId="26" xfId="0" applyFont="1" applyFill="1" applyBorder="1" applyAlignment="1">
      <alignment vertical="center" wrapText="1"/>
    </xf>
    <xf numFmtId="0" fontId="4" fillId="0" borderId="26" xfId="0" applyFont="1" applyFill="1" applyBorder="1" applyAlignment="1">
      <alignment vertical="center" wrapText="1"/>
    </xf>
    <xf numFmtId="0" fontId="4" fillId="0" borderId="18" xfId="0" applyFont="1" applyFill="1" applyBorder="1" applyAlignment="1">
      <alignment vertical="center" wrapText="1"/>
    </xf>
    <xf numFmtId="0" fontId="4" fillId="0" borderId="0" xfId="0" applyFont="1" applyFill="1" applyBorder="1" applyAlignment="1">
      <alignment vertical="center" wrapText="1"/>
    </xf>
    <xf numFmtId="0" fontId="5" fillId="0" borderId="34" xfId="0" applyFont="1" applyFill="1" applyBorder="1" applyAlignment="1">
      <alignment vertical="center" wrapText="1"/>
    </xf>
    <xf numFmtId="0" fontId="5" fillId="0" borderId="33" xfId="0" applyFont="1" applyFill="1" applyBorder="1" applyAlignment="1">
      <alignment vertical="center" wrapText="1"/>
    </xf>
    <xf numFmtId="0" fontId="5" fillId="0" borderId="26" xfId="0" applyFont="1" applyFill="1" applyBorder="1" applyAlignment="1">
      <alignment vertical="center" wrapText="1"/>
    </xf>
    <xf numFmtId="177" fontId="4" fillId="0" borderId="18" xfId="1" applyNumberFormat="1" applyFont="1" applyFill="1" applyBorder="1" applyAlignment="1">
      <alignment horizontal="left" vertical="center" wrapText="1"/>
    </xf>
    <xf numFmtId="177" fontId="4" fillId="0" borderId="14" xfId="1" applyNumberFormat="1" applyFont="1" applyFill="1" applyBorder="1" applyAlignment="1">
      <alignment horizontal="left" vertical="center" wrapText="1"/>
    </xf>
    <xf numFmtId="177" fontId="4" fillId="0" borderId="0" xfId="1" applyNumberFormat="1" applyFont="1" applyFill="1" applyBorder="1" applyAlignment="1">
      <alignment horizontal="lef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3" fillId="2" borderId="41"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11" fillId="0" borderId="37" xfId="0" applyFont="1" applyFill="1" applyBorder="1" applyAlignment="1">
      <alignment horizontal="center" vertical="center" wrapText="1"/>
    </xf>
    <xf numFmtId="0" fontId="5" fillId="0" borderId="11" xfId="0" applyFont="1" applyFill="1" applyBorder="1" applyAlignment="1">
      <alignment vertical="center" wrapText="1"/>
    </xf>
    <xf numFmtId="0" fontId="5" fillId="0" borderId="45" xfId="0" applyFont="1" applyFill="1" applyBorder="1" applyAlignment="1">
      <alignment horizontal="center" vertical="center" wrapText="1"/>
    </xf>
    <xf numFmtId="0" fontId="4" fillId="0" borderId="11" xfId="0" applyFont="1" applyFill="1" applyBorder="1" applyAlignment="1">
      <alignment vertical="center" wrapText="1"/>
    </xf>
    <xf numFmtId="0" fontId="3" fillId="0" borderId="11" xfId="0" applyFont="1" applyFill="1" applyBorder="1" applyAlignment="1">
      <alignment vertical="center" wrapText="1"/>
    </xf>
    <xf numFmtId="177" fontId="4" fillId="0" borderId="15" xfId="1" applyNumberFormat="1" applyFont="1" applyFill="1" applyBorder="1" applyAlignment="1">
      <alignment horizontal="left" vertical="center" wrapText="1"/>
    </xf>
    <xf numFmtId="0" fontId="6" fillId="3" borderId="0" xfId="0" applyFont="1" applyFill="1" applyAlignment="1">
      <alignment vertical="center"/>
    </xf>
    <xf numFmtId="0" fontId="5" fillId="0" borderId="12" xfId="0" applyFont="1" applyFill="1" applyBorder="1" applyAlignment="1">
      <alignment vertical="center" wrapText="1"/>
    </xf>
    <xf numFmtId="0" fontId="4" fillId="0" borderId="20" xfId="0" applyFont="1" applyFill="1" applyBorder="1" applyAlignment="1">
      <alignment vertical="center" wrapText="1"/>
    </xf>
    <xf numFmtId="176" fontId="6" fillId="4" borderId="4" xfId="0" applyNumberFormat="1" applyFont="1" applyFill="1" applyBorder="1" applyAlignment="1">
      <alignment horizontal="left" vertical="top" wrapText="1"/>
    </xf>
    <xf numFmtId="176" fontId="6" fillId="4" borderId="3" xfId="0" applyNumberFormat="1" applyFont="1" applyFill="1" applyBorder="1" applyAlignment="1">
      <alignment horizontal="left" vertical="top" wrapText="1"/>
    </xf>
    <xf numFmtId="176" fontId="6" fillId="4" borderId="2" xfId="0" applyNumberFormat="1" applyFont="1" applyFill="1" applyBorder="1" applyAlignment="1">
      <alignment horizontal="left" vertical="top" wrapText="1"/>
    </xf>
    <xf numFmtId="0" fontId="10" fillId="0" borderId="10" xfId="0" applyFont="1" applyFill="1" applyBorder="1" applyAlignment="1">
      <alignment vertical="center" wrapText="1"/>
    </xf>
    <xf numFmtId="0" fontId="11" fillId="0" borderId="39" xfId="0" applyFont="1" applyFill="1" applyBorder="1" applyAlignment="1">
      <alignment horizontal="center" vertical="center" wrapText="1"/>
    </xf>
    <xf numFmtId="0" fontId="8" fillId="5" borderId="0" xfId="0" applyFont="1" applyFill="1" applyAlignment="1">
      <alignment horizontal="center" vertical="center" wrapText="1"/>
    </xf>
    <xf numFmtId="177" fontId="4" fillId="0" borderId="7" xfId="1" applyNumberFormat="1" applyFont="1" applyFill="1" applyBorder="1" applyAlignment="1">
      <alignment horizontal="center" vertical="center" wrapText="1"/>
    </xf>
    <xf numFmtId="177" fontId="4" fillId="0" borderId="13" xfId="1" applyNumberFormat="1" applyFont="1" applyFill="1" applyBorder="1" applyAlignment="1">
      <alignment horizontal="center" vertical="center" wrapText="1"/>
    </xf>
    <xf numFmtId="177" fontId="4" fillId="0" borderId="8" xfId="1" applyNumberFormat="1" applyFont="1" applyFill="1" applyBorder="1" applyAlignment="1">
      <alignment horizontal="center" vertical="center" wrapText="1"/>
    </xf>
    <xf numFmtId="177" fontId="5" fillId="0" borderId="8" xfId="1" applyNumberFormat="1" applyFont="1" applyFill="1" applyBorder="1" applyAlignment="1">
      <alignment horizontal="center" vertical="center" wrapText="1"/>
    </xf>
    <xf numFmtId="177" fontId="4" fillId="0" borderId="10" xfId="1"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13" xfId="0" applyFont="1" applyFill="1" applyBorder="1" applyAlignment="1">
      <alignment horizontal="left" vertical="top"/>
    </xf>
    <xf numFmtId="0" fontId="8" fillId="0" borderId="0" xfId="0" applyFont="1" applyFill="1" applyAlignment="1">
      <alignment horizontal="center" vertical="center" wrapText="1"/>
    </xf>
    <xf numFmtId="178" fontId="4" fillId="0" borderId="27" xfId="0" applyNumberFormat="1" applyFont="1" applyFill="1" applyBorder="1" applyAlignment="1">
      <alignment horizontal="center" vertical="center" wrapText="1"/>
    </xf>
    <xf numFmtId="10" fontId="4" fillId="0" borderId="48" xfId="0" applyNumberFormat="1" applyFont="1" applyFill="1" applyBorder="1" applyAlignment="1">
      <alignment horizontal="center" vertical="center" wrapText="1"/>
    </xf>
    <xf numFmtId="0" fontId="4" fillId="0" borderId="48" xfId="0" applyFont="1" applyFill="1" applyBorder="1" applyAlignment="1">
      <alignment horizontal="center" vertical="center" wrapText="1"/>
    </xf>
    <xf numFmtId="178" fontId="4" fillId="0" borderId="28" xfId="0" applyNumberFormat="1" applyFont="1" applyFill="1" applyBorder="1" applyAlignment="1">
      <alignment horizontal="center" vertical="center" wrapText="1"/>
    </xf>
    <xf numFmtId="10" fontId="4" fillId="0" borderId="53" xfId="0" applyNumberFormat="1" applyFont="1" applyFill="1" applyBorder="1" applyAlignment="1">
      <alignment horizontal="center" vertical="center" wrapText="1"/>
    </xf>
    <xf numFmtId="10" fontId="4" fillId="0" borderId="29" xfId="0" applyNumberFormat="1" applyFont="1" applyFill="1" applyBorder="1" applyAlignment="1">
      <alignment horizontal="center" vertical="center" wrapText="1"/>
    </xf>
    <xf numFmtId="9" fontId="12" fillId="0" borderId="53" xfId="0" applyNumberFormat="1" applyFont="1" applyFill="1" applyBorder="1" applyAlignment="1">
      <alignment horizontal="center" vertical="center" wrapText="1"/>
    </xf>
    <xf numFmtId="9" fontId="12" fillId="0" borderId="48" xfId="0" applyNumberFormat="1" applyFont="1" applyFill="1" applyBorder="1" applyAlignment="1">
      <alignment horizontal="center" vertical="center" wrapText="1"/>
    </xf>
    <xf numFmtId="9" fontId="4" fillId="0" borderId="48" xfId="0" applyNumberFormat="1" applyFont="1" applyFill="1" applyBorder="1" applyAlignment="1">
      <alignment horizontal="center" vertical="center" wrapText="1"/>
    </xf>
    <xf numFmtId="0" fontId="5" fillId="0" borderId="30" xfId="0" applyFont="1" applyFill="1" applyBorder="1" applyAlignment="1">
      <alignment horizontal="center" vertical="center" wrapText="1"/>
    </xf>
    <xf numFmtId="0" fontId="4" fillId="0" borderId="30" xfId="0" applyFont="1" applyFill="1" applyBorder="1" applyAlignment="1">
      <alignment horizontal="center" vertical="center" wrapText="1"/>
    </xf>
    <xf numFmtId="178" fontId="4" fillId="0" borderId="48" xfId="0" applyNumberFormat="1" applyFont="1" applyFill="1" applyBorder="1" applyAlignment="1">
      <alignment horizontal="center" vertical="center" wrapText="1"/>
    </xf>
    <xf numFmtId="177" fontId="4" fillId="0" borderId="53" xfId="1" applyNumberFormat="1" applyFont="1" applyFill="1" applyBorder="1" applyAlignment="1">
      <alignment horizontal="center" vertical="center" wrapText="1"/>
    </xf>
    <xf numFmtId="9" fontId="12" fillId="0" borderId="30" xfId="2" quotePrefix="1" applyFont="1" applyFill="1" applyBorder="1" applyAlignment="1">
      <alignment horizontal="center" vertical="center" wrapText="1"/>
    </xf>
    <xf numFmtId="177" fontId="4" fillId="0" borderId="30" xfId="1" applyNumberFormat="1"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0" borderId="29" xfId="0" applyFont="1" applyFill="1" applyBorder="1" applyAlignment="1">
      <alignment horizontal="center" vertical="center" wrapText="1"/>
    </xf>
    <xf numFmtId="9" fontId="4" fillId="0" borderId="29" xfId="0" applyNumberFormat="1" applyFont="1" applyFill="1" applyBorder="1" applyAlignment="1">
      <alignment horizontal="center" vertical="center" wrapText="1"/>
    </xf>
    <xf numFmtId="0" fontId="4" fillId="0" borderId="31" xfId="0" applyFont="1" applyFill="1" applyBorder="1" applyAlignment="1">
      <alignment horizontal="center" vertical="center" wrapText="1"/>
    </xf>
    <xf numFmtId="0" fontId="14" fillId="4" borderId="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42" xfId="0" applyFont="1" applyFill="1" applyBorder="1" applyAlignment="1">
      <alignment horizontal="left" vertical="top" wrapText="1"/>
    </xf>
    <xf numFmtId="0" fontId="14" fillId="4" borderId="15" xfId="0" applyFont="1" applyFill="1" applyBorder="1" applyAlignment="1">
      <alignment horizontal="left" vertical="top" wrapText="1"/>
    </xf>
    <xf numFmtId="0" fontId="6" fillId="0" borderId="50" xfId="0" applyFont="1" applyFill="1" applyBorder="1" applyAlignment="1">
      <alignment vertical="center"/>
    </xf>
    <xf numFmtId="0" fontId="6" fillId="0" borderId="50" xfId="0" applyFont="1" applyFill="1" applyBorder="1" applyAlignment="1">
      <alignment horizontal="center" vertical="center" wrapText="1"/>
    </xf>
    <xf numFmtId="0" fontId="6" fillId="0" borderId="52" xfId="0" applyFont="1" applyFill="1" applyBorder="1" applyAlignment="1">
      <alignment vertical="center"/>
    </xf>
    <xf numFmtId="0" fontId="6" fillId="0" borderId="52" xfId="0" applyFont="1" applyFill="1" applyBorder="1" applyAlignment="1">
      <alignment horizontal="center" vertical="center" wrapText="1"/>
    </xf>
    <xf numFmtId="177" fontId="4" fillId="0" borderId="58" xfId="1" applyNumberFormat="1" applyFont="1" applyFill="1" applyBorder="1" applyAlignment="1">
      <alignment horizontal="left" vertical="center" wrapText="1"/>
    </xf>
    <xf numFmtId="177" fontId="4" fillId="0" borderId="25" xfId="1" applyNumberFormat="1" applyFont="1" applyFill="1" applyBorder="1" applyAlignment="1">
      <alignment horizontal="left" vertical="center" wrapText="1"/>
    </xf>
    <xf numFmtId="9" fontId="12" fillId="0" borderId="30" xfId="2" applyNumberFormat="1" applyFont="1" applyFill="1" applyBorder="1" applyAlignment="1">
      <alignment horizontal="center" vertical="center" wrapText="1"/>
    </xf>
    <xf numFmtId="177" fontId="4" fillId="0" borderId="17" xfId="1" applyNumberFormat="1" applyFont="1" applyFill="1" applyBorder="1" applyAlignment="1">
      <alignment horizontal="left" vertical="center" wrapText="1"/>
    </xf>
    <xf numFmtId="177" fontId="4" fillId="0" borderId="61" xfId="1" applyNumberFormat="1" applyFont="1" applyFill="1" applyBorder="1" applyAlignment="1">
      <alignment horizontal="left" vertical="center" wrapText="1"/>
    </xf>
    <xf numFmtId="0" fontId="5" fillId="0" borderId="10" xfId="0" applyFont="1" applyFill="1" applyBorder="1" applyAlignment="1">
      <alignment horizontal="center" vertical="center" wrapText="1"/>
    </xf>
    <xf numFmtId="0" fontId="4" fillId="0" borderId="58" xfId="0" applyFont="1" applyFill="1" applyBorder="1" applyAlignment="1">
      <alignment horizontal="left" vertical="center" wrapText="1"/>
    </xf>
    <xf numFmtId="0" fontId="4" fillId="0" borderId="30" xfId="0" applyFont="1" applyFill="1" applyBorder="1" applyAlignment="1">
      <alignment horizontal="left" vertical="top" wrapText="1"/>
    </xf>
    <xf numFmtId="0" fontId="5" fillId="0" borderId="64" xfId="0" applyFont="1" applyFill="1" applyBorder="1" applyAlignment="1">
      <alignment horizontal="left" vertical="top" wrapText="1"/>
    </xf>
    <xf numFmtId="0" fontId="4" fillId="0" borderId="28" xfId="0" applyFont="1" applyFill="1" applyBorder="1" applyAlignment="1">
      <alignment horizontal="left" vertical="top" wrapText="1"/>
    </xf>
    <xf numFmtId="0" fontId="5" fillId="0" borderId="58" xfId="0" applyFont="1" applyFill="1" applyBorder="1" applyAlignment="1">
      <alignment horizontal="left" vertical="top" wrapText="1"/>
    </xf>
    <xf numFmtId="0" fontId="3" fillId="0" borderId="12"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12" xfId="0" applyFont="1" applyFill="1" applyBorder="1" applyAlignment="1">
      <alignment horizontal="center" vertical="center" wrapText="1"/>
    </xf>
    <xf numFmtId="0" fontId="4" fillId="0" borderId="65"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61" xfId="0" applyFont="1" applyFill="1" applyBorder="1" applyAlignment="1">
      <alignment horizontal="left" vertical="center" wrapText="1"/>
    </xf>
    <xf numFmtId="10" fontId="4" fillId="0" borderId="33" xfId="0" applyNumberFormat="1" applyFont="1" applyFill="1" applyBorder="1" applyAlignment="1">
      <alignment horizontal="center" vertical="center" wrapText="1"/>
    </xf>
    <xf numFmtId="177" fontId="4" fillId="0" borderId="37" xfId="0" applyNumberFormat="1" applyFont="1" applyFill="1" applyBorder="1" applyAlignment="1">
      <alignment horizontal="center" vertical="center" wrapText="1"/>
    </xf>
    <xf numFmtId="10" fontId="4" fillId="0" borderId="18" xfId="0" applyNumberFormat="1" applyFont="1" applyFill="1" applyBorder="1" applyAlignment="1">
      <alignment horizontal="center" vertical="center" wrapText="1"/>
    </xf>
    <xf numFmtId="0" fontId="5" fillId="0" borderId="3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5" fillId="0" borderId="66" xfId="0" applyFont="1" applyFill="1" applyBorder="1" applyAlignment="1">
      <alignment horizontal="left" vertical="top" wrapText="1"/>
    </xf>
    <xf numFmtId="0" fontId="4" fillId="0" borderId="34" xfId="0" applyFont="1" applyFill="1" applyBorder="1" applyAlignment="1">
      <alignment horizontal="center" vertical="center" wrapText="1"/>
    </xf>
    <xf numFmtId="0" fontId="4" fillId="0" borderId="18" xfId="0" applyFont="1" applyFill="1" applyBorder="1" applyAlignment="1">
      <alignment horizontal="center" vertical="center" wrapText="1"/>
    </xf>
    <xf numFmtId="177" fontId="4" fillId="0" borderId="19" xfId="0" applyNumberFormat="1" applyFont="1" applyFill="1" applyBorder="1" applyAlignment="1">
      <alignment horizontal="center" vertical="center" wrapText="1"/>
    </xf>
    <xf numFmtId="0" fontId="4" fillId="0" borderId="35" xfId="0" applyFont="1" applyFill="1" applyBorder="1" applyAlignment="1">
      <alignment horizontal="center" vertical="center" wrapText="1"/>
    </xf>
    <xf numFmtId="177" fontId="4" fillId="0" borderId="39" xfId="1" applyNumberFormat="1"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177" fontId="4" fillId="0" borderId="20" xfId="1" applyNumberFormat="1" applyFont="1" applyFill="1" applyBorder="1" applyAlignment="1">
      <alignment horizontal="center" vertical="center" wrapText="1"/>
    </xf>
    <xf numFmtId="10" fontId="4" fillId="0" borderId="68" xfId="0" applyNumberFormat="1" applyFont="1" applyFill="1" applyBorder="1" applyAlignment="1">
      <alignment horizontal="center" vertical="center" wrapText="1"/>
    </xf>
    <xf numFmtId="177" fontId="4" fillId="0" borderId="37" xfId="1" applyNumberFormat="1" applyFont="1" applyFill="1" applyBorder="1" applyAlignment="1">
      <alignment horizontal="center" vertical="center" wrapText="1"/>
    </xf>
    <xf numFmtId="10" fontId="4" fillId="0" borderId="34" xfId="0" applyNumberFormat="1" applyFont="1" applyFill="1" applyBorder="1" applyAlignment="1">
      <alignment horizontal="center" vertical="center" wrapText="1"/>
    </xf>
    <xf numFmtId="177" fontId="4" fillId="0" borderId="58" xfId="1" applyNumberFormat="1" applyFont="1" applyFill="1" applyBorder="1" applyAlignment="1">
      <alignment horizontal="left" vertical="top" wrapText="1"/>
    </xf>
    <xf numFmtId="0" fontId="17" fillId="0" borderId="33" xfId="0" applyFont="1" applyFill="1" applyBorder="1" applyAlignment="1">
      <alignment horizontal="center" vertical="center" wrapText="1"/>
    </xf>
    <xf numFmtId="0" fontId="5" fillId="0" borderId="26" xfId="0" applyFont="1" applyFill="1" applyBorder="1" applyAlignment="1">
      <alignment horizontal="center" vertical="center" wrapText="1"/>
    </xf>
    <xf numFmtId="9" fontId="4" fillId="0" borderId="26" xfId="0" applyNumberFormat="1"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64"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71" xfId="0" applyFont="1" applyFill="1" applyBorder="1" applyAlignment="1">
      <alignment horizontal="left" vertical="top" wrapText="1"/>
    </xf>
    <xf numFmtId="0" fontId="6" fillId="0" borderId="58" xfId="0" applyFont="1" applyFill="1" applyBorder="1" applyAlignment="1">
      <alignment vertical="center"/>
    </xf>
    <xf numFmtId="0" fontId="6" fillId="0" borderId="61" xfId="0" applyFont="1" applyFill="1" applyBorder="1" applyAlignment="1">
      <alignment vertical="center"/>
    </xf>
    <xf numFmtId="178" fontId="8" fillId="0" borderId="0" xfId="0" applyNumberFormat="1" applyFont="1" applyFill="1" applyBorder="1" applyAlignment="1">
      <alignment horizontal="center" vertical="center" wrapText="1"/>
    </xf>
    <xf numFmtId="178" fontId="8" fillId="0" borderId="68" xfId="0" applyNumberFormat="1" applyFont="1" applyFill="1" applyBorder="1" applyAlignment="1">
      <alignment horizontal="center" vertical="center" wrapText="1"/>
    </xf>
    <xf numFmtId="0" fontId="6" fillId="0" borderId="57" xfId="0" applyFont="1" applyFill="1" applyBorder="1" applyAlignment="1">
      <alignment horizontal="left" vertical="top" wrapText="1"/>
    </xf>
    <xf numFmtId="177" fontId="4" fillId="0" borderId="21" xfId="1" applyNumberFormat="1" applyFont="1" applyFill="1" applyBorder="1" applyAlignment="1">
      <alignment horizontal="center" vertical="center" wrapText="1"/>
    </xf>
    <xf numFmtId="178" fontId="8" fillId="0" borderId="15" xfId="0" applyNumberFormat="1" applyFont="1" applyFill="1" applyBorder="1" applyAlignment="1">
      <alignment horizontal="center" vertical="center" wrapText="1"/>
    </xf>
    <xf numFmtId="0" fontId="6" fillId="0" borderId="65" xfId="0" applyFont="1" applyFill="1" applyBorder="1" applyAlignment="1">
      <alignment horizontal="left" vertical="top" wrapText="1"/>
    </xf>
    <xf numFmtId="177" fontId="4" fillId="0" borderId="36" xfId="1" applyNumberFormat="1" applyFont="1" applyFill="1" applyBorder="1" applyAlignment="1">
      <alignment horizontal="center" vertical="center" wrapText="1"/>
    </xf>
    <xf numFmtId="9" fontId="4" fillId="0" borderId="33"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9" fontId="4" fillId="0" borderId="68" xfId="0" applyNumberFormat="1"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177" fontId="4" fillId="0" borderId="71" xfId="1" applyNumberFormat="1" applyFont="1" applyFill="1" applyBorder="1" applyAlignment="1">
      <alignment horizontal="left" vertical="top" wrapText="1"/>
    </xf>
    <xf numFmtId="177" fontId="5" fillId="0" borderId="64" xfId="1" applyNumberFormat="1" applyFont="1" applyFill="1" applyBorder="1" applyAlignment="1">
      <alignment horizontal="left" vertical="top" wrapText="1"/>
    </xf>
    <xf numFmtId="177" fontId="5" fillId="0" borderId="58" xfId="1" applyNumberFormat="1" applyFont="1" applyFill="1" applyBorder="1" applyAlignment="1">
      <alignment horizontal="left" vertical="top" wrapText="1"/>
    </xf>
    <xf numFmtId="177" fontId="5" fillId="0" borderId="71" xfId="1" applyNumberFormat="1" applyFont="1" applyFill="1" applyBorder="1" applyAlignment="1">
      <alignment horizontal="left" vertical="top" wrapText="1"/>
    </xf>
    <xf numFmtId="177" fontId="5" fillId="0" borderId="28" xfId="1" applyNumberFormat="1" applyFont="1" applyFill="1" applyBorder="1" applyAlignment="1">
      <alignment horizontal="left" vertical="top" wrapText="1"/>
    </xf>
    <xf numFmtId="177" fontId="5" fillId="0" borderId="29" xfId="1" applyNumberFormat="1" applyFont="1" applyFill="1" applyBorder="1" applyAlignment="1">
      <alignment horizontal="left" vertical="top" wrapText="1"/>
    </xf>
    <xf numFmtId="0" fontId="6" fillId="2" borderId="6" xfId="0" applyFont="1" applyFill="1" applyBorder="1" applyAlignment="1">
      <alignment horizontal="center" vertical="center" wrapText="1"/>
    </xf>
    <xf numFmtId="177" fontId="4" fillId="0" borderId="33" xfId="1" applyNumberFormat="1" applyFont="1" applyFill="1" applyBorder="1" applyAlignment="1">
      <alignment horizontal="center" vertical="center" wrapText="1"/>
    </xf>
    <xf numFmtId="9" fontId="4" fillId="0" borderId="34" xfId="2" quotePrefix="1" applyFont="1" applyFill="1" applyBorder="1" applyAlignment="1">
      <alignment horizontal="center" vertical="center" wrapText="1"/>
    </xf>
    <xf numFmtId="177" fontId="4" fillId="0" borderId="34" xfId="1" applyNumberFormat="1" applyFont="1" applyFill="1" applyBorder="1" applyAlignment="1">
      <alignment horizontal="center" vertical="center" wrapText="1"/>
    </xf>
    <xf numFmtId="9" fontId="4" fillId="0" borderId="34" xfId="2" applyNumberFormat="1" applyFont="1" applyFill="1" applyBorder="1" applyAlignment="1">
      <alignment horizontal="center" vertical="center" wrapText="1"/>
    </xf>
    <xf numFmtId="177" fontId="4" fillId="0" borderId="68" xfId="1" applyNumberFormat="1" applyFont="1" applyFill="1" applyBorder="1" applyAlignment="1">
      <alignment horizontal="center" vertical="center" wrapText="1"/>
    </xf>
    <xf numFmtId="177" fontId="4" fillId="0" borderId="19" xfId="1" applyNumberFormat="1" applyFont="1" applyFill="1" applyBorder="1" applyAlignment="1">
      <alignment horizontal="center" vertical="center" wrapText="1"/>
    </xf>
    <xf numFmtId="9" fontId="4" fillId="0" borderId="35" xfId="2" applyNumberFormat="1" applyFont="1" applyFill="1" applyBorder="1" applyAlignment="1">
      <alignment horizontal="center" vertical="center" wrapText="1"/>
    </xf>
    <xf numFmtId="0" fontId="4" fillId="0" borderId="33"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4" fillId="0" borderId="0" xfId="0" applyFont="1" applyFill="1" applyBorder="1" applyAlignment="1">
      <alignment horizontal="center" vertical="center" wrapText="1"/>
    </xf>
    <xf numFmtId="176" fontId="6" fillId="6" borderId="4" xfId="0" applyNumberFormat="1" applyFont="1" applyFill="1" applyBorder="1" applyAlignment="1">
      <alignment horizontal="left" vertical="top" wrapText="1"/>
    </xf>
    <xf numFmtId="0" fontId="4" fillId="6" borderId="7" xfId="0" applyFont="1" applyFill="1" applyBorder="1" applyAlignment="1">
      <alignment vertical="center" wrapText="1"/>
    </xf>
    <xf numFmtId="0" fontId="3" fillId="6" borderId="7" xfId="0" applyFont="1" applyFill="1" applyBorder="1" applyAlignment="1">
      <alignment vertical="center" wrapText="1"/>
    </xf>
    <xf numFmtId="0" fontId="4" fillId="6" borderId="36" xfId="0" applyFont="1" applyFill="1" applyBorder="1" applyAlignment="1">
      <alignment horizontal="center" vertical="center" wrapText="1"/>
    </xf>
    <xf numFmtId="0" fontId="4" fillId="6" borderId="33" xfId="0" applyFont="1" applyFill="1" applyBorder="1" applyAlignment="1">
      <alignment vertical="center" wrapText="1"/>
    </xf>
    <xf numFmtId="0" fontId="4" fillId="6" borderId="33" xfId="0" applyFont="1" applyFill="1" applyBorder="1" applyAlignment="1">
      <alignment horizontal="center" vertical="center" wrapText="1"/>
    </xf>
    <xf numFmtId="176" fontId="6" fillId="6" borderId="3" xfId="0" applyNumberFormat="1" applyFont="1" applyFill="1" applyBorder="1" applyAlignment="1">
      <alignment horizontal="left" vertical="top" wrapText="1"/>
    </xf>
    <xf numFmtId="0" fontId="4" fillId="6" borderId="10" xfId="0" applyFont="1" applyFill="1" applyBorder="1" applyAlignment="1">
      <alignment vertical="center" wrapText="1"/>
    </xf>
    <xf numFmtId="0" fontId="3" fillId="6" borderId="10" xfId="0" applyFont="1" applyFill="1" applyBorder="1" applyAlignment="1">
      <alignment vertical="center" wrapText="1"/>
    </xf>
    <xf numFmtId="0" fontId="4" fillId="6" borderId="38" xfId="0" applyFont="1" applyFill="1" applyBorder="1" applyAlignment="1">
      <alignment horizontal="center" vertical="center" wrapText="1"/>
    </xf>
    <xf numFmtId="0" fontId="3" fillId="6" borderId="26" xfId="0" applyFont="1" applyFill="1" applyBorder="1" applyAlignment="1">
      <alignment vertical="center" wrapText="1"/>
    </xf>
    <xf numFmtId="0" fontId="4" fillId="6" borderId="20" xfId="0" applyFont="1" applyFill="1" applyBorder="1" applyAlignment="1">
      <alignment horizontal="center" vertical="center" wrapText="1"/>
    </xf>
    <xf numFmtId="0" fontId="4" fillId="6" borderId="26" xfId="0" applyFont="1" applyFill="1" applyBorder="1" applyAlignment="1">
      <alignment horizontal="center" vertical="center" wrapText="1"/>
    </xf>
    <xf numFmtId="0" fontId="4" fillId="6" borderId="26" xfId="0" applyFont="1" applyFill="1" applyBorder="1" applyAlignment="1">
      <alignment vertical="center" wrapText="1"/>
    </xf>
    <xf numFmtId="0" fontId="14" fillId="6" borderId="0" xfId="0" applyFont="1" applyFill="1" applyBorder="1" applyAlignment="1">
      <alignment horizontal="left" vertical="top" wrapText="1"/>
    </xf>
    <xf numFmtId="0" fontId="4" fillId="6" borderId="13" xfId="0" applyFont="1" applyFill="1" applyBorder="1" applyAlignment="1">
      <alignment vertical="center" wrapText="1"/>
    </xf>
    <xf numFmtId="0" fontId="3" fillId="6" borderId="13" xfId="0" applyFont="1" applyFill="1" applyBorder="1" applyAlignment="1">
      <alignment vertical="center" wrapText="1"/>
    </xf>
    <xf numFmtId="0" fontId="4" fillId="6" borderId="18" xfId="0" applyFont="1" applyFill="1" applyBorder="1" applyAlignment="1">
      <alignment vertical="center" wrapText="1"/>
    </xf>
    <xf numFmtId="9" fontId="4" fillId="6" borderId="68" xfId="0" applyNumberFormat="1" applyFont="1" applyFill="1" applyBorder="1" applyAlignment="1">
      <alignment horizontal="center" vertical="center" wrapText="1"/>
    </xf>
    <xf numFmtId="176" fontId="6" fillId="6" borderId="2" xfId="0" applyNumberFormat="1" applyFont="1" applyFill="1" applyBorder="1" applyAlignment="1">
      <alignment horizontal="left" vertical="top" wrapText="1"/>
    </xf>
    <xf numFmtId="0" fontId="14" fillId="6" borderId="15" xfId="0" applyFont="1" applyFill="1" applyBorder="1" applyAlignment="1">
      <alignment horizontal="left" vertical="top" wrapText="1"/>
    </xf>
    <xf numFmtId="0" fontId="4" fillId="6" borderId="11" xfId="0" applyFont="1" applyFill="1" applyBorder="1" applyAlignment="1">
      <alignment vertical="center" wrapText="1"/>
    </xf>
    <xf numFmtId="0" fontId="3" fillId="6" borderId="11" xfId="0" applyFont="1" applyFill="1" applyBorder="1" applyAlignment="1">
      <alignment vertical="center" wrapText="1"/>
    </xf>
    <xf numFmtId="0" fontId="4" fillId="6" borderId="21" xfId="0" applyFont="1" applyFill="1" applyBorder="1" applyAlignment="1">
      <alignment horizontal="center" vertical="center" wrapText="1"/>
    </xf>
    <xf numFmtId="0" fontId="4" fillId="6" borderId="15" xfId="0" applyFont="1" applyFill="1" applyBorder="1" applyAlignment="1">
      <alignment vertical="center" wrapText="1"/>
    </xf>
    <xf numFmtId="9" fontId="4" fillId="6" borderId="15" xfId="0" applyNumberFormat="1" applyFont="1" applyFill="1" applyBorder="1" applyAlignment="1">
      <alignment horizontal="center" vertical="center" wrapText="1"/>
    </xf>
    <xf numFmtId="177" fontId="4" fillId="0" borderId="38" xfId="1" applyNumberFormat="1" applyFont="1" applyFill="1" applyBorder="1" applyAlignment="1">
      <alignment horizontal="center" vertical="center" wrapText="1"/>
    </xf>
    <xf numFmtId="10" fontId="4" fillId="0" borderId="26" xfId="0" applyNumberFormat="1" applyFont="1" applyFill="1" applyBorder="1" applyAlignment="1">
      <alignment horizontal="center" vertical="center" wrapText="1"/>
    </xf>
    <xf numFmtId="177" fontId="5" fillId="0" borderId="37" xfId="1" applyNumberFormat="1" applyFont="1" applyFill="1" applyBorder="1" applyAlignment="1">
      <alignment horizontal="center" vertical="center" wrapText="1"/>
    </xf>
    <xf numFmtId="9" fontId="4" fillId="7" borderId="26" xfId="0" applyNumberFormat="1" applyFont="1" applyFill="1" applyBorder="1" applyAlignment="1">
      <alignment horizontal="center" vertical="center" wrapText="1"/>
    </xf>
    <xf numFmtId="9" fontId="4" fillId="0" borderId="72" xfId="0" applyNumberFormat="1" applyFont="1" applyFill="1" applyBorder="1" applyAlignment="1">
      <alignment horizontal="center" vertical="center" wrapText="1"/>
    </xf>
    <xf numFmtId="178" fontId="4" fillId="0" borderId="68" xfId="0" applyNumberFormat="1" applyFont="1" applyFill="1" applyBorder="1" applyAlignment="1">
      <alignment horizontal="center" vertical="center" wrapText="1"/>
    </xf>
    <xf numFmtId="178" fontId="4" fillId="0" borderId="18" xfId="0" applyNumberFormat="1" applyFont="1" applyFill="1" applyBorder="1" applyAlignment="1">
      <alignment horizontal="center" vertical="center" wrapText="1"/>
    </xf>
    <xf numFmtId="178" fontId="4" fillId="0" borderId="34" xfId="0" applyNumberFormat="1" applyFont="1" applyFill="1" applyBorder="1" applyAlignment="1">
      <alignment horizontal="center" vertical="center" wrapText="1"/>
    </xf>
    <xf numFmtId="178" fontId="4" fillId="0" borderId="0" xfId="0" applyNumberFormat="1" applyFont="1" applyFill="1" applyBorder="1" applyAlignment="1">
      <alignment horizontal="center" vertical="center" wrapText="1"/>
    </xf>
    <xf numFmtId="178" fontId="4" fillId="0" borderId="15" xfId="0" applyNumberFormat="1" applyFont="1" applyFill="1" applyBorder="1" applyAlignment="1">
      <alignment horizontal="center" vertical="center" wrapText="1"/>
    </xf>
    <xf numFmtId="0" fontId="5" fillId="0" borderId="20" xfId="0" applyFont="1" applyFill="1" applyBorder="1" applyAlignment="1">
      <alignment vertical="center" wrapText="1"/>
    </xf>
    <xf numFmtId="0" fontId="4" fillId="0" borderId="73" xfId="0" applyFont="1" applyFill="1" applyBorder="1" applyAlignment="1">
      <alignment horizontal="center" vertical="center" wrapText="1"/>
    </xf>
    <xf numFmtId="0" fontId="5" fillId="0" borderId="39" xfId="0" applyFont="1" applyFill="1" applyBorder="1" applyAlignment="1">
      <alignment vertical="center" wrapText="1"/>
    </xf>
    <xf numFmtId="0" fontId="4" fillId="0" borderId="42" xfId="0" applyFont="1" applyFill="1" applyBorder="1" applyAlignment="1">
      <alignment horizontal="center" vertical="center" wrapText="1"/>
    </xf>
    <xf numFmtId="0" fontId="5" fillId="0" borderId="21" xfId="0" applyFont="1" applyFill="1" applyBorder="1" applyAlignment="1">
      <alignment vertical="center" wrapText="1"/>
    </xf>
    <xf numFmtId="177" fontId="4" fillId="0" borderId="28" xfId="1" applyNumberFormat="1" applyFont="1" applyFill="1" applyBorder="1" applyAlignment="1">
      <alignment horizontal="left" vertical="center" wrapText="1"/>
    </xf>
    <xf numFmtId="177" fontId="4" fillId="0" borderId="31" xfId="1" applyNumberFormat="1" applyFont="1" applyFill="1" applyBorder="1" applyAlignment="1">
      <alignment horizontal="left" vertical="center" wrapText="1"/>
    </xf>
    <xf numFmtId="177" fontId="5" fillId="0" borderId="58" xfId="1" applyNumberFormat="1" applyFont="1" applyFill="1" applyBorder="1" applyAlignment="1">
      <alignment horizontal="left" vertical="center" wrapText="1"/>
    </xf>
    <xf numFmtId="0" fontId="6" fillId="0" borderId="66" xfId="0" applyFont="1" applyFill="1" applyBorder="1" applyAlignment="1">
      <alignment vertical="center"/>
    </xf>
    <xf numFmtId="0" fontId="16" fillId="0" borderId="43" xfId="0" applyFont="1" applyFill="1" applyBorder="1" applyAlignment="1">
      <alignment vertical="top"/>
    </xf>
    <xf numFmtId="0" fontId="4" fillId="0" borderId="14" xfId="0" applyFont="1" applyFill="1" applyBorder="1" applyAlignment="1">
      <alignment vertical="top" wrapText="1"/>
    </xf>
    <xf numFmtId="0" fontId="4" fillId="0" borderId="74" xfId="0" applyFont="1" applyFill="1" applyBorder="1" applyAlignment="1">
      <alignment vertical="top" wrapText="1"/>
    </xf>
    <xf numFmtId="177" fontId="18" fillId="0" borderId="74" xfId="1" applyNumberFormat="1" applyFont="1" applyFill="1" applyBorder="1" applyAlignment="1">
      <alignment vertical="top" wrapText="1"/>
    </xf>
    <xf numFmtId="0" fontId="34" fillId="0" borderId="12" xfId="0" applyFont="1" applyFill="1" applyBorder="1" applyAlignment="1">
      <alignment vertical="top"/>
    </xf>
    <xf numFmtId="0" fontId="5" fillId="0" borderId="0" xfId="0" applyFont="1" applyFill="1" applyBorder="1" applyAlignment="1">
      <alignment vertical="top"/>
    </xf>
    <xf numFmtId="0" fontId="5" fillId="0" borderId="39" xfId="0" applyFont="1" applyFill="1" applyBorder="1" applyAlignment="1">
      <alignment vertical="top"/>
    </xf>
    <xf numFmtId="177" fontId="4" fillId="0" borderId="0" xfId="1" applyNumberFormat="1" applyFont="1" applyFill="1" applyBorder="1" applyAlignment="1">
      <alignment horizontal="left" vertical="center"/>
    </xf>
    <xf numFmtId="177" fontId="18" fillId="0" borderId="39" xfId="1" applyNumberFormat="1" applyFont="1" applyFill="1" applyBorder="1" applyAlignment="1">
      <alignment vertical="top"/>
    </xf>
    <xf numFmtId="0" fontId="5" fillId="0" borderId="13" xfId="0" applyFont="1" applyFill="1" applyBorder="1" applyAlignment="1">
      <alignment horizontal="center" vertical="top" wrapText="1"/>
    </xf>
    <xf numFmtId="0" fontId="10" fillId="0" borderId="18" xfId="0" applyFont="1" applyFill="1" applyBorder="1" applyAlignment="1">
      <alignment vertical="top" wrapText="1"/>
    </xf>
    <xf numFmtId="0" fontId="4" fillId="0" borderId="20" xfId="0" applyFont="1" applyFill="1" applyBorder="1" applyAlignment="1">
      <alignment horizontal="center" vertical="top" wrapText="1"/>
    </xf>
    <xf numFmtId="0" fontId="10" fillId="0" borderId="18" xfId="0" applyFont="1" applyFill="1" applyBorder="1" applyAlignment="1">
      <alignment vertical="top" shrinkToFit="1"/>
    </xf>
    <xf numFmtId="0" fontId="11" fillId="0" borderId="18" xfId="0" applyFont="1" applyFill="1" applyBorder="1" applyAlignment="1">
      <alignment vertical="top" wrapText="1"/>
    </xf>
    <xf numFmtId="0" fontId="11" fillId="0" borderId="0" xfId="0" applyFont="1" applyFill="1" applyBorder="1" applyAlignment="1">
      <alignment vertical="top"/>
    </xf>
    <xf numFmtId="0" fontId="35" fillId="0" borderId="39" xfId="0" applyFont="1" applyFill="1" applyBorder="1" applyAlignment="1">
      <alignment horizontal="center" vertical="top" shrinkToFit="1"/>
    </xf>
    <xf numFmtId="177" fontId="36" fillId="0" borderId="0" xfId="1" applyNumberFormat="1" applyFont="1" applyFill="1" applyBorder="1" applyAlignment="1">
      <alignment horizontal="left" vertical="center" shrinkToFit="1"/>
    </xf>
    <xf numFmtId="177" fontId="35" fillId="0" borderId="39" xfId="1" applyNumberFormat="1" applyFont="1" applyFill="1" applyBorder="1" applyAlignment="1">
      <alignment horizontal="center" vertical="top" shrinkToFit="1"/>
    </xf>
    <xf numFmtId="177" fontId="35" fillId="0" borderId="38" xfId="1" applyNumberFormat="1" applyFont="1" applyFill="1" applyBorder="1" applyAlignment="1">
      <alignment horizontal="center" vertical="top" shrinkToFit="1"/>
    </xf>
    <xf numFmtId="177" fontId="36" fillId="0" borderId="26" xfId="1" applyNumberFormat="1" applyFont="1" applyFill="1" applyBorder="1" applyAlignment="1">
      <alignment horizontal="left" vertical="center" shrinkToFit="1"/>
    </xf>
    <xf numFmtId="0" fontId="4" fillId="0" borderId="12" xfId="0" applyFont="1" applyFill="1" applyBorder="1" applyAlignment="1">
      <alignment vertical="top"/>
    </xf>
    <xf numFmtId="38" fontId="4" fillId="0" borderId="39" xfId="1" applyFont="1" applyFill="1" applyBorder="1" applyAlignment="1">
      <alignment horizontal="center" vertical="top"/>
    </xf>
    <xf numFmtId="38" fontId="4" fillId="0" borderId="0" xfId="1" applyFont="1" applyFill="1" applyBorder="1" applyAlignment="1">
      <alignment horizontal="center" vertical="center"/>
    </xf>
    <xf numFmtId="0" fontId="10" fillId="0" borderId="0" xfId="0" applyFont="1" applyFill="1" applyBorder="1" applyAlignment="1">
      <alignment vertical="top"/>
    </xf>
    <xf numFmtId="177" fontId="4" fillId="0" borderId="20" xfId="1" quotePrefix="1" applyNumberFormat="1" applyFont="1" applyFill="1" applyBorder="1" applyAlignment="1">
      <alignment horizontal="center" vertical="top" wrapText="1"/>
    </xf>
    <xf numFmtId="177" fontId="4" fillId="0" borderId="20" xfId="1" applyNumberFormat="1" applyFont="1" applyFill="1" applyBorder="1" applyAlignment="1">
      <alignment horizontal="center" vertical="top" wrapText="1"/>
    </xf>
    <xf numFmtId="0" fontId="4" fillId="0" borderId="13" xfId="0" applyFont="1" applyFill="1" applyBorder="1" applyAlignment="1">
      <alignment vertical="top"/>
    </xf>
    <xf numFmtId="0" fontId="10" fillId="0" borderId="18" xfId="0" applyFont="1" applyFill="1" applyBorder="1" applyAlignment="1">
      <alignment vertical="top"/>
    </xf>
    <xf numFmtId="38" fontId="4" fillId="0" borderId="20" xfId="1" applyFont="1" applyFill="1" applyBorder="1" applyAlignment="1">
      <alignment horizontal="center" vertical="top"/>
    </xf>
    <xf numFmtId="38" fontId="4" fillId="0" borderId="18" xfId="1" applyFont="1" applyFill="1" applyBorder="1" applyAlignment="1">
      <alignment horizontal="center" vertical="center"/>
    </xf>
    <xf numFmtId="0" fontId="11" fillId="0" borderId="18" xfId="0" applyFont="1" applyFill="1" applyBorder="1" applyAlignment="1">
      <alignment vertical="top"/>
    </xf>
    <xf numFmtId="38" fontId="5" fillId="0" borderId="20" xfId="1" applyFont="1" applyFill="1" applyBorder="1" applyAlignment="1">
      <alignment horizontal="center" vertical="top"/>
    </xf>
    <xf numFmtId="177" fontId="4" fillId="0" borderId="79" xfId="1" applyNumberFormat="1" applyFont="1" applyFill="1" applyBorder="1" applyAlignment="1">
      <alignment horizontal="left" vertical="center" wrapText="1"/>
    </xf>
    <xf numFmtId="177" fontId="4" fillId="0" borderId="82" xfId="1" applyNumberFormat="1" applyFont="1" applyFill="1" applyBorder="1" applyAlignment="1">
      <alignment horizontal="left" vertical="center" wrapText="1"/>
    </xf>
    <xf numFmtId="0" fontId="6" fillId="0" borderId="78" xfId="0" applyFont="1" applyFill="1" applyBorder="1" applyAlignment="1">
      <alignment vertical="center"/>
    </xf>
    <xf numFmtId="0" fontId="6" fillId="0" borderId="79" xfId="0" applyFont="1" applyFill="1" applyBorder="1" applyAlignment="1">
      <alignment vertical="center"/>
    </xf>
    <xf numFmtId="0" fontId="6" fillId="0" borderId="79" xfId="0" applyFont="1" applyFill="1" applyBorder="1" applyAlignment="1">
      <alignment horizontal="center" vertical="center" wrapText="1"/>
    </xf>
    <xf numFmtId="0" fontId="6" fillId="0" borderId="81" xfId="0" applyFont="1" applyFill="1" applyBorder="1" applyAlignment="1">
      <alignment vertical="center"/>
    </xf>
    <xf numFmtId="0" fontId="6" fillId="0" borderId="80" xfId="0" applyFont="1" applyFill="1" applyBorder="1" applyAlignment="1">
      <alignment vertical="center"/>
    </xf>
    <xf numFmtId="0" fontId="20" fillId="0" borderId="79" xfId="0" applyFont="1" applyFill="1" applyBorder="1" applyAlignment="1">
      <alignment vertical="top" wrapText="1"/>
    </xf>
    <xf numFmtId="0" fontId="6" fillId="0" borderId="79" xfId="0" applyFont="1" applyFill="1" applyBorder="1" applyAlignment="1">
      <alignment vertical="top" wrapText="1"/>
    </xf>
    <xf numFmtId="176" fontId="6" fillId="4" borderId="0" xfId="0" applyNumberFormat="1" applyFont="1" applyFill="1" applyBorder="1" applyAlignment="1">
      <alignment horizontal="left" vertical="top" wrapText="1"/>
    </xf>
    <xf numFmtId="0" fontId="6" fillId="0" borderId="50" xfId="0" applyFont="1" applyFill="1" applyBorder="1" applyAlignment="1">
      <alignment horizontal="left" vertical="top" wrapText="1"/>
    </xf>
    <xf numFmtId="38" fontId="5" fillId="0" borderId="37" xfId="1" applyFont="1" applyFill="1" applyBorder="1" applyAlignment="1">
      <alignment horizontal="center" vertical="top"/>
    </xf>
    <xf numFmtId="0" fontId="10" fillId="0" borderId="15" xfId="0" applyFont="1" applyFill="1" applyBorder="1" applyAlignment="1">
      <alignment vertical="top"/>
    </xf>
    <xf numFmtId="38" fontId="4" fillId="0" borderId="21" xfId="1" applyFont="1" applyFill="1" applyBorder="1" applyAlignment="1">
      <alignment horizontal="center" vertical="top"/>
    </xf>
    <xf numFmtId="38" fontId="4" fillId="0" borderId="15" xfId="1" applyFont="1" applyFill="1" applyBorder="1" applyAlignment="1">
      <alignment horizontal="center" vertical="center"/>
    </xf>
    <xf numFmtId="38" fontId="5" fillId="0" borderId="21" xfId="1" applyFont="1" applyFill="1" applyBorder="1" applyAlignment="1">
      <alignment horizontal="center" vertical="top"/>
    </xf>
    <xf numFmtId="0" fontId="6" fillId="0" borderId="82" xfId="0" applyFont="1" applyFill="1" applyBorder="1" applyAlignment="1">
      <alignment vertical="center"/>
    </xf>
    <xf numFmtId="0" fontId="6" fillId="0" borderId="51" xfId="0" applyFont="1" applyFill="1" applyBorder="1" applyAlignment="1">
      <alignment vertical="center"/>
    </xf>
    <xf numFmtId="0" fontId="36" fillId="0" borderId="13" xfId="0" applyFont="1" applyFill="1" applyBorder="1" applyAlignment="1">
      <alignment vertical="center" wrapText="1"/>
    </xf>
    <xf numFmtId="0" fontId="36" fillId="0" borderId="8" xfId="0" applyFont="1" applyFill="1" applyBorder="1" applyAlignment="1">
      <alignment vertical="center" wrapText="1"/>
    </xf>
    <xf numFmtId="0" fontId="14" fillId="4" borderId="1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0" fontId="4" fillId="0" borderId="50" xfId="0" applyFont="1" applyFill="1" applyBorder="1" applyAlignment="1">
      <alignment horizontal="left" vertical="top" wrapText="1"/>
    </xf>
    <xf numFmtId="0" fontId="14" fillId="4" borderId="42" xfId="0" applyFont="1" applyFill="1" applyBorder="1" applyAlignment="1">
      <alignment horizontal="left" vertical="top" wrapText="1"/>
    </xf>
    <xf numFmtId="9" fontId="4" fillId="0" borderId="47" xfId="0" applyNumberFormat="1" applyFont="1" applyFill="1" applyBorder="1" applyAlignment="1">
      <alignment horizontal="left" vertical="top" wrapText="1"/>
    </xf>
    <xf numFmtId="9" fontId="4" fillId="0" borderId="46" xfId="0" applyNumberFormat="1" applyFont="1" applyFill="1" applyBorder="1" applyAlignment="1">
      <alignment horizontal="left" vertical="top" wrapText="1"/>
    </xf>
    <xf numFmtId="0" fontId="6" fillId="0" borderId="25" xfId="0" applyFont="1" applyFill="1" applyBorder="1" applyAlignment="1">
      <alignment horizontal="left" vertical="top" wrapText="1"/>
    </xf>
    <xf numFmtId="0" fontId="6" fillId="0" borderId="46" xfId="0" applyFont="1" applyFill="1" applyBorder="1" applyAlignment="1">
      <alignment horizontal="left" vertical="top" wrapText="1"/>
    </xf>
    <xf numFmtId="0" fontId="6" fillId="0" borderId="58" xfId="0" applyFont="1" applyFill="1" applyBorder="1" applyAlignment="1">
      <alignment horizontal="left" vertical="top" wrapText="1"/>
    </xf>
    <xf numFmtId="0" fontId="6" fillId="0" borderId="79" xfId="0"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177" fontId="4" fillId="0" borderId="82" xfId="1" applyNumberFormat="1" applyFont="1" applyFill="1" applyBorder="1" applyAlignment="1">
      <alignment horizontal="left" vertical="top" wrapText="1"/>
    </xf>
    <xf numFmtId="177" fontId="18" fillId="0" borderId="14" xfId="1" applyNumberFormat="1" applyFont="1" applyFill="1" applyBorder="1" applyAlignment="1">
      <alignment vertical="top" wrapText="1"/>
    </xf>
    <xf numFmtId="177" fontId="18" fillId="0" borderId="0" xfId="1" applyNumberFormat="1" applyFont="1" applyFill="1" applyBorder="1" applyAlignment="1">
      <alignment vertical="top"/>
    </xf>
    <xf numFmtId="177" fontId="4" fillId="0" borderId="18" xfId="1" quotePrefix="1" applyNumberFormat="1" applyFont="1" applyFill="1" applyBorder="1" applyAlignment="1">
      <alignment horizontal="center" vertical="top" wrapText="1"/>
    </xf>
    <xf numFmtId="177" fontId="4" fillId="0" borderId="18" xfId="1" applyNumberFormat="1" applyFont="1" applyFill="1" applyBorder="1" applyAlignment="1">
      <alignment horizontal="center" vertical="top" wrapText="1"/>
    </xf>
    <xf numFmtId="177" fontId="35" fillId="0" borderId="0" xfId="1" applyNumberFormat="1" applyFont="1" applyFill="1" applyBorder="1" applyAlignment="1">
      <alignment horizontal="center" vertical="top" shrinkToFit="1"/>
    </xf>
    <xf numFmtId="177" fontId="35" fillId="0" borderId="26" xfId="1" applyNumberFormat="1" applyFont="1" applyFill="1" applyBorder="1" applyAlignment="1">
      <alignment horizontal="center" vertical="top" shrinkToFit="1"/>
    </xf>
    <xf numFmtId="38" fontId="4" fillId="0" borderId="0" xfId="1" applyFont="1" applyFill="1" applyBorder="1" applyAlignment="1">
      <alignment horizontal="center" vertical="top"/>
    </xf>
    <xf numFmtId="38" fontId="4" fillId="0" borderId="18" xfId="1" applyFont="1" applyFill="1" applyBorder="1" applyAlignment="1">
      <alignment horizontal="center" vertical="top"/>
    </xf>
    <xf numFmtId="38" fontId="5" fillId="0" borderId="18" xfId="1" applyFont="1" applyFill="1" applyBorder="1" applyAlignment="1">
      <alignment horizontal="center" vertical="top"/>
    </xf>
    <xf numFmtId="38" fontId="5" fillId="0" borderId="34" xfId="1" applyFont="1" applyFill="1" applyBorder="1" applyAlignment="1">
      <alignment horizontal="center" vertical="top"/>
    </xf>
    <xf numFmtId="38" fontId="5" fillId="0" borderId="15" xfId="1" applyFont="1" applyFill="1" applyBorder="1" applyAlignment="1">
      <alignment horizontal="center" vertical="top"/>
    </xf>
    <xf numFmtId="9" fontId="4" fillId="0" borderId="14" xfId="0" applyNumberFormat="1" applyFont="1" applyFill="1" applyBorder="1" applyAlignment="1">
      <alignment horizontal="left" vertical="top" wrapText="1"/>
    </xf>
    <xf numFmtId="9" fontId="4" fillId="0" borderId="0" xfId="0" applyNumberFormat="1" applyFont="1" applyFill="1" applyBorder="1" applyAlignment="1">
      <alignment horizontal="left" vertical="top" wrapText="1"/>
    </xf>
    <xf numFmtId="0" fontId="41" fillId="2" borderId="40" xfId="0" applyFont="1" applyFill="1" applyBorder="1" applyAlignment="1">
      <alignment horizontal="center" vertical="center" wrapText="1"/>
    </xf>
    <xf numFmtId="0" fontId="41" fillId="2" borderId="41"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41" fillId="2" borderId="32" xfId="0" applyFont="1" applyFill="1" applyBorder="1" applyAlignment="1">
      <alignment horizontal="center" vertical="center" wrapText="1"/>
    </xf>
    <xf numFmtId="0" fontId="41" fillId="2" borderId="77" xfId="0" applyFont="1" applyFill="1" applyBorder="1" applyAlignment="1">
      <alignment horizontal="center" vertical="center" wrapText="1"/>
    </xf>
    <xf numFmtId="0" fontId="41" fillId="2" borderId="16" xfId="0" applyFont="1" applyFill="1" applyBorder="1" applyAlignment="1">
      <alignment horizontal="center" vertical="center" wrapText="1"/>
    </xf>
    <xf numFmtId="0" fontId="40" fillId="0" borderId="0" xfId="0" applyFont="1" applyFill="1" applyAlignment="1">
      <alignment horizontal="center" vertical="center" wrapText="1"/>
    </xf>
    <xf numFmtId="9" fontId="42" fillId="0" borderId="29" xfId="0" applyNumberFormat="1" applyFont="1" applyFill="1" applyBorder="1" applyAlignment="1">
      <alignment horizontal="center" vertical="center" wrapText="1"/>
    </xf>
    <xf numFmtId="9" fontId="42" fillId="0" borderId="48" xfId="0" applyNumberFormat="1"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4" xfId="0" applyFont="1" applyFill="1" applyBorder="1" applyAlignment="1">
      <alignment horizontal="center" vertical="center" wrapText="1"/>
    </xf>
    <xf numFmtId="177" fontId="36" fillId="0" borderId="48" xfId="1" applyNumberFormat="1" applyFont="1" applyFill="1" applyBorder="1" applyAlignment="1">
      <alignment horizontal="center" vertical="center" wrapText="1"/>
    </xf>
    <xf numFmtId="177" fontId="36" fillId="0" borderId="10" xfId="1" applyNumberFormat="1" applyFont="1" applyFill="1" applyBorder="1" applyAlignment="1">
      <alignment horizontal="center" vertical="center" wrapText="1"/>
    </xf>
    <xf numFmtId="10" fontId="36" fillId="0" borderId="48" xfId="0" applyNumberFormat="1" applyFont="1" applyFill="1" applyBorder="1" applyAlignment="1">
      <alignment horizontal="center" vertical="center" wrapText="1"/>
    </xf>
    <xf numFmtId="178" fontId="36" fillId="0" borderId="48" xfId="0" applyNumberFormat="1" applyFont="1" applyFill="1" applyBorder="1" applyAlignment="1">
      <alignment horizontal="center" vertical="center" wrapText="1"/>
    </xf>
    <xf numFmtId="9" fontId="36" fillId="0" borderId="48" xfId="0" applyNumberFormat="1" applyFont="1" applyFill="1" applyBorder="1" applyAlignment="1">
      <alignment horizontal="center" vertical="center" wrapText="1"/>
    </xf>
    <xf numFmtId="0" fontId="36" fillId="0" borderId="7" xfId="0" applyFont="1" applyFill="1" applyBorder="1" applyAlignment="1">
      <alignment vertical="center" wrapText="1"/>
    </xf>
    <xf numFmtId="0" fontId="36" fillId="0" borderId="36" xfId="0" applyFont="1" applyFill="1" applyBorder="1" applyAlignment="1">
      <alignment horizontal="center" vertical="center" wrapText="1"/>
    </xf>
    <xf numFmtId="0" fontId="36" fillId="0" borderId="33" xfId="0" applyFont="1" applyFill="1" applyBorder="1" applyAlignment="1">
      <alignment vertical="center" wrapText="1"/>
    </xf>
    <xf numFmtId="177" fontId="36" fillId="0" borderId="7" xfId="1" applyNumberFormat="1" applyFont="1" applyFill="1" applyBorder="1" applyAlignment="1">
      <alignment horizontal="center" vertical="center" wrapText="1"/>
    </xf>
    <xf numFmtId="0" fontId="36" fillId="0" borderId="37" xfId="0" applyFont="1" applyFill="1" applyBorder="1" applyAlignment="1">
      <alignment horizontal="center" vertical="center" wrapText="1"/>
    </xf>
    <xf numFmtId="0" fontId="36" fillId="0" borderId="34" xfId="0" applyFont="1" applyFill="1" applyBorder="1" applyAlignment="1">
      <alignment vertical="center" wrapText="1"/>
    </xf>
    <xf numFmtId="177" fontId="36" fillId="0" borderId="8" xfId="1" applyNumberFormat="1" applyFont="1" applyFill="1" applyBorder="1" applyAlignment="1">
      <alignment horizontal="center" vertical="center" wrapText="1"/>
    </xf>
    <xf numFmtId="177" fontId="36" fillId="0" borderId="34" xfId="1" applyNumberFormat="1" applyFont="1" applyFill="1" applyBorder="1" applyAlignment="1">
      <alignment horizontal="left" vertical="center" wrapText="1"/>
    </xf>
    <xf numFmtId="177" fontId="36" fillId="0" borderId="34" xfId="0" applyNumberFormat="1" applyFont="1" applyFill="1" applyBorder="1" applyAlignment="1">
      <alignment vertical="center" wrapText="1"/>
    </xf>
    <xf numFmtId="0" fontId="41" fillId="0" borderId="7" xfId="0" applyFont="1" applyFill="1" applyBorder="1" applyAlignment="1">
      <alignment vertical="center" wrapText="1"/>
    </xf>
    <xf numFmtId="0" fontId="36" fillId="0" borderId="7" xfId="0" applyFont="1" applyFill="1" applyBorder="1" applyAlignment="1">
      <alignment horizontal="center" vertical="center" wrapText="1"/>
    </xf>
    <xf numFmtId="0" fontId="36" fillId="0" borderId="10" xfId="0" applyFont="1" applyFill="1" applyBorder="1" applyAlignment="1">
      <alignment vertical="center" wrapText="1"/>
    </xf>
    <xf numFmtId="0" fontId="41" fillId="0" borderId="10" xfId="0" applyFont="1" applyFill="1" applyBorder="1" applyAlignment="1">
      <alignment vertical="center" wrapText="1"/>
    </xf>
    <xf numFmtId="0" fontId="36" fillId="0" borderId="38" xfId="0" applyFont="1" applyFill="1" applyBorder="1" applyAlignment="1">
      <alignment horizontal="center" vertical="center" wrapText="1"/>
    </xf>
    <xf numFmtId="0" fontId="41" fillId="0" borderId="26" xfId="0" applyFont="1" applyFill="1" applyBorder="1" applyAlignment="1">
      <alignment vertical="center" wrapText="1"/>
    </xf>
    <xf numFmtId="177" fontId="36" fillId="0" borderId="20" xfId="1" applyNumberFormat="1" applyFont="1" applyFill="1" applyBorder="1" applyAlignment="1">
      <alignment horizontal="center" vertical="center" wrapText="1"/>
    </xf>
    <xf numFmtId="0" fontId="36" fillId="0" borderId="26" xfId="0" applyFont="1" applyFill="1" applyBorder="1" applyAlignment="1">
      <alignment vertical="center" wrapText="1"/>
    </xf>
    <xf numFmtId="0" fontId="36" fillId="0" borderId="10" xfId="0" applyFont="1" applyFill="1" applyBorder="1" applyAlignment="1">
      <alignment horizontal="center" vertical="center" wrapText="1"/>
    </xf>
    <xf numFmtId="0" fontId="36" fillId="0" borderId="12" xfId="0" applyFont="1" applyFill="1" applyBorder="1" applyAlignment="1">
      <alignment vertical="center" wrapText="1"/>
    </xf>
    <xf numFmtId="0" fontId="41" fillId="0" borderId="12" xfId="0" applyFont="1" applyFill="1" applyBorder="1" applyAlignment="1">
      <alignment vertical="center" wrapText="1"/>
    </xf>
    <xf numFmtId="0" fontId="36" fillId="0" borderId="39"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36" fillId="0" borderId="12" xfId="0" applyFont="1" applyFill="1" applyBorder="1" applyAlignment="1">
      <alignment horizontal="center" vertical="center" wrapText="1"/>
    </xf>
    <xf numFmtId="0" fontId="41" fillId="0" borderId="13" xfId="0" applyFont="1" applyFill="1" applyBorder="1" applyAlignment="1">
      <alignment vertical="center" wrapText="1"/>
    </xf>
    <xf numFmtId="0" fontId="36" fillId="0" borderId="20" xfId="0" applyFont="1" applyFill="1" applyBorder="1" applyAlignment="1">
      <alignment horizontal="center" vertical="center" wrapText="1"/>
    </xf>
    <xf numFmtId="0" fontId="36" fillId="0" borderId="18" xfId="0" applyFont="1" applyFill="1" applyBorder="1" applyAlignment="1">
      <alignment vertical="center" wrapText="1"/>
    </xf>
    <xf numFmtId="0" fontId="36" fillId="0" borderId="13" xfId="0" applyFont="1" applyFill="1" applyBorder="1" applyAlignment="1">
      <alignment horizontal="center" vertical="center" wrapText="1"/>
    </xf>
    <xf numFmtId="0" fontId="36" fillId="0" borderId="0" xfId="0" applyFont="1" applyFill="1" applyBorder="1" applyAlignment="1">
      <alignment vertical="center" wrapText="1"/>
    </xf>
    <xf numFmtId="0" fontId="41" fillId="0" borderId="8" xfId="0" applyFont="1" applyFill="1" applyBorder="1" applyAlignment="1">
      <alignment vertical="center" wrapText="1"/>
    </xf>
    <xf numFmtId="177" fontId="36" fillId="0" borderId="8" xfId="0" applyNumberFormat="1"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9" xfId="0" applyFont="1" applyFill="1" applyBorder="1" applyAlignment="1">
      <alignment vertical="center" wrapText="1"/>
    </xf>
    <xf numFmtId="0" fontId="36" fillId="0" borderId="19" xfId="0" applyFont="1" applyFill="1" applyBorder="1" applyAlignment="1">
      <alignment horizontal="center" vertical="center" wrapText="1"/>
    </xf>
    <xf numFmtId="0" fontId="36" fillId="0" borderId="35" xfId="0" applyFont="1" applyFill="1" applyBorder="1" applyAlignment="1">
      <alignment vertical="center" wrapText="1"/>
    </xf>
    <xf numFmtId="0" fontId="43" fillId="0" borderId="7" xfId="0" applyFont="1" applyFill="1" applyBorder="1" applyAlignment="1">
      <alignment vertical="center" wrapText="1"/>
    </xf>
    <xf numFmtId="0" fontId="43" fillId="0" borderId="13" xfId="0" applyFont="1" applyFill="1" applyBorder="1" applyAlignment="1">
      <alignment vertical="center" wrapText="1"/>
    </xf>
    <xf numFmtId="0" fontId="43" fillId="0" borderId="10" xfId="0" applyFont="1" applyFill="1" applyBorder="1" applyAlignment="1">
      <alignment vertical="center" wrapText="1"/>
    </xf>
    <xf numFmtId="177" fontId="36" fillId="0" borderId="13" xfId="1" applyNumberFormat="1" applyFont="1" applyFill="1" applyBorder="1" applyAlignment="1">
      <alignment horizontal="center" vertical="center" wrapText="1"/>
    </xf>
    <xf numFmtId="177" fontId="36" fillId="0" borderId="12" xfId="1" applyNumberFormat="1" applyFont="1" applyFill="1" applyBorder="1" applyAlignment="1">
      <alignment horizontal="center" vertical="center" wrapText="1"/>
    </xf>
    <xf numFmtId="0" fontId="43" fillId="0" borderId="34" xfId="0" applyFont="1" applyFill="1" applyBorder="1" applyAlignment="1">
      <alignment vertical="center" wrapText="1"/>
    </xf>
    <xf numFmtId="177" fontId="43" fillId="0" borderId="8" xfId="1" applyNumberFormat="1" applyFont="1" applyFill="1" applyBorder="1" applyAlignment="1">
      <alignment horizontal="center" vertical="center" wrapText="1"/>
    </xf>
    <xf numFmtId="0" fontId="36" fillId="0" borderId="21" xfId="0" applyFont="1" applyFill="1" applyBorder="1" applyAlignment="1">
      <alignment horizontal="center" vertical="center" wrapText="1"/>
    </xf>
    <xf numFmtId="177" fontId="36" fillId="0" borderId="9" xfId="1" applyNumberFormat="1" applyFont="1" applyFill="1" applyBorder="1" applyAlignment="1">
      <alignment horizontal="center" vertical="center" wrapText="1"/>
    </xf>
    <xf numFmtId="0" fontId="43" fillId="0" borderId="33" xfId="0" applyFont="1" applyFill="1" applyBorder="1" applyAlignment="1">
      <alignment vertical="center" wrapText="1"/>
    </xf>
    <xf numFmtId="0" fontId="43" fillId="0" borderId="26" xfId="0" applyFont="1" applyFill="1" applyBorder="1" applyAlignment="1">
      <alignment vertical="center" wrapText="1"/>
    </xf>
    <xf numFmtId="0" fontId="43" fillId="0" borderId="18" xfId="0" applyFont="1" applyFill="1" applyBorder="1" applyAlignment="1">
      <alignment vertical="center" wrapText="1"/>
    </xf>
    <xf numFmtId="177" fontId="36" fillId="0" borderId="18" xfId="1" applyNumberFormat="1" applyFont="1" applyFill="1" applyBorder="1" applyAlignment="1">
      <alignment horizontal="left" vertical="center" wrapText="1"/>
    </xf>
    <xf numFmtId="0" fontId="36" fillId="0" borderId="11" xfId="0" applyFont="1" applyFill="1" applyBorder="1" applyAlignment="1">
      <alignment vertical="center" wrapText="1"/>
    </xf>
    <xf numFmtId="0" fontId="41" fillId="0" borderId="11" xfId="0" applyFont="1" applyFill="1" applyBorder="1" applyAlignment="1">
      <alignment vertical="center" wrapText="1"/>
    </xf>
    <xf numFmtId="177" fontId="36" fillId="0" borderId="15" xfId="1" applyNumberFormat="1" applyFont="1" applyFill="1" applyBorder="1" applyAlignment="1">
      <alignment horizontal="left" vertical="center" wrapText="1"/>
    </xf>
    <xf numFmtId="177" fontId="36" fillId="0" borderId="11" xfId="1" applyNumberFormat="1" applyFont="1" applyFill="1" applyBorder="1" applyAlignment="1">
      <alignment horizontal="center" vertical="center" wrapText="1"/>
    </xf>
    <xf numFmtId="0" fontId="43" fillId="0" borderId="13" xfId="0" applyFont="1" applyFill="1" applyBorder="1" applyAlignment="1">
      <alignment horizontal="left" vertical="top"/>
    </xf>
    <xf numFmtId="0" fontId="43" fillId="0" borderId="12" xfId="0" applyFont="1" applyFill="1" applyBorder="1" applyAlignment="1">
      <alignment vertical="center" wrapText="1"/>
    </xf>
    <xf numFmtId="0" fontId="36" fillId="0" borderId="20" xfId="0" applyFont="1" applyFill="1" applyBorder="1" applyAlignment="1">
      <alignment vertical="center" wrapText="1"/>
    </xf>
    <xf numFmtId="0" fontId="43" fillId="0" borderId="20" xfId="0" applyFont="1" applyFill="1" applyBorder="1" applyAlignment="1">
      <alignment vertical="center" wrapText="1"/>
    </xf>
    <xf numFmtId="0" fontId="43" fillId="2" borderId="32" xfId="0" applyFont="1" applyFill="1" applyBorder="1" applyAlignment="1">
      <alignment horizontal="center" vertical="center" wrapText="1"/>
    </xf>
    <xf numFmtId="177" fontId="36" fillId="0" borderId="36" xfId="1" applyNumberFormat="1" applyFont="1" applyFill="1" applyBorder="1" applyAlignment="1">
      <alignment horizontal="center" vertical="center" wrapText="1"/>
    </xf>
    <xf numFmtId="177" fontId="36" fillId="0" borderId="33" xfId="1" applyNumberFormat="1" applyFont="1" applyFill="1" applyBorder="1" applyAlignment="1">
      <alignment horizontal="center" vertical="center" wrapText="1"/>
    </xf>
    <xf numFmtId="177" fontId="36" fillId="0" borderId="85" xfId="1" applyNumberFormat="1" applyFont="1" applyFill="1" applyBorder="1" applyAlignment="1">
      <alignment horizontal="center" vertical="center" wrapText="1"/>
    </xf>
    <xf numFmtId="9" fontId="42" fillId="0" borderId="37" xfId="2" quotePrefix="1" applyFont="1" applyFill="1" applyBorder="1" applyAlignment="1">
      <alignment horizontal="center" vertical="center" wrapText="1"/>
    </xf>
    <xf numFmtId="9" fontId="42" fillId="0" borderId="34" xfId="2" quotePrefix="1" applyFont="1" applyFill="1" applyBorder="1" applyAlignment="1">
      <alignment horizontal="center" vertical="center" wrapText="1"/>
    </xf>
    <xf numFmtId="177" fontId="36" fillId="0" borderId="86" xfId="1" quotePrefix="1" applyNumberFormat="1" applyFont="1" applyFill="1" applyBorder="1" applyAlignment="1">
      <alignment horizontal="center" vertical="center" wrapText="1"/>
    </xf>
    <xf numFmtId="177" fontId="36" fillId="0" borderId="37" xfId="1" applyNumberFormat="1" applyFont="1" applyFill="1" applyBorder="1" applyAlignment="1">
      <alignment horizontal="center" vertical="center" wrapText="1"/>
    </xf>
    <xf numFmtId="177" fontId="36" fillId="0" borderId="34" xfId="1" applyNumberFormat="1" applyFont="1" applyFill="1" applyBorder="1" applyAlignment="1">
      <alignment horizontal="center" vertical="center" wrapText="1"/>
    </xf>
    <xf numFmtId="177" fontId="36" fillId="0" borderId="86" xfId="1" applyNumberFormat="1" applyFont="1" applyFill="1" applyBorder="1" applyAlignment="1">
      <alignment horizontal="center" vertical="center" wrapText="1"/>
    </xf>
    <xf numFmtId="177" fontId="36" fillId="0" borderId="13" xfId="1" quotePrefix="1" applyNumberFormat="1" applyFont="1" applyFill="1" applyBorder="1" applyAlignment="1">
      <alignment horizontal="center" vertical="center" wrapText="1"/>
    </xf>
    <xf numFmtId="9" fontId="42" fillId="0" borderId="37" xfId="2" applyNumberFormat="1" applyFont="1" applyFill="1" applyBorder="1" applyAlignment="1">
      <alignment horizontal="center" vertical="center" wrapText="1"/>
    </xf>
    <xf numFmtId="9" fontId="42" fillId="0" borderId="34" xfId="2" applyNumberFormat="1" applyFont="1" applyFill="1" applyBorder="1" applyAlignment="1">
      <alignment horizontal="center" vertical="center" wrapText="1"/>
    </xf>
    <xf numFmtId="0" fontId="36" fillId="8" borderId="20" xfId="0" applyFont="1" applyFill="1" applyBorder="1" applyAlignment="1">
      <alignment vertical="center" wrapText="1"/>
    </xf>
    <xf numFmtId="0" fontId="36" fillId="8" borderId="20" xfId="0" applyFont="1" applyFill="1" applyBorder="1" applyAlignment="1">
      <alignment horizontal="center" vertical="center" wrapText="1"/>
    </xf>
    <xf numFmtId="177" fontId="36" fillId="8" borderId="20" xfId="0" applyNumberFormat="1" applyFont="1" applyFill="1" applyBorder="1" applyAlignment="1">
      <alignment vertical="center" wrapText="1"/>
    </xf>
    <xf numFmtId="177" fontId="36" fillId="8" borderId="20" xfId="1" applyNumberFormat="1" applyFont="1" applyFill="1" applyBorder="1" applyAlignment="1">
      <alignment horizontal="center" vertical="center" wrapText="1"/>
    </xf>
    <xf numFmtId="9" fontId="42" fillId="8" borderId="20" xfId="2" applyNumberFormat="1" applyFont="1" applyFill="1" applyBorder="1" applyAlignment="1">
      <alignment horizontal="center" vertical="center" wrapText="1"/>
    </xf>
    <xf numFmtId="177" fontId="36" fillId="8" borderId="48" xfId="1" applyNumberFormat="1" applyFont="1" applyFill="1" applyBorder="1" applyAlignment="1">
      <alignment horizontal="center" vertical="center" wrapText="1"/>
    </xf>
    <xf numFmtId="177" fontId="4" fillId="0" borderId="50" xfId="1" applyNumberFormat="1" applyFont="1" applyFill="1" applyBorder="1" applyAlignment="1">
      <alignment horizontal="left" vertical="center" wrapText="1"/>
    </xf>
    <xf numFmtId="0" fontId="43" fillId="9" borderId="19" xfId="0" applyFont="1" applyFill="1" applyBorder="1" applyAlignment="1">
      <alignment vertical="center" wrapText="1"/>
    </xf>
    <xf numFmtId="0" fontId="36" fillId="9" borderId="19" xfId="0" applyFont="1" applyFill="1" applyBorder="1" applyAlignment="1">
      <alignment vertical="center" wrapText="1"/>
    </xf>
    <xf numFmtId="0" fontId="36" fillId="9" borderId="19" xfId="0" applyFont="1" applyFill="1" applyBorder="1" applyAlignment="1">
      <alignment horizontal="center" vertical="center" wrapText="1"/>
    </xf>
    <xf numFmtId="177" fontId="36" fillId="9" borderId="19" xfId="0" applyNumberFormat="1" applyFont="1" applyFill="1" applyBorder="1" applyAlignment="1">
      <alignment vertical="center" wrapText="1"/>
    </xf>
    <xf numFmtId="177" fontId="36" fillId="9" borderId="19" xfId="1" applyNumberFormat="1" applyFont="1" applyFill="1" applyBorder="1" applyAlignment="1">
      <alignment horizontal="center" vertical="center" wrapText="1"/>
    </xf>
    <xf numFmtId="9" fontId="42" fillId="9" borderId="19" xfId="2" applyNumberFormat="1" applyFont="1" applyFill="1" applyBorder="1" applyAlignment="1">
      <alignment horizontal="center" vertical="center" wrapText="1"/>
    </xf>
    <xf numFmtId="177" fontId="36" fillId="9" borderId="54" xfId="1" applyNumberFormat="1" applyFont="1" applyFill="1" applyBorder="1" applyAlignment="1">
      <alignment horizontal="center" vertical="center" wrapText="1"/>
    </xf>
    <xf numFmtId="177" fontId="4" fillId="0" borderId="51" xfId="1" applyNumberFormat="1" applyFont="1" applyFill="1" applyBorder="1" applyAlignment="1">
      <alignment horizontal="left" vertical="center" wrapText="1"/>
    </xf>
    <xf numFmtId="0" fontId="36" fillId="0" borderId="33" xfId="0" applyFont="1" applyFill="1" applyBorder="1" applyAlignment="1">
      <alignment horizontal="center" vertical="center" wrapText="1"/>
    </xf>
    <xf numFmtId="177" fontId="36" fillId="10" borderId="53" xfId="1" applyNumberFormat="1" applyFont="1" applyFill="1" applyBorder="1" applyAlignment="1">
      <alignment horizontal="center" vertical="center" wrapText="1"/>
    </xf>
    <xf numFmtId="0" fontId="36" fillId="0" borderId="26" xfId="0" applyFont="1" applyFill="1" applyBorder="1" applyAlignment="1">
      <alignment horizontal="center" vertical="center" wrapText="1"/>
    </xf>
    <xf numFmtId="9" fontId="42" fillId="0" borderId="38" xfId="0" applyNumberFormat="1" applyFont="1" applyFill="1" applyBorder="1" applyAlignment="1">
      <alignment horizontal="center" vertical="center" wrapText="1"/>
    </xf>
    <xf numFmtId="9" fontId="42" fillId="0" borderId="26" xfId="0" applyNumberFormat="1" applyFont="1" applyFill="1" applyBorder="1" applyAlignment="1">
      <alignment horizontal="center" vertical="top" wrapText="1"/>
    </xf>
    <xf numFmtId="177" fontId="36" fillId="0" borderId="13" xfId="1" applyNumberFormat="1" applyFont="1" applyFill="1" applyBorder="1" applyAlignment="1">
      <alignment horizontal="center" vertical="top" wrapText="1"/>
    </xf>
    <xf numFmtId="177" fontId="36" fillId="0" borderId="48" xfId="1" applyNumberFormat="1" applyFont="1" applyFill="1" applyBorder="1" applyAlignment="1">
      <alignment horizontal="center" vertical="top" wrapText="1"/>
    </xf>
    <xf numFmtId="0" fontId="42" fillId="0" borderId="26" xfId="0" applyFont="1" applyFill="1" applyBorder="1" applyAlignment="1">
      <alignment horizontal="center" vertical="center" wrapText="1"/>
    </xf>
    <xf numFmtId="9" fontId="42" fillId="0" borderId="26" xfId="0" applyNumberFormat="1" applyFont="1" applyFill="1" applyBorder="1" applyAlignment="1">
      <alignment horizontal="center" vertical="center" wrapText="1"/>
    </xf>
    <xf numFmtId="0" fontId="36" fillId="0" borderId="0" xfId="0" applyFont="1" applyFill="1" applyBorder="1" applyAlignment="1">
      <alignment horizontal="center" vertical="center" wrapText="1"/>
    </xf>
    <xf numFmtId="0" fontId="43" fillId="9" borderId="20" xfId="0" applyFont="1" applyFill="1" applyBorder="1" applyAlignment="1">
      <alignment vertical="center" wrapText="1"/>
    </xf>
    <xf numFmtId="0" fontId="36" fillId="9" borderId="20" xfId="0" applyFont="1" applyFill="1" applyBorder="1" applyAlignment="1">
      <alignment vertical="center" wrapText="1"/>
    </xf>
    <xf numFmtId="0" fontId="36" fillId="9" borderId="20" xfId="0" applyFont="1" applyFill="1" applyBorder="1" applyAlignment="1">
      <alignment horizontal="center" vertical="center" wrapText="1"/>
    </xf>
    <xf numFmtId="177" fontId="36" fillId="9" borderId="20" xfId="0" applyNumberFormat="1" applyFont="1" applyFill="1" applyBorder="1" applyAlignment="1">
      <alignment vertical="center" wrapText="1"/>
    </xf>
    <xf numFmtId="177" fontId="36" fillId="9" borderId="20" xfId="1" applyNumberFormat="1" applyFont="1" applyFill="1" applyBorder="1" applyAlignment="1">
      <alignment horizontal="center" vertical="center" wrapText="1"/>
    </xf>
    <xf numFmtId="9" fontId="42" fillId="9" borderId="20" xfId="2" applyNumberFormat="1" applyFont="1" applyFill="1" applyBorder="1" applyAlignment="1">
      <alignment horizontal="center" vertical="center" wrapText="1"/>
    </xf>
    <xf numFmtId="177" fontId="36" fillId="9" borderId="48" xfId="1" applyNumberFormat="1" applyFont="1" applyFill="1" applyBorder="1" applyAlignment="1">
      <alignment horizontal="center" vertical="center" wrapText="1"/>
    </xf>
    <xf numFmtId="9" fontId="42" fillId="0" borderId="10" xfId="0" applyNumberFormat="1" applyFont="1" applyFill="1" applyBorder="1" applyAlignment="1">
      <alignment horizontal="center" vertical="center" wrapText="1"/>
    </xf>
    <xf numFmtId="9" fontId="42" fillId="0" borderId="18" xfId="0" applyNumberFormat="1"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9" fontId="42" fillId="0" borderId="0" xfId="0" applyNumberFormat="1" applyFont="1" applyFill="1" applyBorder="1" applyAlignment="1">
      <alignment horizontal="center" vertical="center" wrapText="1"/>
    </xf>
    <xf numFmtId="9" fontId="42" fillId="0" borderId="9" xfId="0" applyNumberFormat="1" applyFont="1" applyFill="1" applyBorder="1" applyAlignment="1">
      <alignment horizontal="center" vertical="center" wrapText="1"/>
    </xf>
    <xf numFmtId="9" fontId="42" fillId="0" borderId="54" xfId="0" applyNumberFormat="1" applyFont="1" applyFill="1" applyBorder="1" applyAlignment="1">
      <alignment horizontal="center" vertical="center" wrapText="1"/>
    </xf>
    <xf numFmtId="10" fontId="36" fillId="0" borderId="36" xfId="0" applyNumberFormat="1" applyFont="1" applyFill="1" applyBorder="1" applyAlignment="1">
      <alignment horizontal="center" vertical="center" wrapText="1"/>
    </xf>
    <xf numFmtId="10" fontId="36" fillId="0" borderId="33" xfId="0" applyNumberFormat="1" applyFont="1" applyFill="1" applyBorder="1" applyAlignment="1">
      <alignment horizontal="center" vertical="top" wrapText="1"/>
    </xf>
    <xf numFmtId="177" fontId="36" fillId="0" borderId="7" xfId="1" applyNumberFormat="1" applyFont="1" applyFill="1" applyBorder="1" applyAlignment="1">
      <alignment horizontal="center" vertical="top" wrapText="1"/>
    </xf>
    <xf numFmtId="177" fontId="36" fillId="0" borderId="53" xfId="1" applyNumberFormat="1" applyFont="1" applyFill="1" applyBorder="1" applyAlignment="1">
      <alignment horizontal="center" vertical="top" wrapText="1"/>
    </xf>
    <xf numFmtId="0" fontId="46" fillId="0" borderId="8" xfId="0" applyFont="1" applyFill="1" applyBorder="1" applyAlignment="1">
      <alignment vertical="center" wrapText="1"/>
    </xf>
    <xf numFmtId="10" fontId="36" fillId="0" borderId="20" xfId="0" applyNumberFormat="1" applyFont="1" applyFill="1" applyBorder="1" applyAlignment="1">
      <alignment horizontal="center" vertical="center" wrapText="1"/>
    </xf>
    <xf numFmtId="10" fontId="36" fillId="0" borderId="18" xfId="0" applyNumberFormat="1" applyFont="1" applyFill="1" applyBorder="1" applyAlignment="1">
      <alignment horizontal="center" vertical="top" wrapText="1"/>
    </xf>
    <xf numFmtId="0" fontId="47" fillId="0" borderId="8" xfId="0" applyFont="1" applyFill="1" applyBorder="1" applyAlignment="1">
      <alignment vertical="center" wrapText="1"/>
    </xf>
    <xf numFmtId="0" fontId="36" fillId="0" borderId="18" xfId="0" applyFont="1" applyFill="1" applyBorder="1" applyAlignment="1">
      <alignment horizontal="center" vertical="center" wrapText="1"/>
    </xf>
    <xf numFmtId="0" fontId="36" fillId="0" borderId="34" xfId="0" applyFont="1" applyFill="1" applyBorder="1" applyAlignment="1">
      <alignment horizontal="center" vertical="center" wrapText="1"/>
    </xf>
    <xf numFmtId="0" fontId="48" fillId="0" borderId="7" xfId="0" applyFont="1" applyFill="1" applyBorder="1" applyAlignment="1">
      <alignment vertical="center" wrapText="1"/>
    </xf>
    <xf numFmtId="178" fontId="36" fillId="0" borderId="14" xfId="0" applyNumberFormat="1" applyFont="1" applyFill="1" applyBorder="1" applyAlignment="1">
      <alignment horizontal="center" vertical="center" wrapText="1"/>
    </xf>
    <xf numFmtId="178" fontId="36" fillId="0" borderId="7" xfId="0" applyNumberFormat="1" applyFont="1" applyFill="1" applyBorder="1" applyAlignment="1">
      <alignment horizontal="center" vertical="center" wrapText="1"/>
    </xf>
    <xf numFmtId="178" fontId="36" fillId="10" borderId="53" xfId="0" applyNumberFormat="1" applyFont="1" applyFill="1" applyBorder="1" applyAlignment="1">
      <alignment horizontal="center" vertical="center" wrapText="1"/>
    </xf>
    <xf numFmtId="177" fontId="36" fillId="0" borderId="18" xfId="1" applyNumberFormat="1" applyFont="1" applyFill="1" applyBorder="1" applyAlignment="1">
      <alignment horizontal="center" vertical="center" wrapText="1"/>
    </xf>
    <xf numFmtId="177" fontId="36" fillId="0" borderId="26" xfId="1" applyNumberFormat="1" applyFont="1" applyFill="1" applyBorder="1" applyAlignment="1">
      <alignment horizontal="center" vertical="center" wrapText="1"/>
    </xf>
    <xf numFmtId="10" fontId="36" fillId="0" borderId="18" xfId="0" applyNumberFormat="1" applyFont="1" applyFill="1" applyBorder="1" applyAlignment="1">
      <alignment horizontal="center" vertical="center" wrapText="1"/>
    </xf>
    <xf numFmtId="10" fontId="36" fillId="0" borderId="13" xfId="0" applyNumberFormat="1" applyFont="1" applyFill="1" applyBorder="1" applyAlignment="1">
      <alignment horizontal="center" vertical="center" wrapText="1"/>
    </xf>
    <xf numFmtId="10" fontId="36" fillId="0" borderId="33" xfId="0" applyNumberFormat="1" applyFont="1" applyFill="1" applyBorder="1" applyAlignment="1">
      <alignment horizontal="center" vertical="center" wrapText="1"/>
    </xf>
    <xf numFmtId="10" fontId="36" fillId="0" borderId="38" xfId="0" applyNumberFormat="1" applyFont="1" applyFill="1" applyBorder="1" applyAlignment="1">
      <alignment horizontal="center" vertical="center" wrapText="1"/>
    </xf>
    <xf numFmtId="10" fontId="36" fillId="0" borderId="26" xfId="0" applyNumberFormat="1" applyFont="1" applyFill="1" applyBorder="1" applyAlignment="1">
      <alignment horizontal="center" vertical="center" wrapText="1"/>
    </xf>
    <xf numFmtId="177" fontId="36" fillId="10" borderId="48" xfId="1" applyNumberFormat="1" applyFont="1" applyFill="1" applyBorder="1" applyAlignment="1">
      <alignment horizontal="center" vertical="center" wrapText="1"/>
    </xf>
    <xf numFmtId="10" fontId="36" fillId="0" borderId="0" xfId="0" applyNumberFormat="1" applyFont="1" applyFill="1" applyBorder="1" applyAlignment="1">
      <alignment horizontal="center" vertical="center" wrapText="1"/>
    </xf>
    <xf numFmtId="177" fontId="49" fillId="0" borderId="20" xfId="1" applyNumberFormat="1" applyFont="1" applyFill="1" applyBorder="1" applyAlignment="1">
      <alignment horizontal="center" vertical="center" wrapText="1"/>
    </xf>
    <xf numFmtId="10" fontId="36" fillId="0" borderId="9" xfId="0" applyNumberFormat="1" applyFont="1" applyFill="1" applyBorder="1" applyAlignment="1">
      <alignment horizontal="center" vertical="center" wrapText="1"/>
    </xf>
    <xf numFmtId="10" fontId="36" fillId="0" borderId="54" xfId="0" applyNumberFormat="1" applyFont="1" applyFill="1" applyBorder="1" applyAlignment="1">
      <alignment horizontal="center" vertical="center" wrapText="1"/>
    </xf>
    <xf numFmtId="9" fontId="36" fillId="0" borderId="36" xfId="0" applyNumberFormat="1" applyFont="1" applyFill="1" applyBorder="1" applyAlignment="1">
      <alignment horizontal="center" vertical="center" wrapText="1"/>
    </xf>
    <xf numFmtId="9" fontId="42" fillId="0" borderId="33" xfId="0" applyNumberFormat="1" applyFont="1" applyFill="1" applyBorder="1" applyAlignment="1">
      <alignment horizontal="center" vertical="center" wrapText="1"/>
    </xf>
    <xf numFmtId="179" fontId="36" fillId="0" borderId="53" xfId="0" applyNumberFormat="1" applyFont="1" applyBorder="1" applyAlignment="1">
      <alignment horizontal="center" vertical="center"/>
    </xf>
    <xf numFmtId="9" fontId="36" fillId="0" borderId="20" xfId="0" applyNumberFormat="1" applyFont="1" applyFill="1" applyBorder="1" applyAlignment="1">
      <alignment horizontal="center" vertical="center" wrapText="1"/>
    </xf>
    <xf numFmtId="179" fontId="36" fillId="0" borderId="48" xfId="0" applyNumberFormat="1" applyFont="1" applyBorder="1" applyAlignment="1">
      <alignment horizontal="center" vertical="center"/>
    </xf>
    <xf numFmtId="0" fontId="47" fillId="0" borderId="13" xfId="0" applyFont="1" applyFill="1" applyBorder="1" applyAlignment="1">
      <alignment vertical="center" wrapText="1"/>
    </xf>
    <xf numFmtId="0" fontId="43" fillId="0" borderId="37" xfId="0" applyFont="1" applyFill="1" applyBorder="1" applyAlignment="1">
      <alignment horizontal="center" vertical="center" wrapText="1"/>
    </xf>
    <xf numFmtId="0" fontId="43" fillId="0" borderId="34" xfId="0" applyFont="1" applyFill="1" applyBorder="1" applyAlignment="1">
      <alignment horizontal="center" vertical="center" wrapText="1"/>
    </xf>
    <xf numFmtId="0" fontId="48" fillId="0" borderId="8" xfId="0" applyFont="1" applyFill="1" applyBorder="1" applyAlignment="1">
      <alignment vertical="center" wrapText="1"/>
    </xf>
    <xf numFmtId="0" fontId="48" fillId="0" borderId="9" xfId="0" applyFont="1" applyFill="1" applyBorder="1" applyAlignment="1">
      <alignment vertical="center" wrapText="1"/>
    </xf>
    <xf numFmtId="0" fontId="36" fillId="0" borderId="35" xfId="0" applyFont="1" applyFill="1" applyBorder="1" applyAlignment="1">
      <alignment horizontal="center" vertical="center" wrapText="1"/>
    </xf>
    <xf numFmtId="177" fontId="36" fillId="8" borderId="13" xfId="1" applyNumberFormat="1" applyFont="1" applyFill="1" applyBorder="1" applyAlignment="1">
      <alignment horizontal="center" vertical="center" wrapText="1"/>
    </xf>
    <xf numFmtId="179" fontId="36" fillId="8" borderId="48" xfId="0" applyNumberFormat="1" applyFont="1" applyFill="1" applyBorder="1" applyAlignment="1">
      <alignment horizontal="center" vertical="center"/>
    </xf>
    <xf numFmtId="0" fontId="14" fillId="4" borderId="45" xfId="0" applyFont="1" applyFill="1" applyBorder="1" applyAlignment="1">
      <alignment horizontal="left" vertical="top" wrapText="1"/>
    </xf>
    <xf numFmtId="177" fontId="36" fillId="9" borderId="13" xfId="1" applyNumberFormat="1" applyFont="1" applyFill="1" applyBorder="1" applyAlignment="1">
      <alignment horizontal="center" vertical="center" wrapText="1"/>
    </xf>
    <xf numFmtId="179" fontId="36" fillId="9" borderId="54" xfId="0" applyNumberFormat="1" applyFont="1" applyFill="1" applyBorder="1" applyAlignment="1">
      <alignment horizontal="center" vertical="center"/>
    </xf>
    <xf numFmtId="0" fontId="43" fillId="0" borderId="36" xfId="0" applyFont="1" applyFill="1" applyBorder="1" applyAlignment="1">
      <alignment horizontal="center" vertical="center" wrapText="1"/>
    </xf>
    <xf numFmtId="0" fontId="43" fillId="0" borderId="33" xfId="0" applyFont="1" applyFill="1" applyBorder="1" applyAlignment="1">
      <alignment horizontal="center" vertical="center" wrapText="1"/>
    </xf>
    <xf numFmtId="0" fontId="48" fillId="0" borderId="10" xfId="0" applyFont="1" applyFill="1" applyBorder="1" applyAlignment="1">
      <alignment vertical="center" wrapText="1"/>
    </xf>
    <xf numFmtId="0" fontId="43" fillId="0" borderId="38" xfId="0" applyFont="1" applyFill="1" applyBorder="1" applyAlignment="1">
      <alignment horizontal="center" vertical="center" wrapText="1"/>
    </xf>
    <xf numFmtId="0" fontId="43" fillId="0" borderId="26" xfId="0" applyFont="1" applyFill="1" applyBorder="1" applyAlignment="1">
      <alignment horizontal="center" vertical="center" wrapText="1"/>
    </xf>
    <xf numFmtId="0" fontId="48" fillId="0" borderId="13" xfId="0" applyFont="1" applyFill="1" applyBorder="1" applyAlignment="1">
      <alignment vertical="center" wrapText="1"/>
    </xf>
    <xf numFmtId="9" fontId="36" fillId="7" borderId="38" xfId="0" applyNumberFormat="1" applyFont="1" applyFill="1" applyBorder="1" applyAlignment="1">
      <alignment horizontal="center" vertical="center" wrapText="1"/>
    </xf>
    <xf numFmtId="9" fontId="36" fillId="0" borderId="26" xfId="0" applyNumberFormat="1" applyFont="1" applyFill="1" applyBorder="1" applyAlignment="1">
      <alignment horizontal="center" vertical="center" wrapText="1"/>
    </xf>
    <xf numFmtId="9" fontId="45" fillId="0" borderId="26" xfId="0" applyNumberFormat="1" applyFont="1" applyFill="1" applyBorder="1" applyAlignment="1">
      <alignment horizontal="center" vertical="center" wrapText="1"/>
    </xf>
    <xf numFmtId="9" fontId="36" fillId="0" borderId="13" xfId="0" applyNumberFormat="1" applyFont="1" applyFill="1" applyBorder="1" applyAlignment="1">
      <alignment horizontal="center" vertical="center" wrapText="1"/>
    </xf>
    <xf numFmtId="0" fontId="36" fillId="0" borderId="9" xfId="0" applyFont="1" applyFill="1" applyBorder="1" applyAlignment="1">
      <alignment horizontal="center" vertical="center" wrapText="1"/>
    </xf>
    <xf numFmtId="0" fontId="47" fillId="0" borderId="7" xfId="0" applyFont="1" applyFill="1" applyBorder="1" applyAlignment="1">
      <alignment vertical="center" wrapText="1"/>
    </xf>
    <xf numFmtId="178" fontId="36" fillId="0" borderId="20" xfId="0" applyNumberFormat="1" applyFont="1" applyFill="1" applyBorder="1" applyAlignment="1">
      <alignment horizontal="center" vertical="center" wrapText="1"/>
    </xf>
    <xf numFmtId="178" fontId="36" fillId="0" borderId="18" xfId="0" applyNumberFormat="1" applyFont="1" applyFill="1" applyBorder="1" applyAlignment="1">
      <alignment horizontal="center" vertical="center" wrapText="1"/>
    </xf>
    <xf numFmtId="178" fontId="36" fillId="0" borderId="37" xfId="0" applyNumberFormat="1" applyFont="1" applyFill="1" applyBorder="1" applyAlignment="1">
      <alignment horizontal="center" vertical="center" wrapText="1"/>
    </xf>
    <xf numFmtId="178" fontId="45" fillId="0" borderId="18" xfId="0" applyNumberFormat="1" applyFont="1" applyFill="1" applyBorder="1" applyAlignment="1">
      <alignment horizontal="center" vertical="center" wrapText="1"/>
    </xf>
    <xf numFmtId="178" fontId="36" fillId="0" borderId="13" xfId="0" applyNumberFormat="1" applyFont="1" applyFill="1" applyBorder="1" applyAlignment="1">
      <alignment horizontal="center" vertical="center" wrapText="1"/>
    </xf>
    <xf numFmtId="178" fontId="45" fillId="0" borderId="15" xfId="0" applyNumberFormat="1" applyFont="1" applyFill="1" applyBorder="1" applyAlignment="1">
      <alignment horizontal="center" vertical="center" wrapText="1"/>
    </xf>
    <xf numFmtId="178" fontId="36" fillId="0" borderId="9" xfId="0" applyNumberFormat="1" applyFont="1" applyFill="1" applyBorder="1" applyAlignment="1">
      <alignment horizontal="center" vertical="center" wrapText="1"/>
    </xf>
    <xf numFmtId="178" fontId="36" fillId="0" borderId="54" xfId="0" applyNumberFormat="1" applyFont="1" applyFill="1" applyBorder="1" applyAlignment="1">
      <alignment horizontal="center" vertical="center" wrapText="1"/>
    </xf>
    <xf numFmtId="9" fontId="36" fillId="0" borderId="33" xfId="0" applyNumberFormat="1" applyFont="1" applyFill="1" applyBorder="1" applyAlignment="1">
      <alignment horizontal="center" vertical="center" wrapText="1"/>
    </xf>
    <xf numFmtId="9" fontId="36" fillId="0" borderId="7" xfId="0" applyNumberFormat="1" applyFont="1" applyFill="1" applyBorder="1" applyAlignment="1">
      <alignment horizontal="center" vertical="center" wrapText="1"/>
    </xf>
    <xf numFmtId="9" fontId="36" fillId="10" borderId="53" xfId="0" applyNumberFormat="1" applyFont="1" applyFill="1" applyBorder="1" applyAlignment="1">
      <alignment horizontal="center" vertical="center" wrapText="1"/>
    </xf>
    <xf numFmtId="9" fontId="36" fillId="0" borderId="18" xfId="0" applyNumberFormat="1" applyFont="1" applyFill="1" applyBorder="1" applyAlignment="1">
      <alignment horizontal="center" vertical="center" wrapText="1"/>
    </xf>
    <xf numFmtId="9" fontId="36" fillId="10" borderId="48" xfId="0" applyNumberFormat="1" applyFont="1" applyFill="1" applyBorder="1" applyAlignment="1">
      <alignment horizontal="center" vertical="center" wrapText="1"/>
    </xf>
    <xf numFmtId="9" fontId="36" fillId="0" borderId="39" xfId="0" applyNumberFormat="1" applyFont="1" applyFill="1" applyBorder="1" applyAlignment="1">
      <alignment horizontal="center" vertical="center" wrapText="1"/>
    </xf>
    <xf numFmtId="9" fontId="36" fillId="0" borderId="0" xfId="0" applyNumberFormat="1" applyFont="1" applyFill="1" applyBorder="1" applyAlignment="1">
      <alignment horizontal="center" vertical="center" wrapText="1"/>
    </xf>
    <xf numFmtId="9" fontId="36" fillId="0" borderId="9" xfId="0" applyNumberFormat="1" applyFont="1" applyFill="1" applyBorder="1" applyAlignment="1">
      <alignment horizontal="center" vertical="center" wrapText="1"/>
    </xf>
    <xf numFmtId="9" fontId="36" fillId="0" borderId="54" xfId="0" applyNumberFormat="1" applyFont="1" applyFill="1" applyBorder="1" applyAlignment="1">
      <alignment horizontal="center" vertical="center" wrapText="1"/>
    </xf>
    <xf numFmtId="177" fontId="5" fillId="0" borderId="14" xfId="1" applyNumberFormat="1" applyFont="1" applyFill="1" applyBorder="1" applyAlignment="1">
      <alignment vertical="top" wrapText="1"/>
    </xf>
    <xf numFmtId="177" fontId="5" fillId="0" borderId="53" xfId="1" applyNumberFormat="1" applyFont="1" applyFill="1" applyBorder="1" applyAlignment="1">
      <alignment vertical="top" wrapText="1"/>
    </xf>
    <xf numFmtId="177" fontId="5" fillId="0" borderId="0" xfId="1" applyNumberFormat="1" applyFont="1" applyFill="1" applyBorder="1" applyAlignment="1">
      <alignment vertical="top"/>
    </xf>
    <xf numFmtId="177" fontId="5" fillId="0" borderId="48" xfId="1" applyNumberFormat="1" applyFont="1" applyFill="1" applyBorder="1" applyAlignment="1">
      <alignment vertical="top"/>
    </xf>
    <xf numFmtId="9" fontId="4" fillId="0" borderId="18" xfId="2" applyFont="1" applyFill="1" applyBorder="1" applyAlignment="1">
      <alignment horizontal="center" vertical="top" wrapText="1"/>
    </xf>
    <xf numFmtId="9" fontId="4" fillId="0" borderId="48" xfId="2" applyFont="1" applyFill="1" applyBorder="1" applyAlignment="1">
      <alignment horizontal="center" vertical="top" wrapText="1"/>
    </xf>
    <xf numFmtId="177" fontId="5" fillId="0" borderId="0" xfId="1" applyNumberFormat="1" applyFont="1" applyFill="1" applyBorder="1" applyAlignment="1">
      <alignment vertical="top" wrapText="1"/>
    </xf>
    <xf numFmtId="177" fontId="5" fillId="0" borderId="48" xfId="1" applyNumberFormat="1" applyFont="1" applyFill="1" applyBorder="1" applyAlignment="1">
      <alignment vertical="top" wrapText="1"/>
    </xf>
    <xf numFmtId="177" fontId="5" fillId="0" borderId="26" xfId="1" applyNumberFormat="1" applyFont="1" applyFill="1" applyBorder="1" applyAlignment="1">
      <alignment vertical="top" wrapText="1"/>
    </xf>
    <xf numFmtId="177" fontId="5" fillId="0" borderId="0" xfId="1" applyNumberFormat="1" applyFont="1" applyFill="1" applyBorder="1" applyAlignment="1">
      <alignment horizontal="center" vertical="top" wrapText="1"/>
    </xf>
    <xf numFmtId="177" fontId="5" fillId="0" borderId="48" xfId="1" applyNumberFormat="1" applyFont="1" applyFill="1" applyBorder="1" applyAlignment="1">
      <alignment horizontal="center" vertical="top" wrapText="1"/>
    </xf>
    <xf numFmtId="177" fontId="4" fillId="0" borderId="48" xfId="1" applyNumberFormat="1" applyFont="1" applyFill="1" applyBorder="1" applyAlignment="1">
      <alignment horizontal="center" vertical="top" wrapText="1"/>
    </xf>
    <xf numFmtId="177" fontId="4" fillId="0" borderId="34" xfId="1" applyNumberFormat="1" applyFont="1" applyFill="1" applyBorder="1" applyAlignment="1">
      <alignment horizontal="center" vertical="top" wrapText="1"/>
    </xf>
    <xf numFmtId="0" fontId="4" fillId="10" borderId="13" xfId="0" applyFont="1" applyFill="1" applyBorder="1" applyAlignment="1">
      <alignment vertical="top"/>
    </xf>
    <xf numFmtId="0" fontId="10" fillId="10" borderId="18" xfId="0" applyFont="1" applyFill="1" applyBorder="1" applyAlignment="1">
      <alignment vertical="top"/>
    </xf>
    <xf numFmtId="38" fontId="4" fillId="10" borderId="20" xfId="1" applyFont="1" applyFill="1" applyBorder="1" applyAlignment="1">
      <alignment horizontal="center" vertical="top"/>
    </xf>
    <xf numFmtId="38" fontId="4" fillId="10" borderId="18" xfId="1" applyFont="1" applyFill="1" applyBorder="1" applyAlignment="1">
      <alignment horizontal="center" vertical="center"/>
    </xf>
    <xf numFmtId="38" fontId="5" fillId="10" borderId="20" xfId="1" applyFont="1" applyFill="1" applyBorder="1" applyAlignment="1">
      <alignment horizontal="center" vertical="top"/>
    </xf>
    <xf numFmtId="38" fontId="5" fillId="10" borderId="18" xfId="1" applyFont="1" applyFill="1" applyBorder="1" applyAlignment="1">
      <alignment horizontal="center" vertical="top"/>
    </xf>
    <xf numFmtId="177" fontId="4" fillId="10" borderId="18" xfId="1" applyNumberFormat="1" applyFont="1" applyFill="1" applyBorder="1" applyAlignment="1">
      <alignment horizontal="center" vertical="top" wrapText="1"/>
    </xf>
    <xf numFmtId="177" fontId="36" fillId="10" borderId="48" xfId="1" applyNumberFormat="1" applyFont="1" applyFill="1" applyBorder="1" applyAlignment="1">
      <alignment horizontal="center" vertical="top" wrapText="1"/>
    </xf>
    <xf numFmtId="0" fontId="4" fillId="8" borderId="13" xfId="0" applyFont="1" applyFill="1" applyBorder="1" applyAlignment="1">
      <alignment vertical="top"/>
    </xf>
    <xf numFmtId="0" fontId="10" fillId="8" borderId="18" xfId="0" applyFont="1" applyFill="1" applyBorder="1" applyAlignment="1">
      <alignment vertical="top"/>
    </xf>
    <xf numFmtId="38" fontId="4" fillId="8" borderId="20" xfId="1" applyFont="1" applyFill="1" applyBorder="1" applyAlignment="1">
      <alignment horizontal="center" vertical="top"/>
    </xf>
    <xf numFmtId="38" fontId="4" fillId="8" borderId="18" xfId="1" applyFont="1" applyFill="1" applyBorder="1" applyAlignment="1">
      <alignment horizontal="center" vertical="center"/>
    </xf>
    <xf numFmtId="38" fontId="5" fillId="8" borderId="20" xfId="1" applyFont="1" applyFill="1" applyBorder="1" applyAlignment="1">
      <alignment horizontal="center" vertical="top"/>
    </xf>
    <xf numFmtId="38" fontId="5" fillId="8" borderId="18" xfId="1" applyFont="1" applyFill="1" applyBorder="1" applyAlignment="1">
      <alignment horizontal="center" vertical="top"/>
    </xf>
    <xf numFmtId="177" fontId="4" fillId="8" borderId="18" xfId="1" applyNumberFormat="1" applyFont="1" applyFill="1" applyBorder="1" applyAlignment="1">
      <alignment horizontal="center" vertical="top" wrapText="1"/>
    </xf>
    <xf numFmtId="177" fontId="36" fillId="8" borderId="48" xfId="1" applyNumberFormat="1" applyFont="1" applyFill="1" applyBorder="1" applyAlignment="1">
      <alignment horizontal="center" vertical="top" wrapText="1"/>
    </xf>
    <xf numFmtId="0" fontId="5" fillId="11" borderId="11" xfId="0" applyFont="1" applyFill="1" applyBorder="1" applyAlignment="1">
      <alignment vertical="top"/>
    </xf>
    <xf numFmtId="0" fontId="10" fillId="11" borderId="15" xfId="0" applyFont="1" applyFill="1" applyBorder="1" applyAlignment="1">
      <alignment vertical="top"/>
    </xf>
    <xf numFmtId="38" fontId="4" fillId="11" borderId="21" xfId="1" applyFont="1" applyFill="1" applyBorder="1" applyAlignment="1">
      <alignment horizontal="center" vertical="top"/>
    </xf>
    <xf numFmtId="38" fontId="4" fillId="11" borderId="15" xfId="1" applyFont="1" applyFill="1" applyBorder="1" applyAlignment="1">
      <alignment horizontal="center" vertical="center"/>
    </xf>
    <xf numFmtId="38" fontId="5" fillId="11" borderId="21" xfId="1" applyFont="1" applyFill="1" applyBorder="1" applyAlignment="1">
      <alignment horizontal="center" vertical="top"/>
    </xf>
    <xf numFmtId="38" fontId="5" fillId="11" borderId="15" xfId="1" applyFont="1" applyFill="1" applyBorder="1" applyAlignment="1">
      <alignment horizontal="center" vertical="top"/>
    </xf>
    <xf numFmtId="177" fontId="4" fillId="11" borderId="15" xfId="1" applyNumberFormat="1" applyFont="1" applyFill="1" applyBorder="1" applyAlignment="1">
      <alignment horizontal="center" vertical="top" wrapText="1"/>
    </xf>
    <xf numFmtId="177" fontId="4" fillId="11" borderId="31" xfId="1" applyNumberFormat="1" applyFont="1" applyFill="1" applyBorder="1" applyAlignment="1">
      <alignment horizontal="center" vertical="top" wrapText="1"/>
    </xf>
    <xf numFmtId="177" fontId="4" fillId="8" borderId="48" xfId="1" applyNumberFormat="1" applyFont="1" applyFill="1" applyBorder="1" applyAlignment="1">
      <alignment horizontal="center" vertical="top" wrapText="1"/>
    </xf>
    <xf numFmtId="0" fontId="4" fillId="5" borderId="0" xfId="0" applyFont="1" applyFill="1" applyAlignment="1">
      <alignment horizontal="center" vertical="center" wrapText="1"/>
    </xf>
    <xf numFmtId="0" fontId="14" fillId="4" borderId="1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0" fontId="4" fillId="0" borderId="50" xfId="0" applyFont="1" applyFill="1" applyBorder="1" applyAlignment="1">
      <alignment horizontal="left" vertical="top" wrapText="1"/>
    </xf>
    <xf numFmtId="0" fontId="6" fillId="0" borderId="79" xfId="0" applyFont="1" applyFill="1" applyBorder="1" applyAlignment="1">
      <alignment horizontal="left" vertical="top" wrapText="1"/>
    </xf>
    <xf numFmtId="0" fontId="41" fillId="2" borderId="40" xfId="0" applyFont="1" applyFill="1" applyBorder="1" applyAlignment="1">
      <alignment horizontal="center" vertical="center" wrapText="1"/>
    </xf>
    <xf numFmtId="177" fontId="36" fillId="0" borderId="20" xfId="0" applyNumberFormat="1" applyFont="1" applyFill="1" applyBorder="1" applyAlignment="1">
      <alignment vertical="center" wrapText="1"/>
    </xf>
    <xf numFmtId="9" fontId="42" fillId="0" borderId="20" xfId="2" applyNumberFormat="1" applyFont="1" applyFill="1" applyBorder="1" applyAlignment="1">
      <alignment horizontal="center" vertical="center" wrapText="1"/>
    </xf>
    <xf numFmtId="9" fontId="36" fillId="0" borderId="38" xfId="0" applyNumberFormat="1" applyFont="1" applyFill="1" applyBorder="1" applyAlignment="1">
      <alignment horizontal="center" vertical="center" wrapText="1"/>
    </xf>
    <xf numFmtId="0" fontId="36" fillId="0" borderId="18" xfId="0" applyFont="1" applyFill="1" applyBorder="1" applyAlignment="1">
      <alignment horizontal="left" vertical="center" wrapText="1"/>
    </xf>
    <xf numFmtId="0" fontId="36" fillId="0" borderId="68" xfId="0" applyFont="1" applyFill="1" applyBorder="1" applyAlignment="1">
      <alignment horizontal="center" vertical="center" wrapText="1"/>
    </xf>
    <xf numFmtId="0" fontId="5" fillId="0" borderId="11" xfId="0" applyFont="1" applyFill="1" applyBorder="1" applyAlignment="1">
      <alignment vertical="top"/>
    </xf>
    <xf numFmtId="177" fontId="4" fillId="0" borderId="15" xfId="1" applyNumberFormat="1" applyFont="1" applyFill="1" applyBorder="1" applyAlignment="1">
      <alignment horizontal="center" vertical="top" wrapText="1"/>
    </xf>
    <xf numFmtId="0" fontId="8" fillId="0" borderId="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41" fillId="2" borderId="40" xfId="0" applyFont="1" applyFill="1" applyBorder="1" applyAlignment="1">
      <alignment horizontal="center" vertical="center" wrapText="1"/>
    </xf>
    <xf numFmtId="177" fontId="45" fillId="0" borderId="13" xfId="1" applyNumberFormat="1" applyFont="1" applyFill="1" applyBorder="1" applyAlignment="1">
      <alignment horizontal="center" vertical="center" wrapText="1"/>
    </xf>
    <xf numFmtId="177" fontId="45" fillId="0" borderId="48" xfId="1" applyNumberFormat="1" applyFont="1" applyFill="1" applyBorder="1" applyAlignment="1">
      <alignment horizontal="center" vertical="center" wrapText="1"/>
    </xf>
    <xf numFmtId="9" fontId="50" fillId="0" borderId="10" xfId="0" applyNumberFormat="1" applyFont="1" applyFill="1" applyBorder="1" applyAlignment="1">
      <alignment horizontal="center" vertical="center" wrapText="1"/>
    </xf>
    <xf numFmtId="9" fontId="50" fillId="0" borderId="29" xfId="0" applyNumberFormat="1" applyFont="1" applyFill="1" applyBorder="1" applyAlignment="1">
      <alignment horizontal="center" vertical="center" wrapText="1"/>
    </xf>
    <xf numFmtId="9" fontId="50" fillId="0" borderId="13" xfId="0" applyNumberFormat="1" applyFont="1" applyFill="1" applyBorder="1" applyAlignment="1">
      <alignment horizontal="center" vertical="center" wrapText="1"/>
    </xf>
    <xf numFmtId="9" fontId="50" fillId="0" borderId="48" xfId="0" applyNumberFormat="1" applyFont="1" applyFill="1" applyBorder="1" applyAlignment="1">
      <alignment horizontal="center" vertical="center" wrapText="1"/>
    </xf>
    <xf numFmtId="0" fontId="45" fillId="0" borderId="13" xfId="0" applyFont="1" applyFill="1" applyBorder="1" applyAlignment="1">
      <alignment horizontal="center" vertical="center" wrapText="1"/>
    </xf>
    <xf numFmtId="0" fontId="45" fillId="0" borderId="48" xfId="0" applyFont="1" applyFill="1" applyBorder="1" applyAlignment="1">
      <alignment horizontal="center" vertical="center" wrapText="1"/>
    </xf>
    <xf numFmtId="10" fontId="45" fillId="0" borderId="13" xfId="0" applyNumberFormat="1" applyFont="1" applyFill="1" applyBorder="1" applyAlignment="1">
      <alignment horizontal="center" vertical="center" wrapText="1"/>
    </xf>
    <xf numFmtId="10" fontId="45" fillId="0" borderId="48" xfId="0" applyNumberFormat="1" applyFont="1" applyFill="1" applyBorder="1" applyAlignment="1">
      <alignment horizontal="center" vertical="center" wrapText="1"/>
    </xf>
    <xf numFmtId="9" fontId="45" fillId="0" borderId="13" xfId="0" applyNumberFormat="1" applyFont="1" applyFill="1" applyBorder="1" applyAlignment="1">
      <alignment horizontal="center" vertical="center" wrapText="1"/>
    </xf>
    <xf numFmtId="9" fontId="45" fillId="0" borderId="48" xfId="0" applyNumberFormat="1" applyFont="1" applyFill="1" applyBorder="1" applyAlignment="1">
      <alignment horizontal="center" vertical="center" wrapText="1"/>
    </xf>
    <xf numFmtId="0" fontId="45" fillId="0" borderId="9" xfId="0" applyFont="1" applyFill="1" applyBorder="1" applyAlignment="1">
      <alignment horizontal="center" vertical="center" wrapText="1"/>
    </xf>
    <xf numFmtId="0" fontId="45" fillId="0" borderId="54" xfId="0" applyFont="1" applyFill="1" applyBorder="1" applyAlignment="1">
      <alignment horizontal="center" vertical="center" wrapText="1"/>
    </xf>
    <xf numFmtId="178" fontId="45" fillId="0" borderId="9" xfId="0" applyNumberFormat="1" applyFont="1" applyFill="1" applyBorder="1" applyAlignment="1">
      <alignment horizontal="center" vertical="center" wrapText="1"/>
    </xf>
    <xf numFmtId="9" fontId="45" fillId="0" borderId="7" xfId="0" applyNumberFormat="1" applyFont="1" applyFill="1" applyBorder="1" applyAlignment="1">
      <alignment horizontal="center" vertical="center" wrapText="1"/>
    </xf>
    <xf numFmtId="9" fontId="45" fillId="0" borderId="9" xfId="0" applyNumberFormat="1" applyFont="1" applyFill="1" applyBorder="1" applyAlignment="1">
      <alignment horizontal="center" vertical="center" wrapText="1"/>
    </xf>
    <xf numFmtId="9" fontId="45" fillId="0" borderId="54" xfId="0" applyNumberFormat="1" applyFont="1" applyFill="1" applyBorder="1" applyAlignment="1">
      <alignment horizontal="center" vertical="center" wrapText="1"/>
    </xf>
    <xf numFmtId="9" fontId="45" fillId="0" borderId="38" xfId="0" applyNumberFormat="1" applyFont="1" applyFill="1" applyBorder="1" applyAlignment="1">
      <alignment horizontal="center" vertical="center" wrapText="1"/>
    </xf>
    <xf numFmtId="9" fontId="45" fillId="0" borderId="33" xfId="0" applyNumberFormat="1" applyFont="1" applyFill="1" applyBorder="1" applyAlignment="1">
      <alignment horizontal="center" vertical="center" wrapText="1"/>
    </xf>
    <xf numFmtId="9" fontId="45" fillId="0" borderId="36" xfId="0" applyNumberFormat="1" applyFont="1" applyFill="1" applyBorder="1" applyAlignment="1">
      <alignment horizontal="center" vertical="center" wrapText="1"/>
    </xf>
    <xf numFmtId="9" fontId="42" fillId="0" borderId="36" xfId="0" applyNumberFormat="1" applyFont="1" applyFill="1" applyBorder="1" applyAlignment="1">
      <alignment horizontal="center" vertical="center" wrapText="1"/>
    </xf>
    <xf numFmtId="9" fontId="42" fillId="0" borderId="20" xfId="0" applyNumberFormat="1" applyFont="1" applyFill="1" applyBorder="1" applyAlignment="1">
      <alignment horizontal="center" vertical="center" wrapText="1"/>
    </xf>
    <xf numFmtId="178" fontId="36" fillId="0" borderId="74" xfId="0" applyNumberFormat="1" applyFont="1" applyFill="1" applyBorder="1" applyAlignment="1">
      <alignment horizontal="center" vertical="center" wrapText="1"/>
    </xf>
    <xf numFmtId="177" fontId="36" fillId="0" borderId="38" xfId="1" applyNumberFormat="1" applyFont="1" applyFill="1" applyBorder="1" applyAlignment="1">
      <alignment horizontal="center" vertical="center" wrapText="1"/>
    </xf>
    <xf numFmtId="10" fontId="36" fillId="0" borderId="36" xfId="0" applyNumberFormat="1" applyFont="1" applyFill="1" applyBorder="1" applyAlignment="1">
      <alignment horizontal="center" vertical="top" wrapText="1"/>
    </xf>
    <xf numFmtId="10" fontId="36" fillId="0" borderId="20" xfId="0" applyNumberFormat="1" applyFont="1" applyFill="1" applyBorder="1" applyAlignment="1">
      <alignment horizontal="center" vertical="top" wrapText="1"/>
    </xf>
    <xf numFmtId="9" fontId="42" fillId="0" borderId="38" xfId="0" applyNumberFormat="1" applyFont="1" applyFill="1" applyBorder="1" applyAlignment="1">
      <alignment horizontal="center" vertical="top" wrapText="1"/>
    </xf>
    <xf numFmtId="0" fontId="42" fillId="0" borderId="38" xfId="0" applyFont="1" applyFill="1" applyBorder="1" applyAlignment="1">
      <alignment horizontal="center" vertical="center" wrapText="1"/>
    </xf>
    <xf numFmtId="9" fontId="36" fillId="0" borderId="20" xfId="2" applyFont="1" applyFill="1" applyBorder="1" applyAlignment="1">
      <alignment horizontal="center" vertical="center" wrapText="1"/>
    </xf>
    <xf numFmtId="9" fontId="8" fillId="0" borderId="14" xfId="0" applyNumberFormat="1" applyFont="1" applyFill="1" applyBorder="1" applyAlignment="1">
      <alignment horizontal="left" vertical="top" wrapText="1"/>
    </xf>
    <xf numFmtId="9" fontId="36" fillId="0" borderId="13" xfId="1" applyNumberFormat="1" applyFont="1" applyFill="1" applyBorder="1" applyAlignment="1">
      <alignment horizontal="center" vertical="center" wrapText="1"/>
    </xf>
    <xf numFmtId="9" fontId="45" fillId="0" borderId="87" xfId="0" applyNumberFormat="1" applyFont="1" applyFill="1" applyBorder="1" applyAlignment="1">
      <alignment horizontal="center" vertical="center" wrapText="1"/>
    </xf>
    <xf numFmtId="177" fontId="45" fillId="0" borderId="20" xfId="1" applyNumberFormat="1" applyFont="1" applyFill="1" applyBorder="1" applyAlignment="1">
      <alignment horizontal="center" vertical="center" wrapText="1"/>
    </xf>
    <xf numFmtId="177" fontId="36" fillId="0" borderId="18" xfId="0" applyNumberFormat="1" applyFont="1" applyFill="1" applyBorder="1" applyAlignment="1">
      <alignment vertical="center" wrapText="1"/>
    </xf>
    <xf numFmtId="9" fontId="42" fillId="0" borderId="38" xfId="2" applyNumberFormat="1" applyFont="1" applyFill="1" applyBorder="1" applyAlignment="1">
      <alignment horizontal="center" vertical="center" wrapText="1"/>
    </xf>
    <xf numFmtId="9" fontId="42" fillId="0" borderId="26" xfId="2" applyNumberFormat="1" applyFont="1" applyFill="1" applyBorder="1" applyAlignment="1">
      <alignment horizontal="center" vertical="center" wrapText="1"/>
    </xf>
    <xf numFmtId="0" fontId="5" fillId="0" borderId="7" xfId="0" applyFont="1" applyFill="1" applyBorder="1" applyAlignment="1">
      <alignment vertical="top"/>
    </xf>
    <xf numFmtId="0" fontId="5" fillId="0" borderId="87" xfId="0" applyFont="1" applyFill="1" applyBorder="1" applyAlignment="1">
      <alignment vertical="top"/>
    </xf>
    <xf numFmtId="0" fontId="18" fillId="0" borderId="14" xfId="0" applyFont="1" applyFill="1" applyBorder="1" applyAlignment="1">
      <alignment horizontal="center" vertical="top"/>
    </xf>
    <xf numFmtId="0" fontId="5" fillId="0" borderId="12" xfId="0" applyFont="1" applyFill="1" applyBorder="1" applyAlignment="1">
      <alignment vertical="top"/>
    </xf>
    <xf numFmtId="0" fontId="4" fillId="0" borderId="0" xfId="0" applyFont="1" applyFill="1" applyBorder="1" applyAlignment="1">
      <alignment vertical="top"/>
    </xf>
    <xf numFmtId="0" fontId="5" fillId="0" borderId="42" xfId="0" applyFont="1" applyFill="1" applyBorder="1" applyAlignment="1">
      <alignment vertical="top"/>
    </xf>
    <xf numFmtId="0" fontId="18" fillId="0" borderId="0" xfId="0" applyFont="1" applyFill="1" applyBorder="1" applyAlignment="1">
      <alignment horizontal="center" vertical="top"/>
    </xf>
    <xf numFmtId="0" fontId="5" fillId="0" borderId="0" xfId="0" applyFont="1" applyFill="1" applyBorder="1" applyAlignment="1">
      <alignment horizontal="center" vertical="top"/>
    </xf>
    <xf numFmtId="0" fontId="4" fillId="0" borderId="42" xfId="0" applyFont="1" applyFill="1" applyBorder="1" applyAlignment="1">
      <alignment vertical="top"/>
    </xf>
    <xf numFmtId="0" fontId="4" fillId="0" borderId="0" xfId="0" applyFont="1" applyFill="1" applyBorder="1" applyAlignment="1">
      <alignment horizontal="center" vertical="top"/>
    </xf>
    <xf numFmtId="9" fontId="4" fillId="0" borderId="0" xfId="0" applyNumberFormat="1" applyFont="1" applyFill="1" applyBorder="1" applyAlignment="1">
      <alignment horizontal="center" vertical="top" wrapText="1"/>
    </xf>
    <xf numFmtId="9" fontId="4" fillId="0" borderId="0" xfId="0" applyNumberFormat="1" applyFont="1" applyFill="1" applyBorder="1" applyAlignment="1">
      <alignment horizontal="center" vertical="top"/>
    </xf>
    <xf numFmtId="9" fontId="4" fillId="0" borderId="46" xfId="0" applyNumberFormat="1" applyFont="1" applyFill="1" applyBorder="1" applyAlignment="1">
      <alignment horizontal="center" vertical="top" wrapText="1"/>
    </xf>
    <xf numFmtId="0" fontId="5" fillId="0" borderId="15" xfId="0" applyFont="1" applyFill="1" applyBorder="1" applyAlignment="1">
      <alignment vertical="top"/>
    </xf>
    <xf numFmtId="0" fontId="4" fillId="0" borderId="45" xfId="0" applyFont="1" applyFill="1" applyBorder="1" applyAlignment="1">
      <alignment vertical="top"/>
    </xf>
    <xf numFmtId="9" fontId="4" fillId="0" borderId="15" xfId="0" applyNumberFormat="1" applyFont="1" applyFill="1" applyBorder="1" applyAlignment="1">
      <alignment horizontal="center" vertical="top" wrapText="1"/>
    </xf>
    <xf numFmtId="9" fontId="4" fillId="0" borderId="49" xfId="0" applyNumberFormat="1" applyFont="1" applyFill="1" applyBorder="1" applyAlignment="1">
      <alignment horizontal="center" vertical="top" wrapText="1"/>
    </xf>
    <xf numFmtId="0" fontId="12" fillId="0" borderId="42" xfId="0" applyFont="1" applyFill="1" applyBorder="1" applyAlignment="1">
      <alignment vertical="top"/>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1" xfId="0" applyFont="1" applyFill="1" applyBorder="1" applyAlignment="1">
      <alignment vertical="top"/>
    </xf>
    <xf numFmtId="0" fontId="4" fillId="0" borderId="15" xfId="0" applyFont="1" applyFill="1" applyBorder="1" applyAlignment="1">
      <alignment vertical="top"/>
    </xf>
    <xf numFmtId="0" fontId="4" fillId="0" borderId="40" xfId="0" applyFont="1" applyFill="1" applyBorder="1" applyAlignment="1">
      <alignment vertical="top"/>
    </xf>
    <xf numFmtId="0" fontId="5" fillId="0" borderId="6" xfId="0" applyFont="1" applyFill="1" applyBorder="1" applyAlignment="1">
      <alignment vertical="top"/>
    </xf>
    <xf numFmtId="0" fontId="4" fillId="0" borderId="41" xfId="0" applyFont="1" applyFill="1" applyBorder="1" applyAlignment="1">
      <alignment vertical="top"/>
    </xf>
    <xf numFmtId="0" fontId="4"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9" fontId="4" fillId="0" borderId="6" xfId="0" applyNumberFormat="1" applyFont="1" applyFill="1" applyBorder="1" applyAlignment="1">
      <alignment horizontal="center" vertical="top" wrapText="1"/>
    </xf>
    <xf numFmtId="9" fontId="4" fillId="0" borderId="88" xfId="0" applyNumberFormat="1" applyFont="1" applyFill="1" applyBorder="1" applyAlignment="1">
      <alignment horizontal="center" vertical="top" wrapText="1"/>
    </xf>
    <xf numFmtId="0" fontId="14" fillId="4" borderId="1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0" fontId="14" fillId="4" borderId="42" xfId="0" applyFont="1" applyFill="1" applyBorder="1" applyAlignment="1">
      <alignment horizontal="left" vertical="top" wrapText="1"/>
    </xf>
    <xf numFmtId="0" fontId="6" fillId="0" borderId="58" xfId="0" applyFont="1" applyFill="1" applyBorder="1" applyAlignment="1">
      <alignment horizontal="left" vertical="top" wrapText="1"/>
    </xf>
    <xf numFmtId="0" fontId="6" fillId="0" borderId="61" xfId="0" applyFont="1" applyFill="1" applyBorder="1" applyAlignment="1">
      <alignment horizontal="left" vertical="top" wrapText="1"/>
    </xf>
    <xf numFmtId="0" fontId="6" fillId="0" borderId="79" xfId="0" applyFont="1" applyFill="1" applyBorder="1" applyAlignment="1">
      <alignment horizontal="left" vertical="top" wrapText="1"/>
    </xf>
    <xf numFmtId="0" fontId="6" fillId="0" borderId="82" xfId="0" applyFont="1" applyFill="1" applyBorder="1" applyAlignment="1">
      <alignment horizontal="left" vertical="top" wrapText="1"/>
    </xf>
    <xf numFmtId="0" fontId="6" fillId="0" borderId="25" xfId="0" applyFont="1" applyFill="1" applyBorder="1" applyAlignment="1">
      <alignment horizontal="left" vertical="top" wrapText="1"/>
    </xf>
    <xf numFmtId="0" fontId="6" fillId="0" borderId="46" xfId="0" applyFont="1" applyFill="1" applyBorder="1" applyAlignment="1">
      <alignment horizontal="left" vertical="top" wrapText="1"/>
    </xf>
    <xf numFmtId="0" fontId="6" fillId="0" borderId="17" xfId="0" applyFont="1" applyFill="1" applyBorder="1" applyAlignment="1">
      <alignment horizontal="left" vertical="top" wrapText="1"/>
    </xf>
    <xf numFmtId="0" fontId="6" fillId="0" borderId="49" xfId="0"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0" fontId="20" fillId="0" borderId="81" xfId="0" applyFont="1" applyFill="1" applyBorder="1" applyAlignment="1">
      <alignment vertical="center"/>
    </xf>
    <xf numFmtId="9" fontId="42" fillId="0" borderId="19" xfId="2" applyNumberFormat="1" applyFont="1" applyFill="1" applyBorder="1" applyAlignment="1">
      <alignment horizontal="center" vertical="center" wrapText="1"/>
    </xf>
    <xf numFmtId="179" fontId="36" fillId="0" borderId="48" xfId="0" applyNumberFormat="1" applyFont="1" applyFill="1" applyBorder="1" applyAlignment="1">
      <alignment horizontal="center" vertical="center"/>
    </xf>
    <xf numFmtId="179" fontId="36" fillId="0" borderId="54" xfId="0" applyNumberFormat="1" applyFont="1" applyFill="1" applyBorder="1" applyAlignment="1">
      <alignment horizontal="center" vertical="center"/>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177" fontId="36" fillId="0" borderId="18" xfId="1" quotePrefix="1" applyNumberFormat="1" applyFont="1" applyFill="1" applyBorder="1" applyAlignment="1">
      <alignment horizontal="center" vertical="center" wrapText="1"/>
    </xf>
    <xf numFmtId="0" fontId="43" fillId="0" borderId="19" xfId="0" applyFont="1" applyFill="1" applyBorder="1" applyAlignment="1">
      <alignment vertical="center" wrapText="1"/>
    </xf>
    <xf numFmtId="0" fontId="36" fillId="0" borderId="19" xfId="0" applyFont="1" applyFill="1" applyBorder="1" applyAlignment="1">
      <alignment vertical="center" wrapText="1"/>
    </xf>
    <xf numFmtId="177" fontId="36" fillId="0" borderId="19" xfId="0" applyNumberFormat="1" applyFont="1" applyFill="1" applyBorder="1" applyAlignment="1">
      <alignment vertical="center" wrapText="1"/>
    </xf>
    <xf numFmtId="177" fontId="36" fillId="0" borderId="19" xfId="1" applyNumberFormat="1" applyFont="1" applyFill="1" applyBorder="1" applyAlignment="1">
      <alignment horizontal="center" vertical="center" wrapText="1"/>
    </xf>
    <xf numFmtId="177" fontId="36" fillId="0" borderId="54" xfId="1" applyNumberFormat="1" applyFont="1" applyFill="1" applyBorder="1" applyAlignment="1">
      <alignment horizontal="center" vertical="center" wrapText="1"/>
    </xf>
    <xf numFmtId="177" fontId="36" fillId="0" borderId="20" xfId="1" applyNumberFormat="1" applyFont="1" applyFill="1" applyBorder="1" applyAlignment="1">
      <alignment horizontal="right" vertical="center" wrapText="1"/>
    </xf>
    <xf numFmtId="177" fontId="43" fillId="0" borderId="19" xfId="1" applyNumberFormat="1" applyFont="1" applyFill="1" applyBorder="1" applyAlignment="1">
      <alignment horizontal="right" vertical="center" wrapText="1"/>
    </xf>
    <xf numFmtId="10" fontId="36" fillId="0" borderId="36" xfId="0" quotePrefix="1" applyNumberFormat="1" applyFont="1" applyFill="1" applyBorder="1" applyAlignment="1">
      <alignment horizontal="center" vertical="center" wrapText="1"/>
    </xf>
    <xf numFmtId="10" fontId="36" fillId="0" borderId="38" xfId="0" quotePrefix="1" applyNumberFormat="1" applyFont="1" applyFill="1" applyBorder="1" applyAlignment="1">
      <alignment horizontal="center" vertical="center" wrapText="1"/>
    </xf>
    <xf numFmtId="177" fontId="36" fillId="0" borderId="53" xfId="1" applyNumberFormat="1" applyFont="1" applyFill="1" applyBorder="1" applyAlignment="1">
      <alignment horizontal="center" vertical="center" wrapText="1"/>
    </xf>
    <xf numFmtId="177" fontId="43" fillId="0" borderId="20" xfId="1" applyNumberFormat="1" applyFont="1" applyFill="1" applyBorder="1" applyAlignment="1">
      <alignment horizontal="right" vertical="center" wrapText="1"/>
    </xf>
    <xf numFmtId="177" fontId="36" fillId="0" borderId="18" xfId="1" applyNumberFormat="1" applyFont="1" applyFill="1" applyBorder="1" applyAlignment="1">
      <alignment horizontal="right" vertical="center" wrapText="1"/>
    </xf>
    <xf numFmtId="177" fontId="36" fillId="0" borderId="13" xfId="1" applyNumberFormat="1" applyFont="1" applyFill="1" applyBorder="1" applyAlignment="1">
      <alignment horizontal="right" vertical="center" wrapText="1"/>
    </xf>
    <xf numFmtId="179" fontId="36" fillId="0" borderId="30" xfId="0" applyNumberFormat="1" applyFont="1" applyBorder="1" applyAlignment="1">
      <alignment horizontal="center" vertical="center"/>
    </xf>
    <xf numFmtId="177" fontId="43" fillId="0" borderId="9" xfId="1" applyNumberFormat="1" applyFont="1" applyFill="1" applyBorder="1" applyAlignment="1">
      <alignment horizontal="right" vertical="center" wrapText="1"/>
    </xf>
    <xf numFmtId="178" fontId="36" fillId="0" borderId="48" xfId="2" applyNumberFormat="1" applyFont="1" applyFill="1" applyBorder="1" applyAlignment="1">
      <alignment horizontal="center" vertical="center" wrapText="1"/>
    </xf>
    <xf numFmtId="178" fontId="36" fillId="0" borderId="48" xfId="1" applyNumberFormat="1" applyFont="1" applyFill="1" applyBorder="1" applyAlignment="1">
      <alignment horizontal="center" vertical="center" wrapText="1"/>
    </xf>
    <xf numFmtId="0" fontId="36" fillId="0" borderId="7" xfId="0" applyFont="1" applyFill="1" applyBorder="1" applyAlignment="1">
      <alignment vertical="center" shrinkToFit="1"/>
    </xf>
    <xf numFmtId="0" fontId="43" fillId="0" borderId="7" xfId="0" applyFont="1" applyFill="1" applyBorder="1" applyAlignment="1">
      <alignment vertical="center" shrinkToFit="1"/>
    </xf>
    <xf numFmtId="0" fontId="36" fillId="0" borderId="13" xfId="0" applyFont="1" applyFill="1" applyBorder="1" applyAlignment="1">
      <alignment vertical="center" shrinkToFit="1"/>
    </xf>
    <xf numFmtId="0" fontId="43" fillId="0" borderId="13" xfId="0" applyFont="1" applyFill="1" applyBorder="1" applyAlignment="1">
      <alignment vertical="center" shrinkToFit="1"/>
    </xf>
    <xf numFmtId="0" fontId="43" fillId="0" borderId="13" xfId="0" applyFont="1" applyFill="1" applyBorder="1" applyAlignment="1">
      <alignment horizontal="left" vertical="top" shrinkToFit="1"/>
    </xf>
    <xf numFmtId="0" fontId="36" fillId="0" borderId="12" xfId="0" applyFont="1" applyFill="1" applyBorder="1" applyAlignment="1">
      <alignment vertical="center" shrinkToFit="1"/>
    </xf>
    <xf numFmtId="0" fontId="43" fillId="0" borderId="12" xfId="0" applyFont="1" applyFill="1" applyBorder="1" applyAlignment="1">
      <alignment vertical="center" shrinkToFit="1"/>
    </xf>
    <xf numFmtId="9" fontId="45" fillId="0" borderId="53" xfId="0" applyNumberFormat="1" applyFont="1" applyFill="1" applyBorder="1" applyAlignment="1">
      <alignment horizontal="center" vertical="center" wrapText="1"/>
    </xf>
    <xf numFmtId="0" fontId="36" fillId="0" borderId="20" xfId="0" applyFont="1" applyFill="1" applyBorder="1" applyAlignment="1">
      <alignment vertical="center" shrinkToFit="1"/>
    </xf>
    <xf numFmtId="9" fontId="44" fillId="0" borderId="20" xfId="2" applyNumberFormat="1" applyFont="1" applyFill="1" applyBorder="1" applyAlignment="1">
      <alignment horizontal="center" vertical="center" wrapText="1"/>
    </xf>
    <xf numFmtId="9" fontId="50" fillId="0" borderId="8" xfId="0" applyNumberFormat="1" applyFont="1" applyFill="1" applyBorder="1" applyAlignment="1">
      <alignment horizontal="center" vertical="center" wrapText="1"/>
    </xf>
    <xf numFmtId="9" fontId="50" fillId="0" borderId="30" xfId="0" applyNumberFormat="1" applyFont="1" applyFill="1" applyBorder="1" applyAlignment="1">
      <alignment horizontal="center" vertical="center" wrapText="1"/>
    </xf>
    <xf numFmtId="0" fontId="6" fillId="0" borderId="71" xfId="0" applyFont="1" applyFill="1" applyBorder="1" applyAlignment="1">
      <alignment vertical="center"/>
    </xf>
    <xf numFmtId="0" fontId="41" fillId="0" borderId="20" xfId="0" applyFont="1" applyFill="1" applyBorder="1" applyAlignment="1">
      <alignment vertical="center" wrapText="1"/>
    </xf>
    <xf numFmtId="9" fontId="50" fillId="0" borderId="28" xfId="0" applyNumberFormat="1" applyFont="1" applyFill="1" applyBorder="1" applyAlignment="1">
      <alignment horizontal="center" vertical="center" wrapText="1"/>
    </xf>
    <xf numFmtId="177" fontId="36" fillId="7" borderId="53" xfId="1" applyNumberFormat="1" applyFont="1" applyFill="1" applyBorder="1" applyAlignment="1">
      <alignment horizontal="center" vertical="center" wrapText="1"/>
    </xf>
    <xf numFmtId="177" fontId="36" fillId="0" borderId="18" xfId="1" applyNumberFormat="1" applyFont="1" applyFill="1" applyBorder="1" applyAlignment="1">
      <alignment horizontal="center" vertical="top" wrapText="1"/>
    </xf>
    <xf numFmtId="9" fontId="42" fillId="0" borderId="34" xfId="0" applyNumberFormat="1" applyFont="1" applyFill="1" applyBorder="1" applyAlignment="1">
      <alignment horizontal="center" vertical="center" wrapText="1"/>
    </xf>
    <xf numFmtId="9" fontId="50" fillId="0" borderId="20" xfId="0" applyNumberFormat="1" applyFont="1" applyFill="1" applyBorder="1" applyAlignment="1">
      <alignment horizontal="center" vertical="center" wrapText="1"/>
    </xf>
    <xf numFmtId="9" fontId="36" fillId="0" borderId="33" xfId="1" applyNumberFormat="1" applyFont="1" applyFill="1" applyBorder="1" applyAlignment="1">
      <alignment horizontal="center" vertical="top" wrapText="1"/>
    </xf>
    <xf numFmtId="9" fontId="36" fillId="0" borderId="18" xfId="1" applyNumberFormat="1" applyFont="1" applyFill="1" applyBorder="1" applyAlignment="1">
      <alignment horizontal="center" vertical="top" wrapText="1"/>
    </xf>
    <xf numFmtId="177" fontId="18" fillId="0" borderId="38" xfId="1" applyNumberFormat="1" applyFont="1" applyFill="1" applyBorder="1" applyAlignment="1">
      <alignment vertical="top"/>
    </xf>
    <xf numFmtId="177" fontId="5" fillId="0" borderId="38" xfId="1" applyNumberFormat="1" applyFont="1" applyFill="1" applyBorder="1" applyAlignment="1">
      <alignment vertical="top"/>
    </xf>
    <xf numFmtId="177" fontId="5" fillId="0" borderId="29" xfId="1" applyNumberFormat="1" applyFont="1" applyFill="1" applyBorder="1" applyAlignment="1">
      <alignment vertical="top"/>
    </xf>
    <xf numFmtId="177" fontId="4" fillId="0" borderId="20" xfId="1" quotePrefix="1" applyNumberFormat="1" applyFont="1" applyFill="1" applyBorder="1" applyAlignment="1">
      <alignment horizontal="center" vertical="top" shrinkToFit="1"/>
    </xf>
    <xf numFmtId="0" fontId="43" fillId="0" borderId="18" xfId="0" applyFont="1" applyFill="1" applyBorder="1" applyAlignment="1">
      <alignment vertical="top" shrinkToFit="1"/>
    </xf>
    <xf numFmtId="177" fontId="4" fillId="0" borderId="20" xfId="1" applyNumberFormat="1" applyFont="1" applyFill="1" applyBorder="1" applyAlignment="1">
      <alignment horizontal="center" vertical="top" shrinkToFit="1"/>
    </xf>
    <xf numFmtId="0" fontId="5" fillId="0" borderId="13" xfId="0" applyFont="1" applyFill="1" applyBorder="1" applyAlignment="1">
      <alignment horizontal="center" vertical="top"/>
    </xf>
    <xf numFmtId="0" fontId="4" fillId="0" borderId="20" xfId="0" applyFont="1" applyFill="1" applyBorder="1" applyAlignment="1">
      <alignment horizontal="center" vertical="top"/>
    </xf>
    <xf numFmtId="177" fontId="4" fillId="0" borderId="18" xfId="1" applyNumberFormat="1" applyFont="1" applyFill="1" applyBorder="1" applyAlignment="1">
      <alignment horizontal="left" vertical="center"/>
    </xf>
    <xf numFmtId="177" fontId="4" fillId="0" borderId="20" xfId="1" quotePrefix="1" applyNumberFormat="1" applyFont="1" applyFill="1" applyBorder="1" applyAlignment="1">
      <alignment horizontal="center" vertical="top"/>
    </xf>
    <xf numFmtId="9" fontId="36" fillId="0" borderId="20" xfId="2" applyFont="1" applyFill="1" applyBorder="1" applyAlignment="1">
      <alignment horizontal="center" vertical="center"/>
    </xf>
    <xf numFmtId="9" fontId="36" fillId="0" borderId="20" xfId="0" applyNumberFormat="1" applyFont="1" applyFill="1" applyBorder="1" applyAlignment="1">
      <alignment horizontal="center" vertical="center"/>
    </xf>
    <xf numFmtId="9" fontId="36" fillId="0" borderId="73" xfId="2" applyFont="1" applyFill="1" applyBorder="1" applyAlignment="1">
      <alignment horizontal="center" vertical="center"/>
    </xf>
    <xf numFmtId="9" fontId="4" fillId="0" borderId="48" xfId="2" applyFont="1" applyFill="1" applyBorder="1" applyAlignment="1">
      <alignment horizontal="center" vertical="top"/>
    </xf>
    <xf numFmtId="0" fontId="5" fillId="0" borderId="9" xfId="0" applyFont="1" applyFill="1" applyBorder="1" applyAlignment="1">
      <alignment horizontal="center" vertical="top"/>
    </xf>
    <xf numFmtId="0" fontId="10" fillId="0" borderId="35" xfId="0" applyFont="1" applyFill="1" applyBorder="1" applyAlignment="1">
      <alignment vertical="top" shrinkToFit="1"/>
    </xf>
    <xf numFmtId="0" fontId="4" fillId="0" borderId="19" xfId="0" applyFont="1" applyFill="1" applyBorder="1" applyAlignment="1">
      <alignment horizontal="center" vertical="top"/>
    </xf>
    <xf numFmtId="177" fontId="4" fillId="0" borderId="35" xfId="1" applyNumberFormat="1" applyFont="1" applyFill="1" applyBorder="1" applyAlignment="1">
      <alignment horizontal="left" vertical="center"/>
    </xf>
    <xf numFmtId="177" fontId="4" fillId="0" borderId="19" xfId="1" quotePrefix="1" applyNumberFormat="1" applyFont="1" applyFill="1" applyBorder="1" applyAlignment="1">
      <alignment horizontal="center" vertical="top"/>
    </xf>
    <xf numFmtId="9" fontId="36" fillId="0" borderId="89" xfId="2" applyFont="1" applyFill="1" applyBorder="1" applyAlignment="1">
      <alignment horizontal="center" vertical="center"/>
    </xf>
    <xf numFmtId="9" fontId="36" fillId="0" borderId="19" xfId="0" applyNumberFormat="1" applyFont="1" applyFill="1" applyBorder="1" applyAlignment="1">
      <alignment horizontal="center" vertical="center"/>
    </xf>
    <xf numFmtId="9" fontId="4" fillId="0" borderId="54" xfId="2" applyFont="1" applyFill="1" applyBorder="1" applyAlignment="1">
      <alignment horizontal="center" vertical="top"/>
    </xf>
    <xf numFmtId="177" fontId="5" fillId="0" borderId="30" xfId="1" applyNumberFormat="1" applyFont="1" applyFill="1" applyBorder="1" applyAlignment="1">
      <alignment vertical="top" wrapText="1"/>
    </xf>
    <xf numFmtId="177" fontId="35" fillId="0" borderId="76" xfId="1" applyNumberFormat="1" applyFont="1" applyFill="1" applyBorder="1" applyAlignment="1">
      <alignment horizontal="center" vertical="top" shrinkToFit="1"/>
    </xf>
    <xf numFmtId="177" fontId="44" fillId="0" borderId="38" xfId="1" applyNumberFormat="1" applyFont="1" applyFill="1" applyBorder="1" applyAlignment="1">
      <alignment horizontal="center" vertical="top" shrinkToFit="1"/>
    </xf>
    <xf numFmtId="177" fontId="5" fillId="0" borderId="29" xfId="1" applyNumberFormat="1" applyFont="1" applyFill="1" applyBorder="1" applyAlignment="1">
      <alignment vertical="top" wrapText="1"/>
    </xf>
    <xf numFmtId="0" fontId="6" fillId="0" borderId="79" xfId="0" applyFont="1" applyFill="1" applyBorder="1" applyAlignment="1">
      <alignment vertical="top"/>
    </xf>
    <xf numFmtId="38" fontId="4" fillId="0" borderId="42" xfId="1" applyFont="1" applyFill="1" applyBorder="1" applyAlignment="1">
      <alignment horizontal="center" vertical="top"/>
    </xf>
    <xf numFmtId="180" fontId="4" fillId="0" borderId="73" xfId="1" applyNumberFormat="1" applyFont="1" applyFill="1" applyBorder="1" applyAlignment="1">
      <alignment horizontal="right" vertical="top"/>
    </xf>
    <xf numFmtId="38" fontId="4" fillId="0" borderId="73" xfId="1" applyFont="1" applyFill="1" applyBorder="1" applyAlignment="1">
      <alignment horizontal="center" vertical="top"/>
    </xf>
    <xf numFmtId="0" fontId="20" fillId="0" borderId="79" xfId="0" applyFont="1" applyFill="1" applyBorder="1" applyAlignment="1">
      <alignment vertical="top"/>
    </xf>
    <xf numFmtId="177" fontId="4" fillId="0" borderId="73" xfId="1" applyNumberFormat="1" applyFont="1" applyFill="1" applyBorder="1" applyAlignment="1">
      <alignment horizontal="center" vertical="top"/>
    </xf>
    <xf numFmtId="38" fontId="4" fillId="0" borderId="37" xfId="1" applyFont="1" applyFill="1" applyBorder="1" applyAlignment="1">
      <alignment horizontal="center" vertical="top"/>
    </xf>
    <xf numFmtId="38" fontId="4" fillId="0" borderId="75" xfId="1" applyFont="1" applyFill="1" applyBorder="1" applyAlignment="1">
      <alignment horizontal="center" vertical="top"/>
    </xf>
    <xf numFmtId="177" fontId="4" fillId="0" borderId="30" xfId="1" applyNumberFormat="1" applyFont="1" applyFill="1" applyBorder="1" applyAlignment="1">
      <alignment horizontal="center" vertical="top" wrapText="1"/>
    </xf>
    <xf numFmtId="0" fontId="5" fillId="0" borderId="9" xfId="0" applyFont="1" applyFill="1" applyBorder="1" applyAlignment="1">
      <alignment vertical="top"/>
    </xf>
    <xf numFmtId="0" fontId="10" fillId="0" borderId="35" xfId="0" applyFont="1" applyFill="1" applyBorder="1" applyAlignment="1">
      <alignment vertical="top"/>
    </xf>
    <xf numFmtId="38" fontId="4" fillId="0" borderId="19" xfId="1" applyFont="1" applyFill="1" applyBorder="1" applyAlignment="1">
      <alignment horizontal="center" vertical="top"/>
    </xf>
    <xf numFmtId="38" fontId="4" fillId="0" borderId="35" xfId="1" applyFont="1" applyFill="1" applyBorder="1" applyAlignment="1">
      <alignment horizontal="center" vertical="center"/>
    </xf>
    <xf numFmtId="38" fontId="5" fillId="0" borderId="19" xfId="1" applyFont="1" applyFill="1" applyBorder="1" applyAlignment="1">
      <alignment horizontal="center" vertical="top"/>
    </xf>
    <xf numFmtId="38" fontId="5" fillId="0" borderId="89" xfId="1" applyFont="1" applyFill="1" applyBorder="1" applyAlignment="1">
      <alignment horizontal="center" vertical="top"/>
    </xf>
    <xf numFmtId="177" fontId="4" fillId="0" borderId="19" xfId="1" applyNumberFormat="1" applyFont="1" applyFill="1" applyBorder="1" applyAlignment="1">
      <alignment horizontal="center" vertical="top" wrapText="1"/>
    </xf>
    <xf numFmtId="177" fontId="4" fillId="0" borderId="54" xfId="1" applyNumberFormat="1" applyFont="1" applyFill="1" applyBorder="1" applyAlignment="1">
      <alignment horizontal="center" vertical="top" wrapText="1"/>
    </xf>
    <xf numFmtId="0" fontId="6" fillId="0" borderId="82" xfId="0" applyFont="1" applyFill="1" applyBorder="1" applyAlignment="1">
      <alignment vertical="top"/>
    </xf>
    <xf numFmtId="177" fontId="5" fillId="0" borderId="74" xfId="1" applyNumberFormat="1" applyFont="1" applyFill="1" applyBorder="1" applyAlignment="1">
      <alignment vertical="top" wrapText="1"/>
    </xf>
    <xf numFmtId="0" fontId="4" fillId="0" borderId="10" xfId="0" applyFont="1" applyFill="1" applyBorder="1" applyAlignment="1">
      <alignment vertical="top"/>
    </xf>
    <xf numFmtId="0" fontId="10" fillId="0" borderId="26" xfId="0" applyFont="1" applyFill="1" applyBorder="1" applyAlignment="1">
      <alignment vertical="top"/>
    </xf>
    <xf numFmtId="38" fontId="4" fillId="0" borderId="38" xfId="1" applyFont="1" applyFill="1" applyBorder="1" applyAlignment="1">
      <alignment horizontal="center" vertical="top"/>
    </xf>
    <xf numFmtId="38" fontId="4" fillId="0" borderId="26" xfId="1" applyFont="1" applyFill="1" applyBorder="1" applyAlignment="1">
      <alignment horizontal="center" vertical="center"/>
    </xf>
    <xf numFmtId="38" fontId="5" fillId="0" borderId="38" xfId="1" applyFont="1" applyFill="1" applyBorder="1" applyAlignment="1">
      <alignment horizontal="center" vertical="top"/>
    </xf>
    <xf numFmtId="38" fontId="5" fillId="0" borderId="76" xfId="1" applyFont="1" applyFill="1" applyBorder="1" applyAlignment="1">
      <alignment horizontal="center" vertical="top"/>
    </xf>
    <xf numFmtId="177" fontId="4" fillId="0" borderId="26" xfId="1" applyNumberFormat="1" applyFont="1" applyFill="1" applyBorder="1" applyAlignment="1">
      <alignment horizontal="center" vertical="top" wrapText="1"/>
    </xf>
    <xf numFmtId="9" fontId="4" fillId="0" borderId="29" xfId="2" applyFont="1" applyFill="1" applyBorder="1" applyAlignment="1">
      <alignment horizontal="center" vertical="top" wrapText="1"/>
    </xf>
    <xf numFmtId="0" fontId="12" fillId="0" borderId="7" xfId="0" applyFont="1" applyFill="1" applyBorder="1" applyAlignment="1">
      <alignment vertical="top"/>
    </xf>
    <xf numFmtId="0" fontId="5" fillId="0" borderId="33" xfId="0" applyFont="1" applyFill="1" applyBorder="1" applyAlignment="1">
      <alignment horizontal="right"/>
    </xf>
    <xf numFmtId="9" fontId="42" fillId="0" borderId="39" xfId="2" applyNumberFormat="1" applyFont="1" applyFill="1" applyBorder="1" applyAlignment="1">
      <alignment horizontal="center" vertical="center" wrapText="1"/>
    </xf>
    <xf numFmtId="0" fontId="36" fillId="0" borderId="37" xfId="0" applyFont="1" applyFill="1" applyBorder="1" applyAlignment="1">
      <alignment vertical="center" wrapText="1"/>
    </xf>
    <xf numFmtId="177" fontId="36" fillId="0" borderId="37" xfId="0" applyNumberFormat="1" applyFont="1" applyFill="1" applyBorder="1" applyAlignment="1">
      <alignment vertical="center" wrapText="1"/>
    </xf>
    <xf numFmtId="177" fontId="36" fillId="0" borderId="37" xfId="1" applyNumberFormat="1" applyFont="1" applyFill="1" applyBorder="1" applyAlignment="1">
      <alignment horizontal="right" vertical="center" wrapText="1"/>
    </xf>
    <xf numFmtId="177" fontId="36" fillId="0" borderId="30" xfId="1" applyNumberFormat="1" applyFont="1" applyFill="1" applyBorder="1" applyAlignment="1">
      <alignment horizontal="center" vertical="center" wrapText="1"/>
    </xf>
    <xf numFmtId="177" fontId="36" fillId="0" borderId="26" xfId="0" applyNumberFormat="1" applyFont="1" applyFill="1" applyBorder="1" applyAlignment="1">
      <alignment vertical="center" wrapText="1"/>
    </xf>
    <xf numFmtId="177" fontId="43" fillId="0" borderId="18" xfId="1" applyNumberFormat="1" applyFont="1" applyFill="1" applyBorder="1" applyAlignment="1">
      <alignment horizontal="right" vertical="center" wrapText="1"/>
    </xf>
    <xf numFmtId="0" fontId="4" fillId="0" borderId="43" xfId="0" applyFont="1" applyFill="1" applyBorder="1" applyAlignment="1">
      <alignment vertical="top"/>
    </xf>
    <xf numFmtId="0" fontId="5" fillId="0" borderId="14" xfId="0" applyFont="1" applyFill="1" applyBorder="1" applyAlignment="1">
      <alignment vertical="top"/>
    </xf>
    <xf numFmtId="0" fontId="4" fillId="0" borderId="14" xfId="0" applyFont="1" applyFill="1" applyBorder="1" applyAlignment="1">
      <alignment vertical="top"/>
    </xf>
    <xf numFmtId="0" fontId="5" fillId="0" borderId="14" xfId="0" applyFont="1" applyFill="1" applyBorder="1" applyAlignment="1">
      <alignment horizontal="center" vertical="center" wrapText="1"/>
    </xf>
    <xf numFmtId="0" fontId="4" fillId="0" borderId="14" xfId="0" applyFont="1" applyFill="1" applyBorder="1" applyAlignment="1">
      <alignment horizontal="center" vertical="center" wrapText="1"/>
    </xf>
    <xf numFmtId="9" fontId="4" fillId="0" borderId="14" xfId="0" applyNumberFormat="1" applyFont="1" applyFill="1" applyBorder="1" applyAlignment="1">
      <alignment horizontal="center" vertical="top" wrapText="1"/>
    </xf>
    <xf numFmtId="9" fontId="4" fillId="0" borderId="47" xfId="0" applyNumberFormat="1" applyFont="1" applyFill="1" applyBorder="1" applyAlignment="1">
      <alignment horizontal="center" vertical="top" wrapText="1"/>
    </xf>
    <xf numFmtId="0" fontId="5" fillId="0" borderId="15" xfId="0" applyFont="1" applyFill="1" applyBorder="1" applyAlignment="1">
      <alignment horizontal="left" vertical="top" wrapText="1"/>
    </xf>
    <xf numFmtId="9" fontId="42" fillId="0" borderId="73" xfId="2" applyNumberFormat="1" applyFont="1" applyFill="1" applyBorder="1" applyAlignment="1">
      <alignment horizontal="center" vertical="center" wrapText="1"/>
    </xf>
    <xf numFmtId="0" fontId="43" fillId="0" borderId="11" xfId="0" applyFont="1" applyFill="1" applyBorder="1" applyAlignment="1">
      <alignment vertical="center" wrapText="1"/>
    </xf>
    <xf numFmtId="0" fontId="36" fillId="0" borderId="15" xfId="0" applyFont="1" applyFill="1" applyBorder="1" applyAlignment="1">
      <alignment vertical="center" wrapText="1"/>
    </xf>
    <xf numFmtId="9" fontId="36" fillId="0" borderId="15" xfId="0" applyNumberFormat="1" applyFont="1" applyFill="1" applyBorder="1" applyAlignment="1">
      <alignment horizontal="center" vertical="center" wrapText="1"/>
    </xf>
    <xf numFmtId="0" fontId="4" fillId="0" borderId="20" xfId="0" applyFont="1" applyFill="1" applyBorder="1" applyAlignment="1">
      <alignment vertical="top"/>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top"/>
    </xf>
    <xf numFmtId="0" fontId="52" fillId="0" borderId="38" xfId="0" applyFont="1" applyFill="1" applyBorder="1" applyAlignment="1">
      <alignment horizontal="center" vertical="center" wrapText="1"/>
    </xf>
    <xf numFmtId="10" fontId="45" fillId="0" borderId="20" xfId="0" applyNumberFormat="1" applyFont="1" applyFill="1" applyBorder="1" applyAlignment="1">
      <alignment horizontal="center" vertical="center" wrapText="1"/>
    </xf>
    <xf numFmtId="0" fontId="45" fillId="0" borderId="20" xfId="0" applyFont="1" applyFill="1" applyBorder="1" applyAlignment="1">
      <alignment horizontal="center" vertical="center" wrapText="1"/>
    </xf>
    <xf numFmtId="9" fontId="42" fillId="0" borderId="37" xfId="0" applyNumberFormat="1" applyFont="1" applyFill="1" applyBorder="1" applyAlignment="1">
      <alignment horizontal="center" vertical="center" wrapText="1"/>
    </xf>
    <xf numFmtId="9" fontId="50" fillId="0" borderId="37" xfId="0" applyNumberFormat="1" applyFont="1" applyFill="1" applyBorder="1" applyAlignment="1">
      <alignment horizontal="center" vertical="center" wrapText="1"/>
    </xf>
    <xf numFmtId="9" fontId="45" fillId="0" borderId="20" xfId="1" applyNumberFormat="1" applyFont="1" applyFill="1" applyBorder="1" applyAlignment="1">
      <alignment horizontal="center" vertical="top" wrapText="1"/>
    </xf>
    <xf numFmtId="9" fontId="42" fillId="0" borderId="19" xfId="0" applyNumberFormat="1" applyFont="1" applyFill="1" applyBorder="1" applyAlignment="1">
      <alignment horizontal="center" vertical="center" wrapText="1"/>
    </xf>
    <xf numFmtId="9" fontId="50" fillId="0" borderId="19" xfId="0" applyNumberFormat="1" applyFont="1" applyFill="1" applyBorder="1" applyAlignment="1">
      <alignment horizontal="center" vertical="center" wrapText="1"/>
    </xf>
    <xf numFmtId="0" fontId="53" fillId="0" borderId="37" xfId="0" applyFont="1" applyFill="1" applyBorder="1" applyAlignment="1">
      <alignment horizontal="center"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0" fontId="41" fillId="2" borderId="40" xfId="0" applyFont="1" applyFill="1" applyBorder="1" applyAlignment="1">
      <alignment horizontal="center" vertical="center" wrapText="1"/>
    </xf>
    <xf numFmtId="0" fontId="4" fillId="7" borderId="12" xfId="0" applyFont="1" applyFill="1" applyBorder="1" applyAlignment="1">
      <alignment vertical="top"/>
    </xf>
    <xf numFmtId="0" fontId="5" fillId="7" borderId="0" xfId="0" applyFont="1" applyFill="1" applyBorder="1" applyAlignment="1">
      <alignment vertical="top"/>
    </xf>
    <xf numFmtId="0" fontId="4" fillId="7" borderId="0" xfId="0" applyFont="1" applyFill="1" applyBorder="1" applyAlignment="1">
      <alignment vertical="top"/>
    </xf>
    <xf numFmtId="0" fontId="4" fillId="7" borderId="0" xfId="0" applyFont="1" applyFill="1" applyBorder="1" applyAlignment="1">
      <alignment vertical="center" wrapText="1"/>
    </xf>
    <xf numFmtId="0" fontId="5" fillId="7" borderId="0"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0" fontId="14" fillId="4" borderId="15" xfId="0" applyFont="1" applyFill="1" applyBorder="1" applyAlignment="1">
      <alignment horizontal="left" vertical="top" wrapText="1"/>
    </xf>
    <xf numFmtId="0" fontId="6" fillId="0" borderId="81" xfId="0" applyFont="1" applyFill="1" applyBorder="1" applyAlignment="1">
      <alignment vertical="top" wrapText="1"/>
    </xf>
    <xf numFmtId="0" fontId="6" fillId="0" borderId="79" xfId="0" applyFont="1" applyFill="1" applyBorder="1" applyAlignment="1">
      <alignment vertical="top" wrapText="1"/>
    </xf>
    <xf numFmtId="0" fontId="6" fillId="0" borderId="58" xfId="0" applyFont="1" applyFill="1" applyBorder="1" applyAlignment="1">
      <alignment vertical="top" wrapText="1"/>
    </xf>
    <xf numFmtId="10" fontId="45" fillId="0" borderId="26" xfId="0" applyNumberFormat="1" applyFont="1" applyFill="1" applyBorder="1" applyAlignment="1">
      <alignment horizontal="center" vertical="center" wrapText="1"/>
    </xf>
    <xf numFmtId="10" fontId="45" fillId="0" borderId="29" xfId="0" applyNumberFormat="1" applyFont="1" applyFill="1" applyBorder="1" applyAlignment="1">
      <alignment horizontal="center" vertical="center" wrapText="1"/>
    </xf>
    <xf numFmtId="0" fontId="36" fillId="5" borderId="13" xfId="0" applyFont="1" applyFill="1" applyBorder="1" applyAlignment="1">
      <alignment vertical="center" wrapText="1"/>
    </xf>
    <xf numFmtId="0" fontId="43" fillId="5" borderId="13" xfId="0" applyFont="1" applyFill="1" applyBorder="1" applyAlignment="1">
      <alignment vertical="center" wrapText="1"/>
    </xf>
    <xf numFmtId="0" fontId="36" fillId="5" borderId="20" xfId="0" applyFont="1" applyFill="1" applyBorder="1" applyAlignment="1">
      <alignment vertical="center" wrapText="1"/>
    </xf>
    <xf numFmtId="0" fontId="15" fillId="0" borderId="78" xfId="0" applyFont="1" applyFill="1" applyBorder="1" applyAlignment="1">
      <alignment vertical="top" wrapText="1"/>
    </xf>
    <xf numFmtId="0" fontId="20" fillId="0" borderId="78" xfId="0" applyFont="1" applyFill="1" applyBorder="1" applyAlignment="1">
      <alignment vertical="top" wrapText="1"/>
    </xf>
    <xf numFmtId="0" fontId="6" fillId="0" borderId="56" xfId="0" applyFont="1" applyFill="1" applyBorder="1" applyAlignment="1">
      <alignment vertical="top" wrapText="1"/>
    </xf>
    <xf numFmtId="0" fontId="20" fillId="0" borderId="58" xfId="0" applyFont="1" applyFill="1" applyBorder="1" applyAlignment="1">
      <alignment vertical="top" wrapText="1"/>
    </xf>
    <xf numFmtId="0" fontId="36" fillId="0" borderId="12" xfId="0" applyFont="1" applyFill="1" applyBorder="1" applyAlignment="1">
      <alignment vertical="top"/>
    </xf>
    <xf numFmtId="0" fontId="36" fillId="0" borderId="12" xfId="0" applyFont="1" applyFill="1" applyBorder="1" applyAlignment="1">
      <alignment horizontal="right" vertical="top"/>
    </xf>
    <xf numFmtId="0" fontId="36" fillId="0" borderId="20" xfId="0" applyFont="1" applyFill="1" applyBorder="1" applyAlignment="1">
      <alignment vertical="top"/>
    </xf>
    <xf numFmtId="0" fontId="43" fillId="0" borderId="20" xfId="0" applyFont="1" applyFill="1" applyBorder="1" applyAlignment="1">
      <alignment horizontal="right" vertical="top"/>
    </xf>
    <xf numFmtId="0" fontId="36" fillId="0" borderId="20" xfId="0" applyFont="1" applyFill="1" applyBorder="1" applyAlignment="1">
      <alignment horizontal="right" vertical="top"/>
    </xf>
    <xf numFmtId="0" fontId="43" fillId="0" borderId="20" xfId="0" applyFont="1" applyFill="1" applyBorder="1" applyAlignment="1">
      <alignment vertical="center"/>
    </xf>
    <xf numFmtId="0" fontId="10" fillId="4" borderId="18" xfId="0" applyFont="1" applyFill="1" applyBorder="1" applyAlignment="1">
      <alignment vertical="top" shrinkToFit="1"/>
    </xf>
    <xf numFmtId="0" fontId="10" fillId="4" borderId="35" xfId="0" applyFont="1" applyFill="1" applyBorder="1" applyAlignment="1">
      <alignment vertical="top" shrinkToFit="1"/>
    </xf>
    <xf numFmtId="181" fontId="4" fillId="4" borderId="12" xfId="0" applyNumberFormat="1" applyFont="1" applyFill="1" applyBorder="1" applyAlignment="1">
      <alignment horizontal="center" vertical="top"/>
    </xf>
    <xf numFmtId="181" fontId="4" fillId="4" borderId="13" xfId="0" applyNumberFormat="1" applyFont="1" applyFill="1" applyBorder="1" applyAlignment="1">
      <alignment horizontal="center" vertical="top"/>
    </xf>
    <xf numFmtId="0" fontId="53" fillId="0" borderId="0" xfId="0" applyFont="1" applyFill="1" applyBorder="1" applyAlignment="1">
      <alignment horizontal="center" vertical="top"/>
    </xf>
    <xf numFmtId="9" fontId="36" fillId="0" borderId="48" xfId="1" applyNumberFormat="1" applyFont="1" applyFill="1" applyBorder="1" applyAlignment="1">
      <alignment horizontal="center" vertical="center" wrapText="1"/>
    </xf>
    <xf numFmtId="0" fontId="6" fillId="0" borderId="0" xfId="0" applyFont="1" applyFill="1" applyAlignment="1">
      <alignment vertical="center"/>
    </xf>
    <xf numFmtId="0" fontId="6" fillId="0" borderId="58" xfId="0" applyFont="1" applyFill="1" applyBorder="1" applyAlignment="1">
      <alignment vertical="center"/>
    </xf>
    <xf numFmtId="0" fontId="36" fillId="0" borderId="13" xfId="0" applyFont="1" applyFill="1" applyBorder="1" applyAlignment="1">
      <alignment vertical="center" wrapText="1"/>
    </xf>
    <xf numFmtId="0" fontId="36" fillId="0" borderId="7" xfId="0" applyFont="1" applyFill="1" applyBorder="1" applyAlignment="1">
      <alignment vertical="center" wrapText="1"/>
    </xf>
    <xf numFmtId="0" fontId="36" fillId="0" borderId="33" xfId="0" applyFont="1" applyFill="1" applyBorder="1" applyAlignment="1">
      <alignment vertical="center" wrapText="1"/>
    </xf>
    <xf numFmtId="0" fontId="36" fillId="0" borderId="26" xfId="0" applyFont="1" applyFill="1" applyBorder="1" applyAlignment="1">
      <alignment vertical="center" wrapText="1"/>
    </xf>
    <xf numFmtId="0" fontId="43" fillId="0" borderId="13" xfId="0" applyFont="1" applyFill="1" applyBorder="1" applyAlignment="1">
      <alignment vertical="center" wrapText="1"/>
    </xf>
    <xf numFmtId="0" fontId="48" fillId="0" borderId="7" xfId="0" applyFont="1" applyFill="1" applyBorder="1" applyAlignment="1">
      <alignment vertical="center" wrapText="1"/>
    </xf>
    <xf numFmtId="0" fontId="4" fillId="0" borderId="59" xfId="0" applyFont="1" applyFill="1" applyBorder="1" applyAlignment="1">
      <alignment vertical="top" wrapText="1"/>
    </xf>
    <xf numFmtId="0" fontId="4" fillId="0" borderId="69" xfId="0" applyFont="1" applyFill="1" applyBorder="1" applyAlignment="1">
      <alignment vertical="top" wrapText="1"/>
    </xf>
    <xf numFmtId="0" fontId="4" fillId="0" borderId="46" xfId="0" applyFont="1" applyFill="1" applyBorder="1" applyAlignment="1">
      <alignment vertical="top" wrapText="1"/>
    </xf>
    <xf numFmtId="0" fontId="4" fillId="0" borderId="70" xfId="0" applyFont="1" applyFill="1" applyBorder="1" applyAlignment="1">
      <alignment vertical="top" wrapText="1"/>
    </xf>
    <xf numFmtId="176" fontId="6" fillId="4" borderId="4" xfId="0" applyNumberFormat="1" applyFont="1" applyFill="1" applyBorder="1" applyAlignment="1">
      <alignment vertical="top" wrapText="1"/>
    </xf>
    <xf numFmtId="0" fontId="14" fillId="4" borderId="14" xfId="0" applyFont="1" applyFill="1" applyBorder="1" applyAlignment="1">
      <alignment vertical="top" wrapText="1"/>
    </xf>
    <xf numFmtId="0" fontId="36" fillId="0" borderId="36" xfId="0" applyFont="1" applyFill="1" applyBorder="1" applyAlignment="1">
      <alignment vertical="center" wrapText="1"/>
    </xf>
    <xf numFmtId="177" fontId="36" fillId="0" borderId="7" xfId="1" applyNumberFormat="1" applyFont="1" applyFill="1" applyBorder="1" applyAlignment="1">
      <alignment vertical="center" wrapText="1"/>
    </xf>
    <xf numFmtId="178" fontId="36" fillId="0" borderId="14" xfId="0" applyNumberFormat="1" applyFont="1" applyFill="1" applyBorder="1" applyAlignment="1">
      <alignment vertical="center" wrapText="1"/>
    </xf>
    <xf numFmtId="176" fontId="6" fillId="4" borderId="3" xfId="0" applyNumberFormat="1" applyFont="1" applyFill="1" applyBorder="1" applyAlignment="1">
      <alignment vertical="top" wrapText="1"/>
    </xf>
    <xf numFmtId="0" fontId="14" fillId="4" borderId="0" xfId="0" applyFont="1" applyFill="1" applyBorder="1" applyAlignment="1">
      <alignment vertical="top" wrapText="1"/>
    </xf>
    <xf numFmtId="0" fontId="36" fillId="0" borderId="38" xfId="0" applyFont="1" applyFill="1" applyBorder="1" applyAlignment="1">
      <alignment vertical="center" wrapText="1"/>
    </xf>
    <xf numFmtId="177" fontId="36" fillId="0" borderId="10" xfId="1" applyNumberFormat="1" applyFont="1" applyFill="1" applyBorder="1" applyAlignment="1">
      <alignment vertical="center" wrapText="1"/>
    </xf>
    <xf numFmtId="177" fontId="36" fillId="0" borderId="18" xfId="1" applyNumberFormat="1" applyFont="1" applyFill="1" applyBorder="1" applyAlignment="1">
      <alignment vertical="center" wrapText="1"/>
    </xf>
    <xf numFmtId="177" fontId="36" fillId="0" borderId="26" xfId="1" applyNumberFormat="1" applyFont="1" applyFill="1" applyBorder="1" applyAlignment="1">
      <alignment vertical="center" wrapText="1"/>
    </xf>
    <xf numFmtId="10" fontId="36" fillId="0" borderId="18" xfId="0" applyNumberFormat="1" applyFont="1" applyFill="1" applyBorder="1" applyAlignment="1">
      <alignment vertical="center" wrapText="1"/>
    </xf>
    <xf numFmtId="0" fontId="14" fillId="4" borderId="0" xfId="0"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9" fontId="42" fillId="7" borderId="37" xfId="2" quotePrefix="1" applyFont="1" applyFill="1" applyBorder="1" applyAlignment="1">
      <alignment horizontal="center" vertical="center" wrapText="1"/>
    </xf>
    <xf numFmtId="177" fontId="36" fillId="7" borderId="33" xfId="1" applyNumberFormat="1" applyFont="1" applyFill="1" applyBorder="1" applyAlignment="1">
      <alignment horizontal="center" vertical="center" wrapText="1"/>
    </xf>
    <xf numFmtId="177" fontId="36" fillId="7" borderId="85" xfId="1" applyNumberFormat="1" applyFont="1" applyFill="1" applyBorder="1" applyAlignment="1">
      <alignment horizontal="center" vertical="center" wrapText="1"/>
    </xf>
    <xf numFmtId="177" fontId="36" fillId="7" borderId="18" xfId="1" applyNumberFormat="1" applyFont="1" applyFill="1" applyBorder="1" applyAlignment="1">
      <alignment horizontal="center" vertical="center" wrapText="1"/>
    </xf>
    <xf numFmtId="177" fontId="36" fillId="7" borderId="86" xfId="1" quotePrefix="1" applyNumberFormat="1" applyFont="1" applyFill="1" applyBorder="1" applyAlignment="1">
      <alignment horizontal="center" vertical="center" wrapText="1"/>
    </xf>
    <xf numFmtId="177" fontId="36" fillId="7" borderId="37" xfId="1" applyNumberFormat="1" applyFont="1" applyFill="1" applyBorder="1" applyAlignment="1">
      <alignment horizontal="center" vertical="center" wrapText="1"/>
    </xf>
    <xf numFmtId="177" fontId="36" fillId="7" borderId="86" xfId="1" applyNumberFormat="1" applyFont="1" applyFill="1" applyBorder="1" applyAlignment="1">
      <alignment horizontal="center" vertical="center" wrapText="1"/>
    </xf>
    <xf numFmtId="177" fontId="36" fillId="7" borderId="18" xfId="1" quotePrefix="1" applyNumberFormat="1" applyFont="1" applyFill="1" applyBorder="1" applyAlignment="1">
      <alignment horizontal="center" vertical="center" wrapText="1"/>
    </xf>
    <xf numFmtId="9" fontId="42" fillId="7" borderId="20" xfId="2" applyNumberFormat="1" applyFont="1" applyFill="1" applyBorder="1" applyAlignment="1">
      <alignment horizontal="center" vertical="center" wrapText="1"/>
    </xf>
    <xf numFmtId="177" fontId="36" fillId="7" borderId="34" xfId="1" applyNumberFormat="1" applyFont="1" applyFill="1" applyBorder="1" applyAlignment="1">
      <alignment horizontal="center" vertical="center" wrapText="1"/>
    </xf>
    <xf numFmtId="9" fontId="42" fillId="7" borderId="38" xfId="2" applyNumberFormat="1" applyFont="1" applyFill="1" applyBorder="1" applyAlignment="1">
      <alignment horizontal="center" vertical="center" wrapText="1"/>
    </xf>
    <xf numFmtId="177" fontId="36" fillId="7" borderId="20" xfId="1" applyNumberFormat="1" applyFont="1" applyFill="1" applyBorder="1" applyAlignment="1">
      <alignment horizontal="right" vertical="center" wrapText="1"/>
    </xf>
    <xf numFmtId="177" fontId="36" fillId="7" borderId="48" xfId="1" applyNumberFormat="1" applyFont="1" applyFill="1" applyBorder="1" applyAlignment="1">
      <alignment horizontal="center" vertical="center" wrapText="1"/>
    </xf>
    <xf numFmtId="177" fontId="43" fillId="7" borderId="20" xfId="1" applyNumberFormat="1" applyFont="1" applyFill="1" applyBorder="1" applyAlignment="1">
      <alignment horizontal="right" vertical="center" wrapText="1"/>
    </xf>
    <xf numFmtId="0" fontId="36" fillId="7" borderId="36" xfId="0" applyFont="1" applyFill="1" applyBorder="1" applyAlignment="1">
      <alignment horizontal="center" vertical="center" wrapText="1"/>
    </xf>
    <xf numFmtId="0" fontId="36" fillId="7" borderId="38" xfId="0" applyFont="1" applyFill="1" applyBorder="1" applyAlignment="1">
      <alignment horizontal="center" vertical="center" wrapText="1"/>
    </xf>
    <xf numFmtId="9" fontId="42" fillId="7" borderId="38" xfId="0" applyNumberFormat="1" applyFont="1" applyFill="1" applyBorder="1" applyAlignment="1">
      <alignment horizontal="center" vertical="top" wrapText="1"/>
    </xf>
    <xf numFmtId="177" fontId="36" fillId="7" borderId="18" xfId="1" applyNumberFormat="1" applyFont="1" applyFill="1" applyBorder="1" applyAlignment="1">
      <alignment horizontal="center" vertical="top" wrapText="1"/>
    </xf>
    <xf numFmtId="177" fontId="36" fillId="7" borderId="48" xfId="1" applyNumberFormat="1" applyFont="1" applyFill="1" applyBorder="1" applyAlignment="1">
      <alignment horizontal="center" vertical="top" wrapText="1"/>
    </xf>
    <xf numFmtId="0" fontId="42" fillId="7" borderId="38" xfId="0" applyFont="1" applyFill="1" applyBorder="1" applyAlignment="1">
      <alignment horizontal="center" vertical="center" wrapText="1"/>
    </xf>
    <xf numFmtId="9" fontId="42" fillId="7" borderId="38" xfId="0" applyNumberFormat="1" applyFont="1" applyFill="1" applyBorder="1" applyAlignment="1">
      <alignment horizontal="center" vertical="center" wrapText="1"/>
    </xf>
    <xf numFmtId="10" fontId="36" fillId="7" borderId="36" xfId="0" applyNumberFormat="1" applyFont="1" applyFill="1" applyBorder="1" applyAlignment="1">
      <alignment horizontal="center" vertical="center" wrapText="1"/>
    </xf>
    <xf numFmtId="9" fontId="36" fillId="7" borderId="33" xfId="1" applyNumberFormat="1" applyFont="1" applyFill="1" applyBorder="1" applyAlignment="1">
      <alignment horizontal="center" vertical="top" wrapText="1"/>
    </xf>
    <xf numFmtId="178" fontId="36" fillId="7" borderId="53" xfId="1" applyNumberFormat="1" applyFont="1" applyFill="1" applyBorder="1" applyAlignment="1">
      <alignment horizontal="center" vertical="top" wrapText="1"/>
    </xf>
    <xf numFmtId="10" fontId="36" fillId="7" borderId="20" xfId="0" applyNumberFormat="1" applyFont="1" applyFill="1" applyBorder="1" applyAlignment="1">
      <alignment horizontal="center" vertical="center" wrapText="1"/>
    </xf>
    <xf numFmtId="9" fontId="36" fillId="7" borderId="18" xfId="1" applyNumberFormat="1" applyFont="1" applyFill="1" applyBorder="1" applyAlignment="1">
      <alignment horizontal="center" vertical="top" wrapText="1"/>
    </xf>
    <xf numFmtId="178" fontId="36" fillId="7" borderId="48" xfId="1" applyNumberFormat="1" applyFont="1" applyFill="1" applyBorder="1" applyAlignment="1">
      <alignment horizontal="center" vertical="top" wrapText="1"/>
    </xf>
    <xf numFmtId="0" fontId="36" fillId="7" borderId="20" xfId="0" applyFont="1" applyFill="1" applyBorder="1" applyAlignment="1">
      <alignment horizontal="center" vertical="center" wrapText="1"/>
    </xf>
    <xf numFmtId="178" fontId="36" fillId="7" borderId="48" xfId="1" applyNumberFormat="1" applyFont="1" applyFill="1" applyBorder="1" applyAlignment="1">
      <alignment horizontal="center" vertical="center" wrapText="1"/>
    </xf>
    <xf numFmtId="9" fontId="42" fillId="7" borderId="36" xfId="0" applyNumberFormat="1" applyFont="1" applyFill="1" applyBorder="1" applyAlignment="1">
      <alignment horizontal="center" vertical="center" wrapText="1"/>
    </xf>
    <xf numFmtId="9" fontId="42" fillId="7" borderId="20" xfId="0" applyNumberFormat="1" applyFont="1" applyFill="1" applyBorder="1" applyAlignment="1">
      <alignment horizontal="center" vertical="center" wrapText="1"/>
    </xf>
    <xf numFmtId="178" fontId="36" fillId="7" borderId="14" xfId="0" applyNumberFormat="1" applyFont="1" applyFill="1" applyBorder="1" applyAlignment="1">
      <alignment vertical="center" wrapText="1"/>
    </xf>
    <xf numFmtId="178" fontId="36" fillId="7" borderId="7" xfId="0" applyNumberFormat="1" applyFont="1" applyFill="1" applyBorder="1" applyAlignment="1">
      <alignment vertical="center" wrapText="1"/>
    </xf>
    <xf numFmtId="177" fontId="36" fillId="7" borderId="53" xfId="1" applyNumberFormat="1" applyFont="1" applyFill="1" applyBorder="1" applyAlignment="1">
      <alignment vertical="top" wrapText="1"/>
    </xf>
    <xf numFmtId="177" fontId="36" fillId="7" borderId="18" xfId="1" applyNumberFormat="1" applyFont="1" applyFill="1" applyBorder="1" applyAlignment="1">
      <alignment vertical="center" wrapText="1"/>
    </xf>
    <xf numFmtId="177" fontId="36" fillId="7" borderId="13" xfId="1" applyNumberFormat="1" applyFont="1" applyFill="1" applyBorder="1" applyAlignment="1">
      <alignment vertical="center" wrapText="1"/>
    </xf>
    <xf numFmtId="177" fontId="36" fillId="7" borderId="48" xfId="1" applyNumberFormat="1" applyFont="1" applyFill="1" applyBorder="1" applyAlignment="1">
      <alignment vertical="center" wrapText="1"/>
    </xf>
    <xf numFmtId="177" fontId="36" fillId="7" borderId="26" xfId="1" applyNumberFormat="1" applyFont="1" applyFill="1" applyBorder="1" applyAlignment="1">
      <alignment vertical="center" wrapText="1"/>
    </xf>
    <xf numFmtId="10" fontId="36" fillId="7" borderId="18" xfId="0" applyNumberFormat="1" applyFont="1" applyFill="1" applyBorder="1" applyAlignment="1">
      <alignment vertical="center" wrapText="1"/>
    </xf>
    <xf numFmtId="10" fontId="36" fillId="7" borderId="13" xfId="0" applyNumberFormat="1" applyFont="1" applyFill="1" applyBorder="1" applyAlignment="1">
      <alignment vertical="center" wrapText="1"/>
    </xf>
    <xf numFmtId="10" fontId="36" fillId="7" borderId="48" xfId="0" applyNumberFormat="1" applyFont="1" applyFill="1" applyBorder="1" applyAlignment="1">
      <alignment vertical="center" wrapText="1"/>
    </xf>
    <xf numFmtId="10" fontId="36" fillId="7" borderId="26" xfId="0" applyNumberFormat="1" applyFont="1" applyFill="1" applyBorder="1" applyAlignment="1">
      <alignment horizontal="center" vertical="center" wrapText="1"/>
    </xf>
    <xf numFmtId="10" fontId="36" fillId="7" borderId="36" xfId="0" quotePrefix="1" applyNumberFormat="1" applyFont="1" applyFill="1" applyBorder="1" applyAlignment="1">
      <alignment horizontal="center" vertical="center" wrapText="1"/>
    </xf>
    <xf numFmtId="9" fontId="36" fillId="7" borderId="33" xfId="1" applyNumberFormat="1" applyFont="1" applyFill="1" applyBorder="1" applyAlignment="1">
      <alignment horizontal="center" vertical="center" wrapText="1"/>
    </xf>
    <xf numFmtId="9" fontId="36" fillId="7" borderId="53" xfId="1" applyNumberFormat="1" applyFont="1" applyFill="1" applyBorder="1" applyAlignment="1">
      <alignment horizontal="center" vertical="center" wrapText="1"/>
    </xf>
    <xf numFmtId="10" fontId="36" fillId="7" borderId="38" xfId="0" quotePrefix="1" applyNumberFormat="1" applyFont="1" applyFill="1" applyBorder="1" applyAlignment="1">
      <alignment horizontal="center" vertical="center" wrapText="1"/>
    </xf>
    <xf numFmtId="9" fontId="36" fillId="7" borderId="18" xfId="1" applyNumberFormat="1" applyFont="1" applyFill="1" applyBorder="1" applyAlignment="1">
      <alignment horizontal="center" vertical="center" wrapText="1"/>
    </xf>
    <xf numFmtId="9" fontId="36" fillId="7" borderId="48" xfId="1" applyNumberFormat="1" applyFont="1" applyFill="1" applyBorder="1" applyAlignment="1">
      <alignment horizontal="center" vertical="center" wrapText="1"/>
    </xf>
    <xf numFmtId="177" fontId="36" fillId="7" borderId="18" xfId="1" applyNumberFormat="1" applyFont="1" applyFill="1" applyBorder="1" applyAlignment="1">
      <alignment horizontal="right" vertical="center" wrapText="1"/>
    </xf>
    <xf numFmtId="179" fontId="36" fillId="7" borderId="53" xfId="0" applyNumberFormat="1" applyFont="1" applyFill="1" applyBorder="1" applyAlignment="1">
      <alignment horizontal="center" vertical="center"/>
    </xf>
    <xf numFmtId="179" fontId="36" fillId="7" borderId="48" xfId="0" applyNumberFormat="1" applyFont="1" applyFill="1" applyBorder="1" applyAlignment="1">
      <alignment horizontal="center" vertical="center"/>
    </xf>
    <xf numFmtId="0" fontId="36" fillId="7" borderId="37" xfId="0" applyFont="1" applyFill="1" applyBorder="1" applyAlignment="1">
      <alignment horizontal="center" vertical="center" wrapText="1"/>
    </xf>
    <xf numFmtId="9" fontId="42" fillId="7" borderId="37" xfId="2" applyFont="1" applyFill="1" applyBorder="1" applyAlignment="1">
      <alignment horizontal="center" vertical="center" wrapText="1"/>
    </xf>
    <xf numFmtId="179" fontId="36" fillId="7" borderId="30" xfId="0" applyNumberFormat="1" applyFont="1" applyFill="1" applyBorder="1" applyAlignment="1">
      <alignment horizontal="center" vertical="center"/>
    </xf>
    <xf numFmtId="177" fontId="36" fillId="7" borderId="13" xfId="1" applyNumberFormat="1" applyFont="1" applyFill="1" applyBorder="1" applyAlignment="1">
      <alignment horizontal="right" vertical="center" wrapText="1"/>
    </xf>
    <xf numFmtId="9" fontId="36" fillId="7" borderId="26" xfId="0" applyNumberFormat="1" applyFont="1" applyFill="1" applyBorder="1" applyAlignment="1">
      <alignment horizontal="center" vertical="center" wrapText="1"/>
    </xf>
    <xf numFmtId="9" fontId="45" fillId="7" borderId="26" xfId="0" applyNumberFormat="1" applyFont="1" applyFill="1" applyBorder="1" applyAlignment="1">
      <alignment horizontal="center" vertical="center" wrapText="1"/>
    </xf>
    <xf numFmtId="177" fontId="36" fillId="7" borderId="13" xfId="1" applyNumberFormat="1" applyFont="1" applyFill="1" applyBorder="1" applyAlignment="1">
      <alignment horizontal="center" vertical="center" wrapText="1"/>
    </xf>
    <xf numFmtId="0" fontId="36" fillId="7" borderId="18" xfId="0" applyFont="1" applyFill="1" applyBorder="1" applyAlignment="1">
      <alignment vertical="center" wrapText="1"/>
    </xf>
    <xf numFmtId="0" fontId="36" fillId="7" borderId="13" xfId="0" applyFont="1" applyFill="1" applyBorder="1" applyAlignment="1">
      <alignment horizontal="center" vertical="center" wrapText="1"/>
    </xf>
    <xf numFmtId="0" fontId="43" fillId="7" borderId="13" xfId="0" applyFont="1" applyFill="1" applyBorder="1" applyAlignment="1">
      <alignment vertical="center" wrapText="1"/>
    </xf>
    <xf numFmtId="0" fontId="43" fillId="7" borderId="18" xfId="0" applyFont="1" applyFill="1" applyBorder="1" applyAlignment="1">
      <alignment vertical="center" wrapText="1"/>
    </xf>
    <xf numFmtId="0" fontId="36" fillId="7" borderId="20" xfId="0" applyFont="1" applyFill="1" applyBorder="1" applyAlignment="1">
      <alignment vertical="center" wrapText="1"/>
    </xf>
    <xf numFmtId="0" fontId="6" fillId="7" borderId="81" xfId="0" applyFont="1" applyFill="1" applyBorder="1" applyAlignment="1">
      <alignment vertical="center"/>
    </xf>
    <xf numFmtId="177" fontId="45" fillId="7" borderId="48" xfId="1" applyNumberFormat="1" applyFont="1" applyFill="1" applyBorder="1" applyAlignment="1">
      <alignment horizontal="center" vertical="center" wrapText="1"/>
    </xf>
    <xf numFmtId="0" fontId="6" fillId="7" borderId="50" xfId="0" applyFont="1" applyFill="1" applyBorder="1" applyAlignment="1">
      <alignment vertical="center"/>
    </xf>
    <xf numFmtId="0" fontId="36" fillId="7" borderId="13" xfId="0" applyFont="1" applyFill="1" applyBorder="1" applyAlignment="1">
      <alignment vertical="center" wrapText="1"/>
    </xf>
    <xf numFmtId="177" fontId="36" fillId="7" borderId="18" xfId="0" applyNumberFormat="1" applyFont="1" applyFill="1" applyBorder="1" applyAlignment="1">
      <alignment vertical="center" wrapText="1"/>
    </xf>
    <xf numFmtId="9" fontId="42" fillId="7" borderId="26" xfId="2" applyNumberFormat="1" applyFont="1" applyFill="1" applyBorder="1" applyAlignment="1">
      <alignment horizontal="center" vertical="center" wrapText="1"/>
    </xf>
    <xf numFmtId="177" fontId="45" fillId="7" borderId="13" xfId="1" applyNumberFormat="1" applyFont="1" applyFill="1" applyBorder="1" applyAlignment="1">
      <alignment horizontal="center" vertical="center" wrapText="1"/>
    </xf>
    <xf numFmtId="9" fontId="45" fillId="7" borderId="13" xfId="0" applyNumberFormat="1" applyFont="1" applyFill="1" applyBorder="1" applyAlignment="1">
      <alignment horizontal="center" vertical="center" wrapText="1"/>
    </xf>
    <xf numFmtId="9" fontId="45" fillId="7" borderId="48" xfId="0" applyNumberFormat="1" applyFont="1" applyFill="1" applyBorder="1" applyAlignment="1">
      <alignment horizontal="center" vertical="center" wrapText="1"/>
    </xf>
    <xf numFmtId="0" fontId="36" fillId="7" borderId="26" xfId="0" applyFont="1" applyFill="1" applyBorder="1" applyAlignment="1">
      <alignment horizontal="center" vertical="center" wrapText="1"/>
    </xf>
    <xf numFmtId="0" fontId="45" fillId="7" borderId="13" xfId="0" applyFont="1" applyFill="1" applyBorder="1" applyAlignment="1">
      <alignment horizontal="center" vertical="center" wrapText="1"/>
    </xf>
    <xf numFmtId="0" fontId="45" fillId="7" borderId="48" xfId="0" applyFont="1" applyFill="1" applyBorder="1" applyAlignment="1">
      <alignment horizontal="center" vertical="center" wrapText="1"/>
    </xf>
    <xf numFmtId="0" fontId="45" fillId="7" borderId="9" xfId="0" applyFont="1" applyFill="1" applyBorder="1" applyAlignment="1">
      <alignment horizontal="center" vertical="center" wrapText="1"/>
    </xf>
    <xf numFmtId="0" fontId="45" fillId="7" borderId="54" xfId="0" applyFont="1" applyFill="1" applyBorder="1" applyAlignment="1">
      <alignment horizontal="center" vertical="center" wrapText="1"/>
    </xf>
    <xf numFmtId="0" fontId="4" fillId="7" borderId="74" xfId="0" applyFont="1" applyFill="1" applyBorder="1" applyAlignment="1">
      <alignment vertical="top" wrapText="1"/>
    </xf>
    <xf numFmtId="177" fontId="4" fillId="7" borderId="14" xfId="1" applyNumberFormat="1" applyFont="1" applyFill="1" applyBorder="1" applyAlignment="1">
      <alignment horizontal="left" vertical="center" wrapText="1"/>
    </xf>
    <xf numFmtId="177" fontId="18" fillId="7" borderId="74" xfId="1" applyNumberFormat="1" applyFont="1" applyFill="1" applyBorder="1" applyAlignment="1">
      <alignment vertical="top" wrapText="1"/>
    </xf>
    <xf numFmtId="177" fontId="5" fillId="7" borderId="74" xfId="1" applyNumberFormat="1" applyFont="1" applyFill="1" applyBorder="1" applyAlignment="1">
      <alignment vertical="top" wrapText="1"/>
    </xf>
    <xf numFmtId="0" fontId="5" fillId="7" borderId="39" xfId="0" applyFont="1" applyFill="1" applyBorder="1" applyAlignment="1">
      <alignment vertical="top"/>
    </xf>
    <xf numFmtId="177" fontId="4" fillId="7" borderId="0" xfId="1" applyNumberFormat="1" applyFont="1" applyFill="1" applyBorder="1" applyAlignment="1">
      <alignment horizontal="left" vertical="center"/>
    </xf>
    <xf numFmtId="177" fontId="18" fillId="7" borderId="39" xfId="1" applyNumberFormat="1" applyFont="1" applyFill="1" applyBorder="1" applyAlignment="1">
      <alignment vertical="top"/>
    </xf>
    <xf numFmtId="177" fontId="18" fillId="7" borderId="38" xfId="1" applyNumberFormat="1" applyFont="1" applyFill="1" applyBorder="1" applyAlignment="1">
      <alignment vertical="top"/>
    </xf>
    <xf numFmtId="177" fontId="5" fillId="7" borderId="38" xfId="1" applyNumberFormat="1" applyFont="1" applyFill="1" applyBorder="1" applyAlignment="1">
      <alignment vertical="top"/>
    </xf>
    <xf numFmtId="177" fontId="5" fillId="7" borderId="29" xfId="1" applyNumberFormat="1" applyFont="1" applyFill="1" applyBorder="1" applyAlignment="1">
      <alignment vertical="top"/>
    </xf>
    <xf numFmtId="0" fontId="4" fillId="7" borderId="20" xfId="0" applyFont="1" applyFill="1" applyBorder="1" applyAlignment="1">
      <alignment horizontal="center" vertical="top" wrapText="1"/>
    </xf>
    <xf numFmtId="177" fontId="4" fillId="7" borderId="18" xfId="1" applyNumberFormat="1" applyFont="1" applyFill="1" applyBorder="1" applyAlignment="1">
      <alignment horizontal="left" vertical="center" wrapText="1"/>
    </xf>
    <xf numFmtId="177" fontId="4" fillId="7" borderId="20" xfId="1" quotePrefix="1" applyNumberFormat="1" applyFont="1" applyFill="1" applyBorder="1" applyAlignment="1">
      <alignment horizontal="center" vertical="top" shrinkToFit="1"/>
    </xf>
    <xf numFmtId="9" fontId="36" fillId="7" borderId="20" xfId="0" applyNumberFormat="1" applyFont="1" applyFill="1" applyBorder="1" applyAlignment="1">
      <alignment horizontal="center" vertical="center" wrapText="1"/>
    </xf>
    <xf numFmtId="9" fontId="36" fillId="7" borderId="13" xfId="0" applyNumberFormat="1" applyFont="1" applyFill="1" applyBorder="1" applyAlignment="1">
      <alignment horizontal="center" vertical="center" wrapText="1"/>
    </xf>
    <xf numFmtId="9" fontId="4" fillId="7" borderId="48" xfId="2" applyFont="1" applyFill="1" applyBorder="1" applyAlignment="1">
      <alignment horizontal="center" vertical="top" wrapText="1"/>
    </xf>
    <xf numFmtId="0" fontId="20" fillId="7" borderId="79" xfId="0" applyFont="1" applyFill="1" applyBorder="1" applyAlignment="1">
      <alignment vertical="top" wrapText="1"/>
    </xf>
    <xf numFmtId="9" fontId="36" fillId="7" borderId="20" xfId="0" applyNumberFormat="1" applyFont="1" applyFill="1" applyBorder="1" applyAlignment="1">
      <alignment horizontal="center" vertical="center"/>
    </xf>
    <xf numFmtId="177" fontId="4" fillId="7" borderId="18" xfId="1" applyNumberFormat="1" applyFont="1" applyFill="1" applyBorder="1" applyAlignment="1">
      <alignment horizontal="left" vertical="center"/>
    </xf>
    <xf numFmtId="177" fontId="4" fillId="7" borderId="20" xfId="1" quotePrefix="1" applyNumberFormat="1" applyFont="1" applyFill="1" applyBorder="1" applyAlignment="1">
      <alignment horizontal="center" vertical="top"/>
    </xf>
    <xf numFmtId="9" fontId="4" fillId="7" borderId="48" xfId="2" applyFont="1" applyFill="1" applyBorder="1" applyAlignment="1">
      <alignment horizontal="center" vertical="top"/>
    </xf>
    <xf numFmtId="0" fontId="4" fillId="7" borderId="19" xfId="0" applyFont="1" applyFill="1" applyBorder="1" applyAlignment="1">
      <alignment horizontal="center" vertical="top"/>
    </xf>
    <xf numFmtId="177" fontId="4" fillId="7" borderId="35" xfId="1" applyNumberFormat="1" applyFont="1" applyFill="1" applyBorder="1" applyAlignment="1">
      <alignment horizontal="left" vertical="center"/>
    </xf>
    <xf numFmtId="177" fontId="4" fillId="7" borderId="19" xfId="1" quotePrefix="1" applyNumberFormat="1" applyFont="1" applyFill="1" applyBorder="1" applyAlignment="1">
      <alignment horizontal="center" vertical="top"/>
    </xf>
    <xf numFmtId="9" fontId="36" fillId="7" borderId="19" xfId="0" applyNumberFormat="1" applyFont="1" applyFill="1" applyBorder="1" applyAlignment="1">
      <alignment horizontal="center" vertical="center"/>
    </xf>
    <xf numFmtId="9" fontId="4" fillId="7" borderId="54" xfId="2" applyFont="1" applyFill="1" applyBorder="1" applyAlignment="1">
      <alignment horizontal="center" vertical="top"/>
    </xf>
    <xf numFmtId="38" fontId="4" fillId="7" borderId="38" xfId="1" applyFont="1" applyFill="1" applyBorder="1" applyAlignment="1">
      <alignment horizontal="center" vertical="top"/>
    </xf>
    <xf numFmtId="38" fontId="4" fillId="7" borderId="26" xfId="1" applyFont="1" applyFill="1" applyBorder="1" applyAlignment="1">
      <alignment horizontal="center" vertical="center"/>
    </xf>
    <xf numFmtId="38" fontId="5" fillId="7" borderId="38" xfId="1" applyFont="1" applyFill="1" applyBorder="1" applyAlignment="1">
      <alignment horizontal="center" vertical="top"/>
    </xf>
    <xf numFmtId="38" fontId="5" fillId="7" borderId="76" xfId="1" applyFont="1" applyFill="1" applyBorder="1" applyAlignment="1">
      <alignment horizontal="center" vertical="top"/>
    </xf>
    <xf numFmtId="177" fontId="4" fillId="7" borderId="26" xfId="1" applyNumberFormat="1" applyFont="1" applyFill="1" applyBorder="1" applyAlignment="1">
      <alignment horizontal="center" vertical="top" wrapText="1"/>
    </xf>
    <xf numFmtId="9" fontId="4" fillId="7" borderId="29" xfId="2" applyFont="1" applyFill="1" applyBorder="1" applyAlignment="1">
      <alignment horizontal="center" vertical="top" wrapText="1"/>
    </xf>
    <xf numFmtId="0" fontId="51" fillId="7" borderId="9" xfId="0" applyFont="1" applyFill="1" applyBorder="1" applyAlignment="1">
      <alignment horizontal="center" vertical="top"/>
    </xf>
    <xf numFmtId="0" fontId="51" fillId="7" borderId="35" xfId="0" applyFont="1" applyFill="1" applyBorder="1" applyAlignment="1">
      <alignment horizontal="center" vertical="top"/>
    </xf>
    <xf numFmtId="0" fontId="51" fillId="7" borderId="13" xfId="0" applyFont="1" applyFill="1" applyBorder="1" applyAlignment="1">
      <alignment horizontal="centerContinuous" vertical="top"/>
    </xf>
    <xf numFmtId="177" fontId="5" fillId="7" borderId="18" xfId="1" applyNumberFormat="1" applyFont="1" applyFill="1" applyBorder="1" applyAlignment="1">
      <alignment horizontal="centerContinuous" vertical="top" wrapText="1"/>
    </xf>
    <xf numFmtId="177" fontId="5" fillId="7" borderId="68" xfId="1" applyNumberFormat="1" applyFont="1" applyFill="1" applyBorder="1" applyAlignment="1">
      <alignment horizontal="centerContinuous" vertical="top" wrapText="1"/>
    </xf>
    <xf numFmtId="177" fontId="35" fillId="7" borderId="38" xfId="1" applyNumberFormat="1" applyFont="1" applyFill="1" applyBorder="1" applyAlignment="1">
      <alignment horizontal="center" vertical="top" shrinkToFit="1"/>
    </xf>
    <xf numFmtId="177" fontId="60" fillId="7" borderId="26" xfId="1" applyNumberFormat="1" applyFont="1" applyFill="1" applyBorder="1" applyAlignment="1">
      <alignment horizontal="left" vertical="center" shrinkToFit="1"/>
    </xf>
    <xf numFmtId="38" fontId="4" fillId="7" borderId="39" xfId="1" applyFont="1" applyFill="1" applyBorder="1" applyAlignment="1">
      <alignment horizontal="center" vertical="top"/>
    </xf>
    <xf numFmtId="38" fontId="4" fillId="7" borderId="0" xfId="1" applyFont="1" applyFill="1" applyBorder="1" applyAlignment="1">
      <alignment horizontal="center" vertical="center"/>
    </xf>
    <xf numFmtId="38" fontId="4" fillId="7" borderId="42" xfId="1" applyFont="1" applyFill="1" applyBorder="1" applyAlignment="1">
      <alignment horizontal="center" vertical="top"/>
    </xf>
    <xf numFmtId="38" fontId="4" fillId="7" borderId="20" xfId="1" applyFont="1" applyFill="1" applyBorder="1" applyAlignment="1">
      <alignment horizontal="center" vertical="top"/>
    </xf>
    <xf numFmtId="38" fontId="4" fillId="7" borderId="18" xfId="1" applyFont="1" applyFill="1" applyBorder="1" applyAlignment="1">
      <alignment horizontal="center" vertical="center"/>
    </xf>
    <xf numFmtId="38" fontId="4" fillId="7" borderId="73" xfId="1" applyFont="1" applyFill="1" applyBorder="1" applyAlignment="1">
      <alignment horizontal="center" vertical="top"/>
    </xf>
    <xf numFmtId="177" fontId="4" fillId="7" borderId="73" xfId="1" applyNumberFormat="1" applyFont="1" applyFill="1" applyBorder="1" applyAlignment="1">
      <alignment horizontal="center" vertical="top"/>
    </xf>
    <xf numFmtId="38" fontId="4" fillId="7" borderId="75" xfId="1" applyFont="1" applyFill="1" applyBorder="1" applyAlignment="1">
      <alignment horizontal="center" vertical="top"/>
    </xf>
    <xf numFmtId="38" fontId="4" fillId="7" borderId="19" xfId="1" applyFont="1" applyFill="1" applyBorder="1" applyAlignment="1">
      <alignment horizontal="center" vertical="top"/>
    </xf>
    <xf numFmtId="38" fontId="4" fillId="7" borderId="35" xfId="1" applyFont="1" applyFill="1" applyBorder="1" applyAlignment="1">
      <alignment horizontal="center" vertical="center"/>
    </xf>
    <xf numFmtId="0" fontId="6" fillId="7" borderId="82" xfId="0" applyFont="1" applyFill="1" applyBorder="1" applyAlignment="1">
      <alignment vertical="top"/>
    </xf>
    <xf numFmtId="0" fontId="6" fillId="7" borderId="82" xfId="0" applyFont="1" applyFill="1" applyBorder="1" applyAlignment="1">
      <alignment vertical="center"/>
    </xf>
    <xf numFmtId="0" fontId="5" fillId="7" borderId="14" xfId="0" applyFont="1" applyFill="1" applyBorder="1" applyAlignment="1">
      <alignment horizontal="center" vertical="top"/>
    </xf>
    <xf numFmtId="9" fontId="8" fillId="7" borderId="14" xfId="0" applyNumberFormat="1" applyFont="1" applyFill="1" applyBorder="1" applyAlignment="1">
      <alignment horizontal="left" vertical="top" wrapText="1"/>
    </xf>
    <xf numFmtId="0" fontId="53" fillId="7" borderId="0" xfId="0" applyFont="1" applyFill="1" applyBorder="1" applyAlignment="1">
      <alignment horizontal="center" vertical="top"/>
    </xf>
    <xf numFmtId="9" fontId="4" fillId="7" borderId="0" xfId="0" applyNumberFormat="1" applyFont="1" applyFill="1" applyBorder="1" applyAlignment="1">
      <alignment horizontal="left" vertical="top" wrapText="1"/>
    </xf>
    <xf numFmtId="0" fontId="4" fillId="7" borderId="0" xfId="0" applyFont="1" applyFill="1" applyBorder="1" applyAlignment="1">
      <alignment horizontal="center" vertical="top"/>
    </xf>
    <xf numFmtId="9" fontId="4" fillId="7" borderId="0" xfId="0" applyNumberFormat="1" applyFont="1" applyFill="1" applyBorder="1" applyAlignment="1">
      <alignment horizontal="center" vertical="top" wrapText="1"/>
    </xf>
    <xf numFmtId="9" fontId="4" fillId="7" borderId="46" xfId="0" applyNumberFormat="1" applyFont="1" applyFill="1" applyBorder="1" applyAlignment="1">
      <alignment horizontal="center" vertical="top" wrapText="1"/>
    </xf>
    <xf numFmtId="0" fontId="5" fillId="7" borderId="15" xfId="0" applyFont="1" applyFill="1" applyBorder="1" applyAlignment="1">
      <alignment horizontal="center" vertical="center" wrapText="1"/>
    </xf>
    <xf numFmtId="9" fontId="5" fillId="7" borderId="15" xfId="0" applyNumberFormat="1" applyFont="1" applyFill="1" applyBorder="1" applyAlignment="1">
      <alignment horizontal="center" vertical="top" wrapText="1"/>
    </xf>
    <xf numFmtId="9" fontId="4" fillId="7" borderId="49" xfId="0" applyNumberFormat="1" applyFont="1" applyFill="1" applyBorder="1" applyAlignment="1">
      <alignment horizontal="center" vertical="top" wrapText="1"/>
    </xf>
    <xf numFmtId="0" fontId="4" fillId="7" borderId="15" xfId="0" applyFont="1" applyFill="1" applyBorder="1" applyAlignment="1">
      <alignment horizontal="center" vertical="center" wrapText="1"/>
    </xf>
    <xf numFmtId="9" fontId="4" fillId="7" borderId="15" xfId="0" applyNumberFormat="1" applyFont="1" applyFill="1" applyBorder="1" applyAlignment="1">
      <alignment horizontal="center" vertical="top" wrapText="1"/>
    </xf>
    <xf numFmtId="0" fontId="12" fillId="7" borderId="0" xfId="0" applyFont="1" applyFill="1" applyBorder="1" applyAlignment="1">
      <alignment horizontal="center" vertical="center" wrapText="1"/>
    </xf>
    <xf numFmtId="0" fontId="5" fillId="7" borderId="15" xfId="0" applyFont="1" applyFill="1" applyBorder="1" applyAlignment="1">
      <alignment horizontal="left" vertical="top" wrapText="1"/>
    </xf>
    <xf numFmtId="0" fontId="5" fillId="7" borderId="6" xfId="0" applyFont="1" applyFill="1" applyBorder="1" applyAlignment="1">
      <alignment horizontal="center" vertical="center" wrapText="1"/>
    </xf>
    <xf numFmtId="0" fontId="4" fillId="7" borderId="6" xfId="0" applyFont="1" applyFill="1" applyBorder="1" applyAlignment="1">
      <alignment horizontal="center" vertical="center" wrapText="1"/>
    </xf>
    <xf numFmtId="9" fontId="4" fillId="7" borderId="6" xfId="0" applyNumberFormat="1" applyFont="1" applyFill="1" applyBorder="1" applyAlignment="1">
      <alignment horizontal="center" vertical="top" wrapText="1"/>
    </xf>
    <xf numFmtId="9" fontId="4" fillId="7" borderId="88" xfId="0" applyNumberFormat="1" applyFont="1" applyFill="1" applyBorder="1" applyAlignment="1">
      <alignment horizontal="center" vertical="top" wrapText="1"/>
    </xf>
    <xf numFmtId="9" fontId="42" fillId="7" borderId="39" xfId="2" applyNumberFormat="1" applyFont="1" applyFill="1" applyBorder="1" applyAlignment="1">
      <alignment horizontal="center" vertical="center" wrapText="1"/>
    </xf>
    <xf numFmtId="177" fontId="43" fillId="7" borderId="37" xfId="1" applyNumberFormat="1" applyFont="1" applyFill="1" applyBorder="1" applyAlignment="1">
      <alignment horizontal="right" vertical="center" wrapText="1"/>
    </xf>
    <xf numFmtId="177" fontId="36" fillId="7" borderId="30" xfId="1" applyNumberFormat="1" applyFont="1" applyFill="1" applyBorder="1" applyAlignment="1">
      <alignment horizontal="center" vertical="center" wrapText="1"/>
    </xf>
    <xf numFmtId="0" fontId="6" fillId="0" borderId="56" xfId="0" applyFont="1" applyFill="1" applyBorder="1" applyAlignment="1">
      <alignment vertical="center"/>
    </xf>
    <xf numFmtId="177" fontId="36" fillId="0" borderId="35" xfId="1" applyNumberFormat="1" applyFont="1" applyFill="1" applyBorder="1" applyAlignment="1">
      <alignment horizontal="left" vertical="center" wrapText="1"/>
    </xf>
    <xf numFmtId="9" fontId="42" fillId="7" borderId="19" xfId="0" applyNumberFormat="1" applyFont="1" applyFill="1" applyBorder="1" applyAlignment="1">
      <alignment horizontal="center" vertical="center" wrapText="1"/>
    </xf>
    <xf numFmtId="177" fontId="36" fillId="7" borderId="35" xfId="1" applyNumberFormat="1" applyFont="1" applyFill="1" applyBorder="1" applyAlignment="1">
      <alignment horizontal="center" vertical="center" wrapText="1"/>
    </xf>
    <xf numFmtId="177" fontId="36" fillId="7" borderId="54" xfId="1" applyNumberFormat="1" applyFont="1" applyFill="1" applyBorder="1" applyAlignment="1">
      <alignment horizontal="center" vertical="center" wrapText="1"/>
    </xf>
    <xf numFmtId="0" fontId="47" fillId="0" borderId="36" xfId="0" applyFont="1" applyFill="1" applyBorder="1" applyAlignment="1">
      <alignment vertical="center" wrapText="1"/>
    </xf>
    <xf numFmtId="0" fontId="47" fillId="0" borderId="20" xfId="0" applyFont="1" applyFill="1" applyBorder="1" applyAlignment="1">
      <alignment vertical="center" wrapText="1"/>
    </xf>
    <xf numFmtId="0" fontId="41" fillId="0" borderId="19" xfId="0" applyFont="1" applyFill="1" applyBorder="1" applyAlignment="1">
      <alignment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0" fontId="41" fillId="2" borderId="40" xfId="0" applyFont="1" applyFill="1" applyBorder="1" applyAlignment="1">
      <alignment horizontal="center" vertical="center" wrapText="1"/>
    </xf>
    <xf numFmtId="0" fontId="48" fillId="5" borderId="7" xfId="0" applyFont="1" applyFill="1" applyBorder="1" applyAlignment="1">
      <alignment vertical="center" wrapText="1"/>
    </xf>
    <xf numFmtId="0" fontId="36" fillId="5" borderId="36" xfId="0" applyFont="1" applyFill="1" applyBorder="1" applyAlignment="1">
      <alignment horizontal="center" vertical="center" wrapText="1"/>
    </xf>
    <xf numFmtId="9" fontId="45" fillId="5" borderId="33" xfId="0" applyNumberFormat="1" applyFont="1" applyFill="1" applyBorder="1" applyAlignment="1">
      <alignment horizontal="center" vertical="center" wrapText="1"/>
    </xf>
    <xf numFmtId="9" fontId="45" fillId="5" borderId="87" xfId="0" applyNumberFormat="1" applyFont="1" applyFill="1" applyBorder="1" applyAlignment="1">
      <alignment horizontal="center" vertical="center" wrapText="1"/>
    </xf>
    <xf numFmtId="177" fontId="36" fillId="5" borderId="7" xfId="1" applyNumberFormat="1" applyFont="1" applyFill="1" applyBorder="1" applyAlignment="1">
      <alignment horizontal="center" vertical="center" wrapText="1"/>
    </xf>
    <xf numFmtId="177" fontId="36" fillId="5" borderId="53" xfId="1" applyNumberFormat="1" applyFont="1" applyFill="1" applyBorder="1" applyAlignment="1">
      <alignment horizontal="center" vertical="center" wrapText="1"/>
    </xf>
    <xf numFmtId="0" fontId="48" fillId="5" borderId="10" xfId="0" applyFont="1" applyFill="1" applyBorder="1" applyAlignment="1">
      <alignment vertical="center" wrapText="1"/>
    </xf>
    <xf numFmtId="0" fontId="36" fillId="5" borderId="20" xfId="0" applyFont="1" applyFill="1" applyBorder="1" applyAlignment="1">
      <alignment horizontal="center" vertical="center" wrapText="1"/>
    </xf>
    <xf numFmtId="9" fontId="36" fillId="5" borderId="26" xfId="0" applyNumberFormat="1" applyFont="1" applyFill="1" applyBorder="1" applyAlignment="1">
      <alignment horizontal="center" vertical="center" wrapText="1"/>
    </xf>
    <xf numFmtId="9" fontId="45" fillId="5" borderId="26" xfId="0" applyNumberFormat="1" applyFont="1" applyFill="1" applyBorder="1" applyAlignment="1">
      <alignment horizontal="center" vertical="center" wrapText="1"/>
    </xf>
    <xf numFmtId="177" fontId="36" fillId="5" borderId="13" xfId="1" applyNumberFormat="1" applyFont="1" applyFill="1" applyBorder="1" applyAlignment="1">
      <alignment horizontal="center" vertical="center" wrapText="1"/>
    </xf>
    <xf numFmtId="0" fontId="48" fillId="5" borderId="13" xfId="0" applyFont="1" applyFill="1" applyBorder="1" applyAlignment="1">
      <alignment vertical="center" wrapText="1"/>
    </xf>
    <xf numFmtId="0" fontId="36" fillId="5" borderId="37" xfId="0" applyFont="1" applyFill="1" applyBorder="1" applyAlignment="1">
      <alignment horizontal="center" vertical="center" wrapText="1"/>
    </xf>
    <xf numFmtId="0" fontId="36" fillId="5" borderId="13" xfId="0" applyFont="1" applyFill="1" applyBorder="1" applyAlignment="1">
      <alignment horizontal="center" vertical="center" wrapText="1"/>
    </xf>
    <xf numFmtId="9" fontId="36" fillId="5" borderId="13" xfId="1" applyNumberFormat="1" applyFont="1" applyFill="1" applyBorder="1" applyAlignment="1">
      <alignment horizontal="center" vertical="center" wrapText="1"/>
    </xf>
    <xf numFmtId="177" fontId="36" fillId="5" borderId="20" xfId="1" applyNumberFormat="1" applyFont="1" applyFill="1" applyBorder="1" applyAlignment="1">
      <alignment horizontal="center" vertical="center" wrapText="1"/>
    </xf>
    <xf numFmtId="9" fontId="42" fillId="5" borderId="20" xfId="2" applyNumberFormat="1" applyFont="1" applyFill="1" applyBorder="1" applyAlignment="1">
      <alignment horizontal="center" vertical="center" wrapText="1"/>
    </xf>
    <xf numFmtId="177" fontId="36" fillId="5" borderId="20" xfId="1" applyNumberFormat="1" applyFont="1" applyFill="1" applyBorder="1" applyAlignment="1">
      <alignment horizontal="right" vertical="center" wrapText="1"/>
    </xf>
    <xf numFmtId="9" fontId="36" fillId="5" borderId="48" xfId="1" applyNumberFormat="1" applyFont="1" applyFill="1" applyBorder="1" applyAlignment="1">
      <alignment horizontal="center" vertical="center" wrapText="1"/>
    </xf>
    <xf numFmtId="177" fontId="45" fillId="5" borderId="20" xfId="1" applyNumberFormat="1" applyFont="1" applyFill="1" applyBorder="1" applyAlignment="1">
      <alignment horizontal="center" vertical="center" wrapText="1"/>
    </xf>
    <xf numFmtId="177" fontId="45" fillId="5" borderId="48" xfId="1" applyNumberFormat="1" applyFont="1" applyFill="1" applyBorder="1" applyAlignment="1">
      <alignment horizontal="center" vertical="center" wrapText="1"/>
    </xf>
    <xf numFmtId="9" fontId="42" fillId="5" borderId="26" xfId="2" applyNumberFormat="1" applyFont="1" applyFill="1" applyBorder="1" applyAlignment="1">
      <alignment horizontal="center" vertical="center" wrapText="1"/>
    </xf>
    <xf numFmtId="177" fontId="45" fillId="5" borderId="13" xfId="1" applyNumberFormat="1" applyFont="1" applyFill="1" applyBorder="1" applyAlignment="1">
      <alignment horizontal="center" vertical="center" wrapText="1"/>
    </xf>
    <xf numFmtId="9" fontId="45" fillId="5" borderId="48" xfId="2" applyFont="1" applyFill="1" applyBorder="1" applyAlignment="1">
      <alignment horizontal="center" vertical="center" wrapText="1"/>
    </xf>
    <xf numFmtId="0" fontId="36" fillId="7" borderId="7" xfId="0" applyFont="1" applyFill="1" applyBorder="1" applyAlignment="1">
      <alignment vertical="center" wrapText="1"/>
    </xf>
    <xf numFmtId="0" fontId="36" fillId="7" borderId="10" xfId="0" applyFont="1" applyFill="1" applyBorder="1" applyAlignment="1">
      <alignment vertical="center" wrapText="1"/>
    </xf>
    <xf numFmtId="0" fontId="43" fillId="7" borderId="20" xfId="0" applyFont="1" applyFill="1" applyBorder="1" applyAlignment="1">
      <alignment vertical="center" wrapText="1"/>
    </xf>
    <xf numFmtId="177" fontId="43" fillId="7" borderId="13" xfId="1" applyNumberFormat="1" applyFont="1" applyFill="1" applyBorder="1" applyAlignment="1">
      <alignment horizontal="right" vertical="center" wrapText="1"/>
    </xf>
    <xf numFmtId="0" fontId="48" fillId="7" borderId="7" xfId="0" applyFont="1" applyFill="1" applyBorder="1" applyAlignment="1">
      <alignment vertical="center" wrapText="1"/>
    </xf>
    <xf numFmtId="0" fontId="43" fillId="7" borderId="33" xfId="0" applyFont="1" applyFill="1" applyBorder="1" applyAlignment="1">
      <alignment vertical="center" wrapText="1"/>
    </xf>
    <xf numFmtId="9" fontId="45" fillId="7" borderId="87" xfId="0" applyNumberFormat="1" applyFont="1" applyFill="1" applyBorder="1" applyAlignment="1">
      <alignment horizontal="center" vertical="center" wrapText="1"/>
    </xf>
    <xf numFmtId="9" fontId="45" fillId="7" borderId="36" xfId="0" applyNumberFormat="1" applyFont="1" applyFill="1" applyBorder="1" applyAlignment="1">
      <alignment horizontal="center" vertical="center" wrapText="1"/>
    </xf>
    <xf numFmtId="0" fontId="48" fillId="7" borderId="10" xfId="0" applyFont="1" applyFill="1" applyBorder="1" applyAlignment="1">
      <alignment vertical="center" wrapText="1"/>
    </xf>
    <xf numFmtId="0" fontId="43" fillId="7" borderId="26" xfId="0" applyFont="1" applyFill="1" applyBorder="1" applyAlignment="1">
      <alignment vertical="center" wrapText="1"/>
    </xf>
    <xf numFmtId="9" fontId="36" fillId="7" borderId="73" xfId="0" applyNumberFormat="1" applyFont="1" applyFill="1" applyBorder="1" applyAlignment="1">
      <alignment horizontal="center" vertical="center" wrapText="1"/>
    </xf>
    <xf numFmtId="0" fontId="48" fillId="7" borderId="13" xfId="0" applyFont="1" applyFill="1" applyBorder="1" applyAlignment="1">
      <alignment vertical="center" wrapText="1"/>
    </xf>
    <xf numFmtId="177" fontId="36" fillId="7" borderId="20" xfId="0" applyNumberFormat="1" applyFont="1" applyFill="1" applyBorder="1" applyAlignment="1">
      <alignment vertical="center" wrapText="1"/>
    </xf>
    <xf numFmtId="177" fontId="36" fillId="7" borderId="20" xfId="1" applyNumberFormat="1" applyFont="1" applyFill="1" applyBorder="1" applyAlignment="1">
      <alignment horizontal="center" vertical="center" wrapText="1"/>
    </xf>
    <xf numFmtId="9" fontId="45" fillId="7" borderId="48" xfId="2" applyFont="1" applyFill="1" applyBorder="1" applyAlignment="1">
      <alignment horizontal="center" vertical="center" wrapText="1"/>
    </xf>
    <xf numFmtId="0" fontId="6" fillId="7" borderId="79" xfId="0" applyFont="1" applyFill="1" applyBorder="1" applyAlignment="1">
      <alignment vertical="top"/>
    </xf>
    <xf numFmtId="181" fontId="4" fillId="7" borderId="12" xfId="0" applyNumberFormat="1" applyFont="1" applyFill="1" applyBorder="1" applyAlignment="1">
      <alignment horizontal="center" vertical="top"/>
    </xf>
    <xf numFmtId="181" fontId="4" fillId="7" borderId="13" xfId="0" applyNumberFormat="1" applyFont="1" applyFill="1" applyBorder="1" applyAlignment="1">
      <alignment horizontal="center" vertical="top"/>
    </xf>
    <xf numFmtId="0" fontId="10" fillId="7" borderId="18" xfId="0" applyFont="1" applyFill="1" applyBorder="1" applyAlignment="1">
      <alignment vertical="top" shrinkToFit="1"/>
    </xf>
    <xf numFmtId="0" fontId="6" fillId="7" borderId="0" xfId="0" applyFont="1" applyFill="1" applyAlignment="1">
      <alignment vertical="center"/>
    </xf>
    <xf numFmtId="0" fontId="43" fillId="7" borderId="37" xfId="0" applyFont="1" applyFill="1" applyBorder="1" applyAlignment="1">
      <alignment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0" fontId="6" fillId="7" borderId="79" xfId="0" applyFont="1" applyFill="1" applyBorder="1" applyAlignment="1">
      <alignment vertical="top" wrapText="1"/>
    </xf>
    <xf numFmtId="0" fontId="6" fillId="7" borderId="79" xfId="0" applyFont="1" applyFill="1" applyBorder="1" applyAlignment="1">
      <alignment horizontal="left" vertical="top" wrapText="1"/>
    </xf>
    <xf numFmtId="0" fontId="6" fillId="7" borderId="78" xfId="0" applyFont="1" applyFill="1" applyBorder="1" applyAlignment="1">
      <alignment horizontal="left" vertical="top" wrapText="1"/>
    </xf>
    <xf numFmtId="0" fontId="6" fillId="7" borderId="81" xfId="0" applyFont="1" applyFill="1" applyBorder="1" applyAlignment="1">
      <alignment horizontal="left" vertical="top" wrapText="1"/>
    </xf>
    <xf numFmtId="0" fontId="6" fillId="7" borderId="81" xfId="0" applyFont="1" applyFill="1" applyBorder="1" applyAlignment="1">
      <alignment vertical="center"/>
    </xf>
    <xf numFmtId="178" fontId="36" fillId="7" borderId="48" xfId="1" applyNumberFormat="1" applyFont="1" applyFill="1" applyBorder="1" applyAlignment="1">
      <alignment horizontal="right" vertical="center"/>
    </xf>
    <xf numFmtId="0" fontId="4" fillId="7" borderId="20" xfId="0" applyFont="1" applyFill="1" applyBorder="1" applyAlignment="1">
      <alignment horizontal="center" vertical="top"/>
    </xf>
    <xf numFmtId="177" fontId="4" fillId="7" borderId="42" xfId="1" applyNumberFormat="1" applyFont="1" applyFill="1" applyBorder="1" applyAlignment="1">
      <alignment horizontal="center" vertical="top"/>
    </xf>
    <xf numFmtId="0" fontId="20" fillId="7" borderId="56" xfId="0" applyFont="1" applyFill="1" applyBorder="1" applyAlignment="1">
      <alignment horizontal="left" vertical="top" wrapText="1"/>
    </xf>
    <xf numFmtId="0" fontId="65" fillId="7" borderId="20" xfId="0" applyFont="1" applyFill="1" applyBorder="1" applyAlignment="1">
      <alignment vertical="top"/>
    </xf>
    <xf numFmtId="0" fontId="5" fillId="7" borderId="20" xfId="0" applyFont="1" applyFill="1" applyBorder="1" applyAlignment="1">
      <alignment vertical="top"/>
    </xf>
    <xf numFmtId="0" fontId="4" fillId="7" borderId="20" xfId="0" applyFont="1" applyFill="1" applyBorder="1" applyAlignment="1">
      <alignment vertical="top"/>
    </xf>
    <xf numFmtId="0" fontId="13" fillId="4" borderId="0" xfId="0" applyFont="1" applyFill="1" applyBorder="1" applyAlignment="1">
      <alignment horizontal="left" vertical="top" wrapText="1"/>
    </xf>
    <xf numFmtId="0" fontId="13" fillId="4" borderId="15" xfId="0" applyFont="1" applyFill="1" applyBorder="1" applyAlignment="1">
      <alignment horizontal="left" vertical="top" wrapText="1"/>
    </xf>
    <xf numFmtId="0" fontId="6" fillId="7" borderId="82" xfId="0" applyFont="1" applyFill="1" applyBorder="1" applyAlignment="1">
      <alignment vertical="top" wrapText="1"/>
    </xf>
    <xf numFmtId="177" fontId="4" fillId="0" borderId="79" xfId="1" applyNumberFormat="1" applyFont="1" applyFill="1" applyBorder="1" applyAlignment="1">
      <alignment horizontal="left" vertical="top" wrapText="1"/>
    </xf>
    <xf numFmtId="0" fontId="66" fillId="7" borderId="14" xfId="0" applyFont="1" applyFill="1" applyBorder="1" applyAlignment="1">
      <alignment horizontal="center" vertical="top"/>
    </xf>
    <xf numFmtId="9" fontId="43" fillId="7" borderId="0" xfId="0" applyNumberFormat="1" applyFont="1" applyFill="1" applyBorder="1" applyAlignment="1">
      <alignment horizontal="center" vertical="top"/>
    </xf>
    <xf numFmtId="9" fontId="53" fillId="7" borderId="46" xfId="0" applyNumberFormat="1" applyFont="1" applyFill="1" applyBorder="1" applyAlignment="1">
      <alignment vertical="top" wrapText="1"/>
    </xf>
    <xf numFmtId="9" fontId="43" fillId="7" borderId="46" xfId="0" applyNumberFormat="1" applyFont="1" applyFill="1" applyBorder="1" applyAlignment="1">
      <alignment wrapText="1"/>
    </xf>
    <xf numFmtId="0" fontId="36" fillId="7" borderId="33" xfId="0" applyFont="1" applyFill="1" applyBorder="1" applyAlignment="1">
      <alignment vertical="center" wrapText="1"/>
    </xf>
    <xf numFmtId="177" fontId="36" fillId="7" borderId="7" xfId="1" applyNumberFormat="1" applyFont="1" applyFill="1" applyBorder="1" applyAlignment="1">
      <alignment horizontal="center" vertical="center" wrapText="1"/>
    </xf>
    <xf numFmtId="0" fontId="36" fillId="7" borderId="8" xfId="0" applyFont="1" applyFill="1" applyBorder="1" applyAlignment="1">
      <alignment vertical="center" wrapText="1"/>
    </xf>
    <xf numFmtId="0" fontId="36" fillId="7" borderId="34" xfId="0" applyFont="1" applyFill="1" applyBorder="1" applyAlignment="1">
      <alignment vertical="center" wrapText="1"/>
    </xf>
    <xf numFmtId="177" fontId="36" fillId="7" borderId="8" xfId="1" applyNumberFormat="1" applyFont="1" applyFill="1" applyBorder="1" applyAlignment="1">
      <alignment horizontal="center" vertical="center" wrapText="1"/>
    </xf>
    <xf numFmtId="177" fontId="36" fillId="7" borderId="34" xfId="1" applyNumberFormat="1" applyFont="1" applyFill="1" applyBorder="1" applyAlignment="1">
      <alignment horizontal="left" vertical="center" wrapText="1"/>
    </xf>
    <xf numFmtId="0" fontId="47" fillId="7" borderId="8" xfId="0" applyFont="1" applyFill="1" applyBorder="1" applyAlignment="1">
      <alignment vertical="center" wrapText="1"/>
    </xf>
    <xf numFmtId="177" fontId="36" fillId="7" borderId="34" xfId="0" applyNumberFormat="1" applyFont="1" applyFill="1" applyBorder="1" applyAlignment="1">
      <alignment vertical="center" wrapText="1"/>
    </xf>
    <xf numFmtId="0" fontId="41" fillId="7" borderId="8" xfId="0" applyFont="1" applyFill="1" applyBorder="1" applyAlignment="1">
      <alignment vertical="center" wrapText="1"/>
    </xf>
    <xf numFmtId="0" fontId="43" fillId="7" borderId="20" xfId="0" applyFont="1" applyFill="1" applyBorder="1" applyAlignment="1">
      <alignment vertical="center"/>
    </xf>
    <xf numFmtId="0" fontId="36" fillId="7" borderId="37" xfId="0" applyFont="1" applyFill="1" applyBorder="1" applyAlignment="1">
      <alignment vertical="center" wrapText="1"/>
    </xf>
    <xf numFmtId="177" fontId="36" fillId="7" borderId="37" xfId="0" applyNumberFormat="1" applyFont="1" applyFill="1" applyBorder="1" applyAlignment="1">
      <alignment vertical="center" wrapText="1"/>
    </xf>
    <xf numFmtId="0" fontId="43" fillId="7" borderId="19" xfId="0" applyFont="1" applyFill="1" applyBorder="1" applyAlignment="1">
      <alignment vertical="center" wrapText="1"/>
    </xf>
    <xf numFmtId="0" fontId="36" fillId="7" borderId="19" xfId="0" applyFont="1" applyFill="1" applyBorder="1" applyAlignment="1">
      <alignment vertical="center" wrapText="1"/>
    </xf>
    <xf numFmtId="0" fontId="36" fillId="7" borderId="19" xfId="0" applyFont="1" applyFill="1" applyBorder="1" applyAlignment="1">
      <alignment horizontal="center" vertical="center" wrapText="1"/>
    </xf>
    <xf numFmtId="177" fontId="36" fillId="7" borderId="19" xfId="0" applyNumberFormat="1" applyFont="1" applyFill="1" applyBorder="1" applyAlignment="1">
      <alignment vertical="center" wrapText="1"/>
    </xf>
    <xf numFmtId="177" fontId="36" fillId="7" borderId="19" xfId="1" applyNumberFormat="1" applyFont="1" applyFill="1" applyBorder="1" applyAlignment="1">
      <alignment horizontal="center" vertical="center" wrapText="1"/>
    </xf>
    <xf numFmtId="9" fontId="42" fillId="7" borderId="19" xfId="2" applyNumberFormat="1" applyFont="1" applyFill="1" applyBorder="1" applyAlignment="1">
      <alignment horizontal="center" vertical="center" wrapText="1"/>
    </xf>
    <xf numFmtId="177" fontId="43" fillId="7" borderId="19" xfId="1" applyNumberFormat="1" applyFont="1" applyFill="1" applyBorder="1" applyAlignment="1">
      <alignment horizontal="right" vertical="center" wrapText="1"/>
    </xf>
    <xf numFmtId="0" fontId="41" fillId="7" borderId="7" xfId="0" applyFont="1" applyFill="1" applyBorder="1" applyAlignment="1">
      <alignment vertical="center" wrapText="1"/>
    </xf>
    <xf numFmtId="0" fontId="36" fillId="7" borderId="7" xfId="0" applyFont="1" applyFill="1" applyBorder="1" applyAlignment="1">
      <alignment horizontal="center" vertical="center" wrapText="1"/>
    </xf>
    <xf numFmtId="0" fontId="36" fillId="7" borderId="33" xfId="1" applyNumberFormat="1" applyFont="1" applyFill="1" applyBorder="1" applyAlignment="1">
      <alignment horizontal="center" vertical="center" wrapText="1"/>
    </xf>
    <xf numFmtId="0" fontId="41" fillId="7" borderId="10" xfId="0" applyFont="1" applyFill="1" applyBorder="1" applyAlignment="1">
      <alignment vertical="center" wrapText="1"/>
    </xf>
    <xf numFmtId="0" fontId="52" fillId="7" borderId="38" xfId="0" applyFont="1" applyFill="1" applyBorder="1" applyAlignment="1">
      <alignment horizontal="center" vertical="center" wrapText="1"/>
    </xf>
    <xf numFmtId="0" fontId="41" fillId="7" borderId="26" xfId="0" applyFont="1" applyFill="1" applyBorder="1" applyAlignment="1">
      <alignment vertical="center" wrapText="1"/>
    </xf>
    <xf numFmtId="0" fontId="36" fillId="7" borderId="18" xfId="1" applyNumberFormat="1" applyFont="1" applyFill="1" applyBorder="1" applyAlignment="1">
      <alignment horizontal="center" vertical="center" wrapText="1"/>
    </xf>
    <xf numFmtId="0" fontId="36" fillId="7" borderId="26" xfId="0" applyFont="1" applyFill="1" applyBorder="1" applyAlignment="1">
      <alignment vertical="center" wrapText="1"/>
    </xf>
    <xf numFmtId="0" fontId="36" fillId="7" borderId="10" xfId="0" applyFont="1" applyFill="1" applyBorder="1" applyAlignment="1">
      <alignment horizontal="center" vertical="center" wrapText="1"/>
    </xf>
    <xf numFmtId="0" fontId="36" fillId="7" borderId="12" xfId="0" applyFont="1" applyFill="1" applyBorder="1" applyAlignment="1">
      <alignment vertical="center" wrapText="1"/>
    </xf>
    <xf numFmtId="0" fontId="41" fillId="7" borderId="12" xfId="0" applyFont="1" applyFill="1" applyBorder="1" applyAlignment="1">
      <alignment vertical="center" wrapText="1"/>
    </xf>
    <xf numFmtId="0" fontId="36" fillId="7" borderId="39" xfId="0" applyFont="1" applyFill="1" applyBorder="1" applyAlignment="1">
      <alignment horizontal="center" vertical="center" wrapText="1"/>
    </xf>
    <xf numFmtId="0" fontId="36" fillId="7" borderId="0" xfId="0" applyFont="1" applyFill="1" applyBorder="1" applyAlignment="1">
      <alignment horizontal="left" vertical="center" wrapText="1"/>
    </xf>
    <xf numFmtId="0" fontId="36" fillId="7" borderId="12" xfId="0" applyFont="1" applyFill="1" applyBorder="1" applyAlignment="1">
      <alignment horizontal="center" vertical="center" wrapText="1"/>
    </xf>
    <xf numFmtId="0" fontId="43" fillId="7" borderId="10" xfId="0" applyFont="1" applyFill="1" applyBorder="1" applyAlignment="1">
      <alignment vertical="center" wrapText="1"/>
    </xf>
    <xf numFmtId="177" fontId="36" fillId="7" borderId="26" xfId="0" applyNumberFormat="1" applyFont="1" applyFill="1" applyBorder="1" applyAlignment="1">
      <alignment vertical="center" wrapText="1"/>
    </xf>
    <xf numFmtId="177" fontId="36" fillId="7" borderId="10" xfId="1" applyNumberFormat="1" applyFont="1" applyFill="1" applyBorder="1" applyAlignment="1">
      <alignment horizontal="center" vertical="center" wrapText="1"/>
    </xf>
    <xf numFmtId="177" fontId="43" fillId="7" borderId="18" xfId="1" applyNumberFormat="1" applyFont="1" applyFill="1" applyBorder="1" applyAlignment="1">
      <alignment horizontal="right" vertical="center" wrapText="1"/>
    </xf>
    <xf numFmtId="0" fontId="41" fillId="7" borderId="13" xfId="0" applyFont="1" applyFill="1" applyBorder="1" applyAlignment="1">
      <alignment vertical="center" wrapText="1"/>
    </xf>
    <xf numFmtId="9" fontId="42" fillId="7" borderId="18" xfId="0" applyNumberFormat="1" applyFont="1" applyFill="1" applyBorder="1" applyAlignment="1">
      <alignment horizontal="center" vertical="center" wrapText="1"/>
    </xf>
    <xf numFmtId="9" fontId="50" fillId="7" borderId="13" xfId="0" applyNumberFormat="1" applyFont="1" applyFill="1" applyBorder="1" applyAlignment="1">
      <alignment horizontal="center" vertical="center" wrapText="1"/>
    </xf>
    <xf numFmtId="9" fontId="50" fillId="7" borderId="48" xfId="0" applyNumberFormat="1" applyFont="1" applyFill="1" applyBorder="1" applyAlignment="1">
      <alignment horizontal="center" vertical="center" wrapText="1"/>
    </xf>
    <xf numFmtId="0" fontId="36" fillId="7" borderId="8" xfId="0" applyFont="1" applyFill="1" applyBorder="1" applyAlignment="1">
      <alignment horizontal="center" vertical="center" wrapText="1"/>
    </xf>
    <xf numFmtId="9" fontId="42" fillId="7" borderId="34" xfId="0" applyNumberFormat="1" applyFont="1" applyFill="1" applyBorder="1" applyAlignment="1">
      <alignment horizontal="center" vertical="center" wrapText="1"/>
    </xf>
    <xf numFmtId="9" fontId="50" fillId="7" borderId="8" xfId="0" applyNumberFormat="1" applyFont="1" applyFill="1" applyBorder="1" applyAlignment="1">
      <alignment horizontal="center" vertical="center" wrapText="1"/>
    </xf>
    <xf numFmtId="9" fontId="50" fillId="7" borderId="30" xfId="0" applyNumberFormat="1" applyFont="1" applyFill="1" applyBorder="1" applyAlignment="1">
      <alignment horizontal="center" vertical="center" wrapText="1"/>
    </xf>
    <xf numFmtId="9" fontId="50" fillId="7" borderId="20" xfId="0" applyNumberFormat="1" applyFont="1" applyFill="1" applyBorder="1" applyAlignment="1">
      <alignment horizontal="center" vertical="center" wrapText="1"/>
    </xf>
    <xf numFmtId="0" fontId="41" fillId="7" borderId="20" xfId="0" applyFont="1" applyFill="1" applyBorder="1" applyAlignment="1">
      <alignment vertical="center" wrapText="1"/>
    </xf>
    <xf numFmtId="9" fontId="42" fillId="7" borderId="37" xfId="0" applyNumberFormat="1" applyFont="1" applyFill="1" applyBorder="1" applyAlignment="1">
      <alignment horizontal="center" vertical="center" wrapText="1"/>
    </xf>
    <xf numFmtId="9" fontId="50" fillId="7" borderId="37" xfId="0" applyNumberFormat="1" applyFont="1" applyFill="1" applyBorder="1" applyAlignment="1">
      <alignment horizontal="center" vertical="center" wrapText="1"/>
    </xf>
    <xf numFmtId="0" fontId="46" fillId="7" borderId="8" xfId="0" applyFont="1" applyFill="1" applyBorder="1" applyAlignment="1">
      <alignment vertical="center" wrapText="1"/>
    </xf>
    <xf numFmtId="177" fontId="36" fillId="7" borderId="8" xfId="0" applyNumberFormat="1" applyFont="1" applyFill="1" applyBorder="1" applyAlignment="1">
      <alignment horizontal="center" vertical="center" wrapText="1"/>
    </xf>
    <xf numFmtId="0" fontId="36" fillId="7" borderId="18" xfId="0" applyFont="1" applyFill="1" applyBorder="1" applyAlignment="1">
      <alignment horizontal="center" vertical="center" wrapText="1"/>
    </xf>
    <xf numFmtId="0" fontId="36" fillId="7" borderId="34" xfId="0" applyFont="1" applyFill="1" applyBorder="1" applyAlignment="1">
      <alignment horizontal="center" vertical="center" wrapText="1"/>
    </xf>
    <xf numFmtId="0" fontId="36" fillId="7" borderId="9" xfId="0" applyFont="1" applyFill="1" applyBorder="1" applyAlignment="1">
      <alignment vertical="center" wrapText="1"/>
    </xf>
    <xf numFmtId="0" fontId="43" fillId="7" borderId="8" xfId="0" applyFont="1" applyFill="1" applyBorder="1" applyAlignment="1">
      <alignment vertical="center" wrapText="1"/>
    </xf>
    <xf numFmtId="0" fontId="36" fillId="7" borderId="38" xfId="0" applyFont="1" applyFill="1" applyBorder="1" applyAlignment="1">
      <alignment vertical="center" wrapText="1"/>
    </xf>
    <xf numFmtId="177" fontId="36" fillId="7" borderId="10" xfId="1" applyNumberFormat="1" applyFont="1" applyFill="1" applyBorder="1" applyAlignment="1">
      <alignment vertical="center" wrapText="1"/>
    </xf>
    <xf numFmtId="10" fontId="36" fillId="7" borderId="18" xfId="0" applyNumberFormat="1" applyFont="1" applyFill="1" applyBorder="1" applyAlignment="1">
      <alignment horizontal="center" vertical="center" wrapText="1"/>
    </xf>
    <xf numFmtId="0" fontId="4" fillId="7" borderId="81" xfId="0" applyFont="1" applyFill="1" applyBorder="1" applyAlignment="1">
      <alignment vertical="top" wrapText="1"/>
    </xf>
    <xf numFmtId="9" fontId="42" fillId="7" borderId="18" xfId="2" applyNumberFormat="1" applyFont="1" applyFill="1" applyBorder="1" applyAlignment="1">
      <alignment horizontal="center" vertical="center" wrapText="1"/>
    </xf>
    <xf numFmtId="9" fontId="42" fillId="7" borderId="73" xfId="2" applyNumberFormat="1" applyFont="1" applyFill="1" applyBorder="1" applyAlignment="1">
      <alignment horizontal="center" vertical="center" wrapText="1"/>
    </xf>
    <xf numFmtId="0" fontId="36" fillId="7" borderId="20" xfId="0" applyFont="1" applyFill="1" applyBorder="1" applyAlignment="1">
      <alignment vertical="top"/>
    </xf>
    <xf numFmtId="177" fontId="36" fillId="7" borderId="9" xfId="1" applyNumberFormat="1" applyFont="1" applyFill="1" applyBorder="1" applyAlignment="1">
      <alignment horizontal="center" vertical="center" wrapText="1"/>
    </xf>
    <xf numFmtId="9" fontId="42" fillId="7" borderId="35" xfId="2" applyNumberFormat="1" applyFont="1" applyFill="1" applyBorder="1" applyAlignment="1">
      <alignment horizontal="center" vertical="center" wrapText="1"/>
    </xf>
    <xf numFmtId="9" fontId="42" fillId="7" borderId="89" xfId="2" applyNumberFormat="1" applyFont="1" applyFill="1" applyBorder="1" applyAlignment="1">
      <alignment horizontal="center" vertical="center" wrapText="1"/>
    </xf>
    <xf numFmtId="0" fontId="43" fillId="7" borderId="20" xfId="0" quotePrefix="1" applyFont="1" applyFill="1" applyBorder="1" applyAlignment="1">
      <alignment horizontal="left" vertical="center" wrapText="1"/>
    </xf>
    <xf numFmtId="0" fontId="43" fillId="7" borderId="37" xfId="0" quotePrefix="1" applyFont="1" applyFill="1" applyBorder="1" applyAlignment="1">
      <alignment horizontal="left" vertical="center" wrapText="1"/>
    </xf>
    <xf numFmtId="177" fontId="45" fillId="7" borderId="20" xfId="1" applyNumberFormat="1" applyFont="1" applyFill="1" applyBorder="1" applyAlignment="1">
      <alignment horizontal="center" vertical="center" wrapText="1"/>
    </xf>
    <xf numFmtId="177" fontId="5" fillId="7" borderId="83" xfId="1" quotePrefix="1" applyNumberFormat="1" applyFont="1" applyFill="1" applyBorder="1" applyAlignment="1">
      <alignment vertical="top" wrapText="1"/>
    </xf>
    <xf numFmtId="0" fontId="36" fillId="7" borderId="0" xfId="0" applyFont="1" applyFill="1" applyBorder="1" applyAlignment="1">
      <alignment vertical="center" wrapText="1"/>
    </xf>
    <xf numFmtId="10" fontId="36" fillId="7" borderId="0" xfId="0" applyNumberFormat="1" applyFont="1" applyFill="1" applyBorder="1" applyAlignment="1">
      <alignment horizontal="center" vertical="center" wrapText="1"/>
    </xf>
    <xf numFmtId="0" fontId="47" fillId="7" borderId="13" xfId="0" applyFont="1" applyFill="1" applyBorder="1" applyAlignment="1">
      <alignment vertical="center" wrapText="1"/>
    </xf>
    <xf numFmtId="0" fontId="43" fillId="7" borderId="34" xfId="0" applyFont="1" applyFill="1" applyBorder="1" applyAlignment="1">
      <alignment vertical="center" wrapText="1"/>
    </xf>
    <xf numFmtId="0" fontId="48" fillId="7" borderId="8" xfId="0" applyFont="1" applyFill="1" applyBorder="1" applyAlignment="1">
      <alignment vertical="center" wrapText="1"/>
    </xf>
    <xf numFmtId="0" fontId="43" fillId="7" borderId="37" xfId="0" applyFont="1" applyFill="1" applyBorder="1" applyAlignment="1">
      <alignment vertical="top" wrapText="1"/>
    </xf>
    <xf numFmtId="177" fontId="43" fillId="7" borderId="9" xfId="1" applyNumberFormat="1" applyFont="1" applyFill="1" applyBorder="1" applyAlignment="1">
      <alignment horizontal="right" vertical="center" wrapText="1"/>
    </xf>
    <xf numFmtId="179" fontId="36" fillId="7" borderId="54" xfId="0" applyNumberFormat="1" applyFont="1" applyFill="1" applyBorder="1" applyAlignment="1">
      <alignment horizontal="center" vertical="center"/>
    </xf>
    <xf numFmtId="177" fontId="36" fillId="7" borderId="74" xfId="1" applyNumberFormat="1" applyFont="1" applyFill="1" applyBorder="1" applyAlignment="1">
      <alignment horizontal="center" vertical="center" wrapText="1"/>
    </xf>
    <xf numFmtId="9" fontId="36" fillId="7" borderId="13" xfId="2" applyFont="1" applyFill="1" applyBorder="1" applyAlignment="1">
      <alignment horizontal="center" vertical="center" wrapText="1"/>
    </xf>
    <xf numFmtId="9" fontId="36" fillId="7" borderId="48" xfId="0" applyNumberFormat="1" applyFont="1" applyFill="1" applyBorder="1" applyAlignment="1">
      <alignment horizontal="center" vertical="center" wrapText="1"/>
    </xf>
    <xf numFmtId="177" fontId="43" fillId="7" borderId="20" xfId="1" applyNumberFormat="1" applyFont="1" applyFill="1" applyBorder="1" applyAlignment="1">
      <alignment horizontal="center" vertical="center" wrapText="1"/>
    </xf>
    <xf numFmtId="0" fontId="36" fillId="7" borderId="7" xfId="0" applyFont="1" applyFill="1" applyBorder="1" applyAlignment="1">
      <alignment vertical="center" shrinkToFit="1"/>
    </xf>
    <xf numFmtId="0" fontId="43" fillId="7" borderId="7" xfId="0" applyFont="1" applyFill="1" applyBorder="1" applyAlignment="1">
      <alignment vertical="center" shrinkToFit="1"/>
    </xf>
    <xf numFmtId="9" fontId="36" fillId="7" borderId="36" xfId="0" applyNumberFormat="1" applyFont="1" applyFill="1" applyBorder="1" applyAlignment="1">
      <alignment horizontal="center" vertical="center" wrapText="1"/>
    </xf>
    <xf numFmtId="0" fontId="15" fillId="7" borderId="78" xfId="0" applyFont="1" applyFill="1" applyBorder="1" applyAlignment="1">
      <alignment vertical="top" wrapText="1"/>
    </xf>
    <xf numFmtId="0" fontId="36" fillId="7" borderId="13" xfId="0" applyFont="1" applyFill="1" applyBorder="1" applyAlignment="1">
      <alignment vertical="center" shrinkToFit="1"/>
    </xf>
    <xf numFmtId="0" fontId="43" fillId="7" borderId="13" xfId="0" applyFont="1" applyFill="1" applyBorder="1" applyAlignment="1">
      <alignment vertical="center" shrinkToFit="1"/>
    </xf>
    <xf numFmtId="0" fontId="43" fillId="7" borderId="13" xfId="0" applyFont="1" applyFill="1" applyBorder="1" applyAlignment="1">
      <alignment horizontal="left" vertical="top" shrinkToFit="1"/>
    </xf>
    <xf numFmtId="0" fontId="36" fillId="7" borderId="12" xfId="0" applyFont="1" applyFill="1" applyBorder="1" applyAlignment="1">
      <alignment vertical="center" shrinkToFit="1"/>
    </xf>
    <xf numFmtId="0" fontId="43" fillId="7" borderId="12" xfId="0" applyFont="1" applyFill="1" applyBorder="1" applyAlignment="1">
      <alignment vertical="center" shrinkToFit="1"/>
    </xf>
    <xf numFmtId="9" fontId="36" fillId="7" borderId="39" xfId="0" applyNumberFormat="1" applyFont="1" applyFill="1" applyBorder="1" applyAlignment="1">
      <alignment horizontal="center" vertical="center" wrapText="1"/>
    </xf>
    <xf numFmtId="0" fontId="15" fillId="7" borderId="80" xfId="0" applyFont="1" applyFill="1" applyBorder="1" applyAlignment="1">
      <alignment vertical="top" wrapText="1"/>
    </xf>
    <xf numFmtId="0" fontId="36" fillId="7" borderId="20" xfId="0" applyFont="1" applyFill="1" applyBorder="1" applyAlignment="1">
      <alignment vertical="center" shrinkToFit="1"/>
    </xf>
    <xf numFmtId="9" fontId="44" fillId="7" borderId="20" xfId="2" applyNumberFormat="1" applyFont="1" applyFill="1" applyBorder="1" applyAlignment="1">
      <alignment horizontal="center" vertical="center" wrapText="1"/>
    </xf>
    <xf numFmtId="177" fontId="43" fillId="7" borderId="20" xfId="1" applyNumberFormat="1" applyFont="1" applyFill="1" applyBorder="1" applyAlignment="1">
      <alignment horizontal="right" vertical="center"/>
    </xf>
    <xf numFmtId="0" fontId="36" fillId="7" borderId="12" xfId="0" applyFont="1" applyFill="1" applyBorder="1" applyAlignment="1">
      <alignment vertical="top"/>
    </xf>
    <xf numFmtId="0" fontId="12" fillId="7" borderId="7" xfId="0" applyFont="1" applyFill="1" applyBorder="1" applyAlignment="1">
      <alignment vertical="top"/>
    </xf>
    <xf numFmtId="0" fontId="4" fillId="7" borderId="14" xfId="0" applyFont="1" applyFill="1" applyBorder="1" applyAlignment="1">
      <alignment vertical="top" wrapText="1"/>
    </xf>
    <xf numFmtId="0" fontId="34" fillId="7" borderId="12" xfId="0" applyFont="1" applyFill="1" applyBorder="1" applyAlignment="1">
      <alignment vertical="top"/>
    </xf>
    <xf numFmtId="0" fontId="5" fillId="7" borderId="13" xfId="0" applyFont="1" applyFill="1" applyBorder="1" applyAlignment="1">
      <alignment horizontal="center" vertical="top" wrapText="1"/>
    </xf>
    <xf numFmtId="0" fontId="4" fillId="7" borderId="10" xfId="0" applyFont="1" applyFill="1" applyBorder="1" applyAlignment="1">
      <alignment vertical="top"/>
    </xf>
    <xf numFmtId="0" fontId="10" fillId="7" borderId="26" xfId="0" applyFont="1" applyFill="1" applyBorder="1" applyAlignment="1">
      <alignment vertical="top"/>
    </xf>
    <xf numFmtId="0" fontId="11" fillId="7" borderId="0" xfId="0" applyFont="1" applyFill="1" applyBorder="1" applyAlignment="1">
      <alignment vertical="top"/>
    </xf>
    <xf numFmtId="9" fontId="4" fillId="7" borderId="42" xfId="2" applyFont="1" applyFill="1" applyBorder="1" applyAlignment="1">
      <alignment horizontal="center" vertical="top"/>
    </xf>
    <xf numFmtId="180" fontId="4" fillId="7" borderId="42" xfId="1" applyNumberFormat="1" applyFont="1" applyFill="1" applyBorder="1" applyAlignment="1">
      <alignment horizontal="center" vertical="top"/>
    </xf>
    <xf numFmtId="0" fontId="10" fillId="7" borderId="18" xfId="0" applyFont="1" applyFill="1" applyBorder="1" applyAlignment="1">
      <alignment vertical="top"/>
    </xf>
    <xf numFmtId="9" fontId="4" fillId="7" borderId="73" xfId="2" applyFont="1" applyFill="1" applyBorder="1" applyAlignment="1">
      <alignment horizontal="center" vertical="top"/>
    </xf>
    <xf numFmtId="180" fontId="4" fillId="7" borderId="73" xfId="1" applyNumberFormat="1" applyFont="1" applyFill="1" applyBorder="1" applyAlignment="1">
      <alignment horizontal="center" vertical="top"/>
    </xf>
    <xf numFmtId="0" fontId="11" fillId="7" borderId="18" xfId="0" applyFont="1" applyFill="1" applyBorder="1" applyAlignment="1">
      <alignment vertical="top"/>
    </xf>
    <xf numFmtId="0" fontId="10" fillId="7" borderId="0" xfId="0" applyFont="1" applyFill="1" applyBorder="1" applyAlignment="1">
      <alignment vertical="top"/>
    </xf>
    <xf numFmtId="9" fontId="4" fillId="7" borderId="75" xfId="2" applyFont="1" applyFill="1" applyBorder="1" applyAlignment="1">
      <alignment horizontal="center" vertical="top"/>
    </xf>
    <xf numFmtId="180" fontId="4" fillId="7" borderId="75" xfId="1" applyNumberFormat="1" applyFont="1" applyFill="1" applyBorder="1" applyAlignment="1">
      <alignment horizontal="center" vertical="top"/>
    </xf>
    <xf numFmtId="9" fontId="4" fillId="7" borderId="20" xfId="2" applyFont="1" applyFill="1" applyBorder="1" applyAlignment="1">
      <alignment horizontal="center" vertical="top"/>
    </xf>
    <xf numFmtId="180" fontId="4" fillId="7" borderId="20" xfId="1" applyNumberFormat="1" applyFont="1" applyFill="1" applyBorder="1" applyAlignment="1">
      <alignment horizontal="center" vertical="top"/>
    </xf>
    <xf numFmtId="0" fontId="5" fillId="7" borderId="7" xfId="0" applyFont="1" applyFill="1" applyBorder="1" applyAlignment="1">
      <alignment vertical="top"/>
    </xf>
    <xf numFmtId="0" fontId="5" fillId="7" borderId="33" xfId="0" applyFont="1" applyFill="1" applyBorder="1" applyAlignment="1">
      <alignment horizontal="right"/>
    </xf>
    <xf numFmtId="0" fontId="5" fillId="7" borderId="87" xfId="0" applyFont="1" applyFill="1" applyBorder="1" applyAlignment="1">
      <alignment vertical="top"/>
    </xf>
    <xf numFmtId="0" fontId="4" fillId="7" borderId="14" xfId="0" applyFont="1" applyFill="1" applyBorder="1" applyAlignment="1">
      <alignment vertical="center" wrapText="1"/>
    </xf>
    <xf numFmtId="0" fontId="18" fillId="7" borderId="14" xfId="0" applyFont="1" applyFill="1" applyBorder="1" applyAlignment="1">
      <alignment horizontal="center" vertical="top"/>
    </xf>
    <xf numFmtId="0" fontId="5" fillId="7" borderId="12" xfId="0" applyFont="1" applyFill="1" applyBorder="1" applyAlignment="1">
      <alignment vertical="top"/>
    </xf>
    <xf numFmtId="0" fontId="5" fillId="7" borderId="42" xfId="0" applyFont="1" applyFill="1" applyBorder="1" applyAlignment="1">
      <alignment vertical="top"/>
    </xf>
    <xf numFmtId="0" fontId="18" fillId="7" borderId="0" xfId="0" applyFont="1" applyFill="1" applyBorder="1" applyAlignment="1">
      <alignment horizontal="center" vertical="top"/>
    </xf>
    <xf numFmtId="0" fontId="4" fillId="7" borderId="42" xfId="0" applyFont="1" applyFill="1" applyBorder="1" applyAlignment="1">
      <alignment vertical="top"/>
    </xf>
    <xf numFmtId="0" fontId="5" fillId="7" borderId="15" xfId="0" applyFont="1" applyFill="1" applyBorder="1" applyAlignment="1">
      <alignment vertical="top"/>
    </xf>
    <xf numFmtId="0" fontId="4" fillId="7" borderId="45" xfId="0" applyFont="1" applyFill="1" applyBorder="1" applyAlignment="1">
      <alignment vertical="top"/>
    </xf>
    <xf numFmtId="0" fontId="5" fillId="7" borderId="11" xfId="0" applyFont="1" applyFill="1" applyBorder="1" applyAlignment="1">
      <alignment vertical="top"/>
    </xf>
    <xf numFmtId="0" fontId="12" fillId="7" borderId="42" xfId="0" applyFont="1" applyFill="1" applyBorder="1" applyAlignment="1">
      <alignment vertical="top"/>
    </xf>
    <xf numFmtId="0" fontId="12" fillId="7" borderId="0" xfId="0" applyFont="1" applyFill="1" applyBorder="1" applyAlignment="1">
      <alignment vertical="center" wrapText="1"/>
    </xf>
    <xf numFmtId="0" fontId="4" fillId="7" borderId="11" xfId="0" applyFont="1" applyFill="1" applyBorder="1" applyAlignment="1">
      <alignment vertical="top"/>
    </xf>
    <xf numFmtId="0" fontId="4" fillId="7" borderId="15" xfId="0" applyFont="1" applyFill="1" applyBorder="1" applyAlignment="1">
      <alignment vertical="top"/>
    </xf>
    <xf numFmtId="0" fontId="4" fillId="7" borderId="15" xfId="0" applyFont="1" applyFill="1" applyBorder="1" applyAlignment="1">
      <alignment vertical="center" wrapText="1"/>
    </xf>
    <xf numFmtId="0" fontId="4" fillId="7" borderId="40" xfId="0" applyFont="1" applyFill="1" applyBorder="1" applyAlignment="1">
      <alignment vertical="top"/>
    </xf>
    <xf numFmtId="0" fontId="5" fillId="7" borderId="6" xfId="0" applyFont="1" applyFill="1" applyBorder="1" applyAlignment="1">
      <alignment vertical="top"/>
    </xf>
    <xf numFmtId="0" fontId="4" fillId="7" borderId="41" xfId="0" applyFont="1" applyFill="1" applyBorder="1" applyAlignment="1">
      <alignment vertical="top"/>
    </xf>
    <xf numFmtId="0" fontId="4" fillId="7" borderId="6" xfId="0" applyFont="1" applyFill="1" applyBorder="1" applyAlignment="1">
      <alignment vertical="center" wrapText="1"/>
    </xf>
    <xf numFmtId="0" fontId="4" fillId="7" borderId="43" xfId="0" applyFont="1" applyFill="1" applyBorder="1" applyAlignment="1">
      <alignment vertical="top"/>
    </xf>
    <xf numFmtId="0" fontId="5" fillId="7" borderId="14" xfId="0" applyFont="1" applyFill="1" applyBorder="1" applyAlignment="1">
      <alignment vertical="top"/>
    </xf>
    <xf numFmtId="0" fontId="4" fillId="7" borderId="14" xfId="0" applyFont="1" applyFill="1" applyBorder="1" applyAlignment="1">
      <alignment vertical="top"/>
    </xf>
    <xf numFmtId="0" fontId="5" fillId="7" borderId="14" xfId="0" applyFont="1" applyFill="1" applyBorder="1" applyAlignment="1">
      <alignment horizontal="left" vertical="center"/>
    </xf>
    <xf numFmtId="0" fontId="4" fillId="7" borderId="14" xfId="0" applyFont="1" applyFill="1" applyBorder="1" applyAlignment="1">
      <alignment horizontal="center" vertical="center" wrapText="1"/>
    </xf>
    <xf numFmtId="9" fontId="4" fillId="7" borderId="14" xfId="0" applyNumberFormat="1" applyFont="1" applyFill="1" applyBorder="1" applyAlignment="1">
      <alignment horizontal="center" vertical="top" wrapText="1"/>
    </xf>
    <xf numFmtId="9" fontId="4" fillId="7" borderId="47" xfId="0" applyNumberFormat="1" applyFont="1" applyFill="1" applyBorder="1" applyAlignment="1">
      <alignment horizontal="center" vertical="top" wrapText="1"/>
    </xf>
    <xf numFmtId="0" fontId="47" fillId="7" borderId="7" xfId="0" applyFont="1" applyFill="1" applyBorder="1" applyAlignment="1">
      <alignment vertical="center" wrapText="1"/>
    </xf>
    <xf numFmtId="0" fontId="47" fillId="7" borderId="10" xfId="0" applyFont="1" applyFill="1" applyBorder="1" applyAlignment="1">
      <alignment vertical="center" wrapText="1"/>
    </xf>
    <xf numFmtId="9" fontId="36" fillId="7" borderId="20" xfId="1" applyNumberFormat="1" applyFont="1" applyFill="1" applyBorder="1" applyAlignment="1">
      <alignment horizontal="center" vertical="center" wrapText="1"/>
    </xf>
    <xf numFmtId="0" fontId="36" fillId="7" borderId="20" xfId="0" applyFont="1" applyFill="1" applyBorder="1" applyAlignment="1">
      <alignment vertical="center"/>
    </xf>
    <xf numFmtId="177" fontId="36" fillId="7" borderId="35" xfId="0" applyNumberFormat="1" applyFont="1" applyFill="1" applyBorder="1" applyAlignment="1">
      <alignment vertical="center" wrapText="1"/>
    </xf>
    <xf numFmtId="9" fontId="42" fillId="7" borderId="15" xfId="2" applyNumberFormat="1" applyFont="1" applyFill="1" applyBorder="1" applyAlignment="1">
      <alignment horizontal="center" vertical="center" wrapText="1"/>
    </xf>
    <xf numFmtId="177" fontId="45" fillId="7" borderId="9" xfId="1" applyNumberFormat="1" applyFont="1" applyFill="1" applyBorder="1" applyAlignment="1">
      <alignment horizontal="center" vertical="center" wrapText="1"/>
    </xf>
    <xf numFmtId="177" fontId="45" fillId="7" borderId="54" xfId="1" applyNumberFormat="1" applyFont="1" applyFill="1" applyBorder="1" applyAlignment="1">
      <alignment horizontal="center" vertical="center" wrapText="1"/>
    </xf>
    <xf numFmtId="0" fontId="43" fillId="7" borderId="12" xfId="0" applyFont="1" applyFill="1" applyBorder="1" applyAlignment="1">
      <alignment vertical="center" wrapText="1"/>
    </xf>
    <xf numFmtId="0" fontId="36" fillId="7" borderId="0" xfId="0" applyFont="1" applyFill="1" applyBorder="1" applyAlignment="1">
      <alignment horizontal="center" vertical="center" wrapText="1"/>
    </xf>
    <xf numFmtId="177" fontId="4" fillId="7" borderId="58" xfId="1" applyNumberFormat="1" applyFont="1" applyFill="1" applyBorder="1" applyAlignment="1">
      <alignment horizontal="left" vertical="center" wrapText="1"/>
    </xf>
    <xf numFmtId="0" fontId="6" fillId="7" borderId="52" xfId="0" applyFont="1" applyFill="1" applyBorder="1" applyAlignment="1">
      <alignment vertical="center"/>
    </xf>
    <xf numFmtId="0" fontId="6" fillId="7" borderId="81" xfId="0" applyFont="1" applyFill="1" applyBorder="1" applyAlignment="1">
      <alignment vertical="top" wrapText="1"/>
    </xf>
    <xf numFmtId="0" fontId="6" fillId="7" borderId="58" xfId="0" applyFont="1" applyFill="1" applyBorder="1" applyAlignment="1">
      <alignment vertical="center"/>
    </xf>
    <xf numFmtId="177" fontId="4" fillId="7" borderId="69" xfId="1" quotePrefix="1" applyNumberFormat="1" applyFont="1" applyFill="1" applyBorder="1" applyAlignment="1">
      <alignment horizontal="left" vertical="top" wrapText="1"/>
    </xf>
    <xf numFmtId="177" fontId="4" fillId="7" borderId="46" xfId="1" applyNumberFormat="1" applyFont="1" applyFill="1" applyBorder="1" applyAlignment="1">
      <alignment vertical="top" wrapText="1"/>
    </xf>
    <xf numFmtId="177" fontId="4" fillId="7" borderId="70" xfId="1" applyNumberFormat="1" applyFont="1" applyFill="1" applyBorder="1" applyAlignment="1">
      <alignment vertical="top" wrapText="1"/>
    </xf>
    <xf numFmtId="177" fontId="5" fillId="7" borderId="68" xfId="1" quotePrefix="1" applyNumberFormat="1" applyFont="1" applyFill="1" applyBorder="1" applyAlignment="1">
      <alignment vertical="top" wrapText="1"/>
    </xf>
    <xf numFmtId="0" fontId="20" fillId="7" borderId="78" xfId="0" applyFont="1" applyFill="1" applyBorder="1" applyAlignment="1">
      <alignment vertical="top" wrapText="1"/>
    </xf>
    <xf numFmtId="0" fontId="6" fillId="7" borderId="56" xfId="0" applyFont="1" applyFill="1" applyBorder="1" applyAlignment="1">
      <alignment vertical="top" wrapText="1"/>
    </xf>
    <xf numFmtId="0" fontId="20" fillId="7" borderId="80" xfId="0" applyFont="1" applyFill="1" applyBorder="1" applyAlignment="1">
      <alignment vertical="top" wrapText="1"/>
    </xf>
    <xf numFmtId="0" fontId="20" fillId="7" borderId="64" xfId="0" applyFont="1" applyFill="1" applyBorder="1" applyAlignment="1">
      <alignment vertical="top" wrapText="1"/>
    </xf>
    <xf numFmtId="0" fontId="6" fillId="7" borderId="50" xfId="0" applyFont="1" applyFill="1" applyBorder="1" applyAlignment="1">
      <alignment vertical="top"/>
    </xf>
    <xf numFmtId="0" fontId="6" fillId="7" borderId="58" xfId="0" applyFont="1" applyFill="1" applyBorder="1" applyAlignment="1">
      <alignment vertical="top" wrapText="1"/>
    </xf>
    <xf numFmtId="0" fontId="6" fillId="7" borderId="61" xfId="0" applyFont="1" applyFill="1" applyBorder="1" applyAlignment="1">
      <alignment vertical="top" wrapText="1"/>
    </xf>
    <xf numFmtId="178" fontId="36" fillId="7" borderId="0" xfId="0" applyNumberFormat="1" applyFont="1" applyFill="1" applyBorder="1" applyAlignment="1">
      <alignment vertical="center" wrapText="1"/>
    </xf>
    <xf numFmtId="178" fontId="36" fillId="7" borderId="10" xfId="0" applyNumberFormat="1" applyFont="1" applyFill="1" applyBorder="1" applyAlignment="1">
      <alignment vertical="center" wrapText="1"/>
    </xf>
    <xf numFmtId="177" fontId="36" fillId="7" borderId="29" xfId="1" applyNumberFormat="1" applyFont="1" applyFill="1" applyBorder="1" applyAlignment="1">
      <alignment horizontal="center" vertical="center" wrapText="1"/>
    </xf>
    <xf numFmtId="0" fontId="36" fillId="7" borderId="15" xfId="0" applyFont="1" applyFill="1" applyBorder="1" applyAlignment="1">
      <alignment horizontal="center" vertical="center" wrapText="1"/>
    </xf>
    <xf numFmtId="0" fontId="4" fillId="7" borderId="79" xfId="0" applyFont="1" applyFill="1" applyBorder="1" applyAlignment="1">
      <alignment vertical="top" wrapText="1"/>
    </xf>
    <xf numFmtId="0" fontId="6" fillId="7" borderId="61" xfId="0" applyFont="1" applyFill="1" applyBorder="1" applyAlignment="1">
      <alignment vertical="center"/>
    </xf>
    <xf numFmtId="10" fontId="36" fillId="7" borderId="34" xfId="0" applyNumberFormat="1" applyFont="1" applyFill="1" applyBorder="1" applyAlignment="1">
      <alignment horizontal="center" vertical="center" wrapText="1"/>
    </xf>
    <xf numFmtId="10" fontId="45" fillId="7" borderId="0" xfId="0" applyNumberFormat="1" applyFont="1" applyFill="1" applyBorder="1" applyAlignment="1">
      <alignment horizontal="center" vertical="center" wrapText="1"/>
    </xf>
    <xf numFmtId="0" fontId="36" fillId="7" borderId="11" xfId="0" applyFont="1" applyFill="1" applyBorder="1" applyAlignment="1">
      <alignment vertical="center" wrapText="1"/>
    </xf>
    <xf numFmtId="0" fontId="36" fillId="7" borderId="15" xfId="0" applyFont="1" applyFill="1" applyBorder="1" applyAlignment="1">
      <alignment vertical="center" wrapText="1"/>
    </xf>
    <xf numFmtId="10" fontId="36" fillId="7" borderId="15" xfId="0" applyNumberFormat="1" applyFont="1" applyFill="1" applyBorder="1" applyAlignment="1">
      <alignment horizontal="center" vertical="center" wrapText="1"/>
    </xf>
    <xf numFmtId="10" fontId="45" fillId="7" borderId="15" xfId="0" applyNumberFormat="1" applyFont="1" applyFill="1" applyBorder="1" applyAlignment="1">
      <alignment horizontal="center" vertical="center" wrapText="1"/>
    </xf>
    <xf numFmtId="177" fontId="36" fillId="7" borderId="34" xfId="0" applyNumberFormat="1" applyFont="1" applyFill="1" applyBorder="1" applyAlignment="1">
      <alignment horizontal="center" vertical="center" wrapText="1"/>
    </xf>
    <xf numFmtId="0" fontId="45" fillId="7" borderId="34" xfId="0" applyFont="1" applyFill="1" applyBorder="1" applyAlignment="1">
      <alignment horizontal="center" vertical="center" wrapText="1"/>
    </xf>
    <xf numFmtId="0" fontId="45" fillId="7" borderId="69" xfId="0" applyFont="1" applyFill="1" applyBorder="1" applyAlignment="1">
      <alignment horizontal="center" vertical="center" wrapText="1"/>
    </xf>
    <xf numFmtId="0" fontId="43" fillId="7" borderId="0" xfId="0" applyFont="1" applyFill="1" applyBorder="1" applyAlignment="1">
      <alignment vertical="center" wrapText="1"/>
    </xf>
    <xf numFmtId="177" fontId="36" fillId="7" borderId="0" xfId="0" applyNumberFormat="1" applyFont="1" applyFill="1" applyBorder="1" applyAlignment="1">
      <alignment horizontal="center" vertical="center" wrapText="1"/>
    </xf>
    <xf numFmtId="0" fontId="45" fillId="7" borderId="0" xfId="0" applyFont="1" applyFill="1" applyBorder="1" applyAlignment="1">
      <alignment horizontal="center" vertical="center" wrapText="1"/>
    </xf>
    <xf numFmtId="0" fontId="45" fillId="7" borderId="46" xfId="0" applyFont="1" applyFill="1" applyBorder="1" applyAlignment="1">
      <alignment horizontal="center" vertical="center" wrapText="1"/>
    </xf>
    <xf numFmtId="0" fontId="43" fillId="7" borderId="15" xfId="0" applyFont="1" applyFill="1" applyBorder="1" applyAlignment="1">
      <alignment vertical="center" wrapText="1"/>
    </xf>
    <xf numFmtId="177" fontId="36" fillId="7" borderId="15" xfId="0" applyNumberFormat="1" applyFont="1" applyFill="1" applyBorder="1" applyAlignment="1">
      <alignment horizontal="center" vertical="center" wrapText="1"/>
    </xf>
    <xf numFmtId="0" fontId="45" fillId="7" borderId="15" xfId="0" applyFont="1" applyFill="1" applyBorder="1" applyAlignment="1">
      <alignment horizontal="center" vertical="center" wrapText="1"/>
    </xf>
    <xf numFmtId="0" fontId="45" fillId="7" borderId="49" xfId="0" applyFont="1" applyFill="1" applyBorder="1" applyAlignment="1">
      <alignment horizontal="center" vertical="center" wrapText="1"/>
    </xf>
    <xf numFmtId="10" fontId="45" fillId="7" borderId="34" xfId="0" applyNumberFormat="1" applyFont="1" applyFill="1" applyBorder="1" applyAlignment="1">
      <alignment horizontal="center" vertical="center" wrapText="1"/>
    </xf>
    <xf numFmtId="10" fontId="45" fillId="7" borderId="69" xfId="0" applyNumberFormat="1" applyFont="1" applyFill="1" applyBorder="1" applyAlignment="1">
      <alignment horizontal="center" vertical="center" wrapText="1"/>
    </xf>
    <xf numFmtId="177" fontId="36" fillId="7" borderId="0" xfId="1" applyNumberFormat="1" applyFont="1" applyFill="1" applyBorder="1" applyAlignment="1">
      <alignment horizontal="center" vertical="center" wrapText="1"/>
    </xf>
    <xf numFmtId="10" fontId="45" fillId="7" borderId="46" xfId="0" applyNumberFormat="1" applyFont="1" applyFill="1" applyBorder="1" applyAlignment="1">
      <alignment horizontal="center" vertical="center" wrapText="1"/>
    </xf>
    <xf numFmtId="177" fontId="36" fillId="7" borderId="15" xfId="1" applyNumberFormat="1" applyFont="1" applyFill="1" applyBorder="1" applyAlignment="1">
      <alignment horizontal="center" vertical="center" wrapText="1"/>
    </xf>
    <xf numFmtId="10" fontId="45" fillId="7" borderId="49" xfId="0" applyNumberFormat="1" applyFont="1" applyFill="1" applyBorder="1" applyAlignment="1">
      <alignment horizontal="center" vertical="center" wrapText="1"/>
    </xf>
    <xf numFmtId="9" fontId="42" fillId="7" borderId="34" xfId="2" applyNumberFormat="1" applyFont="1" applyFill="1" applyBorder="1" applyAlignment="1">
      <alignment horizontal="center" vertical="center" wrapText="1"/>
    </xf>
    <xf numFmtId="177" fontId="45" fillId="7" borderId="34" xfId="1" applyNumberFormat="1" applyFont="1" applyFill="1" applyBorder="1" applyAlignment="1">
      <alignment horizontal="center" vertical="center" wrapText="1"/>
    </xf>
    <xf numFmtId="9" fontId="45" fillId="7" borderId="69" xfId="2" applyFont="1" applyFill="1" applyBorder="1" applyAlignment="1">
      <alignment horizontal="center" vertical="center" wrapText="1"/>
    </xf>
    <xf numFmtId="177" fontId="36" fillId="7" borderId="0" xfId="0" applyNumberFormat="1" applyFont="1" applyFill="1" applyBorder="1" applyAlignment="1">
      <alignment vertical="center" wrapText="1"/>
    </xf>
    <xf numFmtId="9" fontId="42" fillId="7" borderId="0" xfId="2" applyNumberFormat="1" applyFont="1" applyFill="1" applyBorder="1" applyAlignment="1">
      <alignment horizontal="center" vertical="center" wrapText="1"/>
    </xf>
    <xf numFmtId="177" fontId="45" fillId="7" borderId="0" xfId="1" applyNumberFormat="1" applyFont="1" applyFill="1" applyBorder="1" applyAlignment="1">
      <alignment horizontal="center" vertical="center" wrapText="1"/>
    </xf>
    <xf numFmtId="177" fontId="45" fillId="7" borderId="46" xfId="1" applyNumberFormat="1" applyFont="1" applyFill="1" applyBorder="1" applyAlignment="1">
      <alignment horizontal="center" vertical="center" wrapText="1"/>
    </xf>
    <xf numFmtId="9" fontId="45" fillId="7" borderId="0" xfId="0" applyNumberFormat="1" applyFont="1" applyFill="1" applyBorder="1" applyAlignment="1">
      <alignment horizontal="center" vertical="center" wrapText="1"/>
    </xf>
    <xf numFmtId="9" fontId="45" fillId="7" borderId="46" xfId="0" applyNumberFormat="1" applyFont="1" applyFill="1" applyBorder="1" applyAlignment="1">
      <alignment horizontal="center" vertical="center" wrapText="1"/>
    </xf>
    <xf numFmtId="9" fontId="36" fillId="7" borderId="0" xfId="0" applyNumberFormat="1" applyFont="1" applyFill="1" applyBorder="1" applyAlignment="1">
      <alignment horizontal="center" vertical="center" wrapText="1"/>
    </xf>
    <xf numFmtId="0" fontId="36" fillId="7" borderId="0" xfId="0" applyFont="1" applyFill="1" applyBorder="1" applyAlignment="1">
      <alignment horizontal="right" vertical="top"/>
    </xf>
    <xf numFmtId="9" fontId="44" fillId="7" borderId="34" xfId="2" applyNumberFormat="1" applyFont="1" applyFill="1" applyBorder="1" applyAlignment="1">
      <alignment horizontal="center" vertical="center" wrapText="1"/>
    </xf>
    <xf numFmtId="177" fontId="43" fillId="7" borderId="34" xfId="1" applyNumberFormat="1" applyFont="1" applyFill="1" applyBorder="1" applyAlignment="1">
      <alignment horizontal="right" vertical="center" wrapText="1"/>
    </xf>
    <xf numFmtId="178" fontId="36" fillId="7" borderId="69" xfId="1" applyNumberFormat="1" applyFont="1" applyFill="1" applyBorder="1" applyAlignment="1">
      <alignment horizontal="center" vertical="center" wrapText="1"/>
    </xf>
    <xf numFmtId="0" fontId="43" fillId="7" borderId="0" xfId="0" applyFont="1" applyFill="1" applyBorder="1" applyAlignment="1">
      <alignment horizontal="right" vertical="top"/>
    </xf>
    <xf numFmtId="177" fontId="4" fillId="7" borderId="0" xfId="1" applyNumberFormat="1" applyFont="1" applyFill="1" applyBorder="1" applyAlignment="1">
      <alignment horizontal="center" vertical="center" wrapText="1"/>
    </xf>
    <xf numFmtId="177" fontId="4" fillId="7" borderId="15" xfId="1" applyNumberFormat="1" applyFont="1" applyFill="1" applyBorder="1" applyAlignment="1">
      <alignment horizontal="center" vertical="center" wrapText="1"/>
    </xf>
    <xf numFmtId="9" fontId="36" fillId="7" borderId="15" xfId="0" applyNumberFormat="1" applyFont="1" applyFill="1" applyBorder="1" applyAlignment="1">
      <alignment horizontal="center" vertical="center" wrapText="1"/>
    </xf>
    <xf numFmtId="9" fontId="45" fillId="7" borderId="15" xfId="0" applyNumberFormat="1" applyFont="1" applyFill="1" applyBorder="1" applyAlignment="1">
      <alignment horizontal="center" vertical="center" wrapText="1"/>
    </xf>
    <xf numFmtId="9" fontId="45" fillId="7" borderId="49" xfId="0" applyNumberFormat="1" applyFont="1" applyFill="1" applyBorder="1" applyAlignment="1">
      <alignment horizontal="center"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0" fontId="14" fillId="4" borderId="15" xfId="0" applyFont="1" applyFill="1" applyBorder="1" applyAlignment="1">
      <alignment horizontal="left" vertical="top" wrapText="1"/>
    </xf>
    <xf numFmtId="181" fontId="4" fillId="7" borderId="10" xfId="0" applyNumberFormat="1" applyFont="1" applyFill="1" applyBorder="1" applyAlignment="1">
      <alignment horizontal="center" vertical="top"/>
    </xf>
    <xf numFmtId="180" fontId="5" fillId="7" borderId="73" xfId="1" applyNumberFormat="1" applyFont="1" applyFill="1" applyBorder="1" applyAlignment="1">
      <alignment horizontal="center" vertical="top"/>
    </xf>
    <xf numFmtId="9" fontId="4" fillId="7" borderId="68" xfId="2" applyFont="1" applyFill="1" applyBorder="1" applyAlignment="1">
      <alignment horizontal="center" vertical="top"/>
    </xf>
    <xf numFmtId="38" fontId="4" fillId="7" borderId="18" xfId="1" applyFont="1" applyFill="1" applyBorder="1" applyAlignment="1">
      <alignment horizontal="center" vertical="top"/>
    </xf>
    <xf numFmtId="181" fontId="4" fillId="7" borderId="11" xfId="0" applyNumberFormat="1" applyFont="1" applyFill="1" applyBorder="1" applyAlignment="1">
      <alignment horizontal="center" vertical="top"/>
    </xf>
    <xf numFmtId="38" fontId="4" fillId="7" borderId="45" xfId="1" applyFont="1" applyFill="1" applyBorder="1" applyAlignment="1">
      <alignment horizontal="center" vertical="top"/>
    </xf>
    <xf numFmtId="38" fontId="4" fillId="7" borderId="15" xfId="1" applyFont="1" applyFill="1" applyBorder="1" applyAlignment="1">
      <alignment horizontal="center" vertical="center"/>
    </xf>
    <xf numFmtId="38" fontId="4" fillId="7" borderId="15" xfId="1" applyFont="1" applyFill="1" applyBorder="1" applyAlignment="1">
      <alignment horizontal="center" vertical="top"/>
    </xf>
    <xf numFmtId="0" fontId="41" fillId="2" borderId="40" xfId="0" applyFont="1" applyFill="1" applyBorder="1" applyAlignment="1">
      <alignment horizontal="center" vertical="center" wrapText="1"/>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0" fontId="6" fillId="7" borderId="79" xfId="0" applyFont="1" applyFill="1" applyBorder="1" applyAlignment="1">
      <alignment vertical="top" wrapText="1"/>
    </xf>
    <xf numFmtId="0" fontId="36" fillId="7" borderId="10" xfId="0" applyFont="1" applyFill="1" applyBorder="1" applyAlignment="1">
      <alignment horizontal="center" vertical="center" wrapText="1"/>
    </xf>
    <xf numFmtId="0" fontId="6" fillId="7" borderId="82" xfId="0" applyFont="1" applyFill="1" applyBorder="1" applyAlignment="1">
      <alignment vertical="top" wrapText="1"/>
    </xf>
    <xf numFmtId="0" fontId="6" fillId="7" borderId="81" xfId="0" applyFont="1" applyFill="1" applyBorder="1" applyAlignment="1">
      <alignment vertical="top" wrapText="1"/>
    </xf>
    <xf numFmtId="0" fontId="4" fillId="7" borderId="79" xfId="0" applyFont="1" applyFill="1" applyBorder="1" applyAlignment="1">
      <alignment horizontal="left" vertical="top" wrapText="1"/>
    </xf>
    <xf numFmtId="0" fontId="14" fillId="4" borderId="45" xfId="0" applyFont="1" applyFill="1" applyBorder="1" applyAlignment="1">
      <alignment horizontal="left" vertical="top" wrapText="1"/>
    </xf>
    <xf numFmtId="0" fontId="6" fillId="7" borderId="58" xfId="0" applyFont="1" applyFill="1" applyBorder="1" applyAlignment="1">
      <alignment vertical="top" wrapText="1"/>
    </xf>
    <xf numFmtId="178" fontId="36" fillId="7" borderId="74" xfId="0" applyNumberFormat="1" applyFont="1" applyFill="1" applyBorder="1" applyAlignment="1">
      <alignment vertical="center" wrapText="1"/>
    </xf>
    <xf numFmtId="177" fontId="36" fillId="7" borderId="20" xfId="1" applyNumberFormat="1" applyFont="1" applyFill="1" applyBorder="1" applyAlignment="1">
      <alignment vertical="center" wrapText="1"/>
    </xf>
    <xf numFmtId="177" fontId="36" fillId="7" borderId="38" xfId="1" applyNumberFormat="1" applyFont="1" applyFill="1" applyBorder="1" applyAlignment="1">
      <alignment vertical="center" wrapText="1"/>
    </xf>
    <xf numFmtId="10" fontId="36" fillId="7" borderId="38" xfId="0" applyNumberFormat="1" applyFont="1" applyFill="1" applyBorder="1" applyAlignment="1">
      <alignment horizontal="center" vertical="center" wrapText="1"/>
    </xf>
    <xf numFmtId="10" fontId="36" fillId="7" borderId="20" xfId="0" applyNumberFormat="1" applyFont="1" applyFill="1" applyBorder="1" applyAlignment="1">
      <alignment vertical="center" wrapText="1"/>
    </xf>
    <xf numFmtId="177" fontId="35" fillId="7" borderId="38" xfId="1" applyNumberFormat="1" applyFont="1" applyFill="1" applyBorder="1" applyAlignment="1">
      <alignment horizontal="center" vertical="top" wrapText="1" shrinkToFit="1"/>
    </xf>
    <xf numFmtId="0" fontId="4" fillId="7" borderId="52" xfId="0" applyFont="1" applyFill="1" applyBorder="1" applyAlignment="1">
      <alignment vertical="center"/>
    </xf>
    <xf numFmtId="0" fontId="4" fillId="7" borderId="50" xfId="0" applyFont="1" applyFill="1" applyBorder="1" applyAlignment="1">
      <alignment vertical="center"/>
    </xf>
    <xf numFmtId="0" fontId="14" fillId="4" borderId="0" xfId="0" applyFont="1" applyFill="1" applyBorder="1" applyAlignment="1">
      <alignment horizontal="left" vertical="top" wrapText="1"/>
    </xf>
    <xf numFmtId="0" fontId="14" fillId="4" borderId="42" xfId="0" applyFont="1" applyFill="1" applyBorder="1" applyAlignment="1">
      <alignment horizontal="left" vertical="top" wrapText="1"/>
    </xf>
    <xf numFmtId="0" fontId="14" fillId="4" borderId="15" xfId="0" applyFont="1" applyFill="1" applyBorder="1" applyAlignment="1">
      <alignment horizontal="left" vertical="top" wrapText="1"/>
    </xf>
    <xf numFmtId="0" fontId="6" fillId="0" borderId="79" xfId="0" applyFont="1" applyBorder="1" applyAlignment="1">
      <alignment vertical="top" wrapText="1"/>
    </xf>
    <xf numFmtId="0" fontId="12" fillId="7" borderId="81" xfId="0" applyFont="1" applyFill="1" applyBorder="1" applyAlignment="1">
      <alignment vertical="top" wrapText="1"/>
    </xf>
    <xf numFmtId="178" fontId="36" fillId="0" borderId="53" xfId="0" applyNumberFormat="1" applyFont="1" applyFill="1" applyBorder="1" applyAlignment="1">
      <alignment horizontal="center" vertical="center"/>
    </xf>
    <xf numFmtId="178" fontId="36" fillId="0" borderId="48" xfId="0" applyNumberFormat="1" applyFont="1" applyFill="1" applyBorder="1" applyAlignment="1">
      <alignment horizontal="center" vertical="center"/>
    </xf>
    <xf numFmtId="178" fontId="36" fillId="0" borderId="30" xfId="0" applyNumberFormat="1" applyFont="1" applyFill="1" applyBorder="1" applyAlignment="1">
      <alignment horizontal="center" vertical="center"/>
    </xf>
    <xf numFmtId="177" fontId="43" fillId="0" borderId="13" xfId="1" applyNumberFormat="1" applyFont="1" applyFill="1" applyBorder="1" applyAlignment="1">
      <alignment horizontal="right" vertical="center" wrapText="1"/>
    </xf>
    <xf numFmtId="9" fontId="53" fillId="7" borderId="46" xfId="0" applyNumberFormat="1" applyFont="1" applyFill="1" applyBorder="1" applyAlignment="1">
      <alignment horizontal="center" vertical="top" wrapText="1"/>
    </xf>
    <xf numFmtId="9" fontId="5" fillId="7" borderId="14" xfId="0" applyNumberFormat="1" applyFont="1" applyFill="1" applyBorder="1" applyAlignment="1">
      <alignment vertical="top"/>
    </xf>
    <xf numFmtId="9" fontId="5" fillId="7" borderId="14" xfId="0" applyNumberFormat="1" applyFont="1" applyFill="1" applyBorder="1" applyAlignment="1">
      <alignment vertical="top" wrapText="1"/>
    </xf>
    <xf numFmtId="0" fontId="4" fillId="0" borderId="0" xfId="0" applyFont="1" applyFill="1" applyAlignment="1">
      <alignment vertical="center"/>
    </xf>
    <xf numFmtId="0" fontId="5" fillId="7" borderId="79" xfId="0" applyFont="1" applyFill="1" applyBorder="1" applyAlignment="1">
      <alignment horizontal="left" vertical="top" wrapText="1"/>
    </xf>
    <xf numFmtId="0" fontId="5" fillId="7" borderId="79" xfId="0" applyFont="1" applyFill="1" applyBorder="1" applyAlignment="1">
      <alignment vertical="top" wrapText="1"/>
    </xf>
    <xf numFmtId="0" fontId="36" fillId="7" borderId="37" xfId="0" applyFont="1" applyFill="1" applyBorder="1" applyAlignment="1">
      <alignment vertical="center"/>
    </xf>
    <xf numFmtId="9" fontId="36" fillId="7" borderId="30" xfId="2" applyFont="1" applyFill="1" applyBorder="1" applyAlignment="1">
      <alignment horizontal="center" vertical="center" wrapText="1"/>
    </xf>
    <xf numFmtId="9" fontId="42" fillId="7" borderId="37" xfId="2" applyNumberFormat="1" applyFont="1" applyFill="1" applyBorder="1" applyAlignment="1">
      <alignment horizontal="center" vertical="center"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0" fontId="6" fillId="7" borderId="79" xfId="0" applyFont="1" applyFill="1" applyBorder="1" applyAlignment="1">
      <alignment vertical="top" wrapText="1"/>
    </xf>
    <xf numFmtId="0" fontId="6" fillId="7" borderId="81" xfId="0" applyFont="1" applyFill="1" applyBorder="1" applyAlignment="1">
      <alignment vertical="center"/>
    </xf>
    <xf numFmtId="0" fontId="66" fillId="7" borderId="14" xfId="0" applyFont="1" applyFill="1" applyBorder="1" applyAlignment="1">
      <alignment horizontal="center" vertical="top"/>
    </xf>
    <xf numFmtId="0" fontId="20" fillId="7" borderId="78" xfId="0" applyFont="1" applyFill="1" applyBorder="1" applyAlignment="1">
      <alignment vertical="top" wrapText="1"/>
    </xf>
    <xf numFmtId="0" fontId="6" fillId="7" borderId="80" xfId="0" applyFont="1" applyFill="1" applyBorder="1" applyAlignment="1">
      <alignment vertical="top" wrapText="1"/>
    </xf>
    <xf numFmtId="0" fontId="20" fillId="7" borderId="64" xfId="0" applyFont="1" applyFill="1" applyBorder="1" applyAlignment="1">
      <alignment vertical="top" wrapText="1"/>
    </xf>
    <xf numFmtId="0" fontId="4" fillId="7" borderId="79" xfId="0" applyFont="1" applyFill="1" applyBorder="1" applyAlignment="1">
      <alignment vertical="top" wrapText="1"/>
    </xf>
    <xf numFmtId="0" fontId="5" fillId="7" borderId="10" xfId="0" applyFont="1" applyFill="1" applyBorder="1" applyAlignment="1">
      <alignment horizontal="center" vertical="top" wrapText="1"/>
    </xf>
    <xf numFmtId="0" fontId="10" fillId="7" borderId="26" xfId="0" applyFont="1" applyFill="1" applyBorder="1" applyAlignment="1">
      <alignment vertical="top" shrinkToFit="1"/>
    </xf>
    <xf numFmtId="177" fontId="4" fillId="7" borderId="20" xfId="1" applyNumberFormat="1" applyFont="1" applyFill="1" applyBorder="1" applyAlignment="1">
      <alignment horizontal="left" vertical="center"/>
    </xf>
    <xf numFmtId="0" fontId="68" fillId="7" borderId="10" xfId="0" applyFont="1" applyFill="1" applyBorder="1" applyAlignment="1">
      <alignment vertical="top"/>
    </xf>
    <xf numFmtId="0" fontId="51" fillId="7" borderId="20" xfId="0" applyFont="1" applyFill="1" applyBorder="1" applyAlignment="1">
      <alignment horizontal="center" vertical="top"/>
    </xf>
    <xf numFmtId="0" fontId="51" fillId="7" borderId="20" xfId="0" applyFont="1" applyFill="1" applyBorder="1" applyAlignment="1">
      <alignment horizontal="centerContinuous" vertical="top"/>
    </xf>
    <xf numFmtId="177" fontId="35" fillId="0" borderId="38" xfId="1" applyNumberFormat="1" applyFont="1" applyFill="1" applyBorder="1" applyAlignment="1">
      <alignment horizontal="center" vertical="top" wrapText="1" shrinkToFit="1"/>
    </xf>
    <xf numFmtId="0" fontId="11" fillId="7" borderId="20" xfId="0" applyFont="1" applyFill="1" applyBorder="1" applyAlignment="1">
      <alignment horizontal="center" vertical="top"/>
    </xf>
    <xf numFmtId="0" fontId="11" fillId="0" borderId="20" xfId="0" applyFont="1" applyFill="1" applyBorder="1" applyAlignment="1">
      <alignment horizontal="center" vertical="top"/>
    </xf>
    <xf numFmtId="183" fontId="4" fillId="0" borderId="42" xfId="2" applyNumberFormat="1" applyFont="1" applyFill="1" applyBorder="1" applyAlignment="1">
      <alignment horizontal="center" vertical="top"/>
    </xf>
    <xf numFmtId="183" fontId="4" fillId="0" borderId="73" xfId="2" applyNumberFormat="1" applyFont="1" applyFill="1" applyBorder="1" applyAlignment="1">
      <alignment horizontal="center" vertical="top"/>
    </xf>
    <xf numFmtId="182" fontId="4" fillId="7" borderId="18" xfId="1" applyNumberFormat="1" applyFont="1" applyFill="1" applyBorder="1" applyAlignment="1">
      <alignment horizontal="center" vertical="center"/>
    </xf>
    <xf numFmtId="182" fontId="4" fillId="7" borderId="73" xfId="1" applyNumberFormat="1" applyFont="1" applyFill="1" applyBorder="1" applyAlignment="1">
      <alignment horizontal="center" vertical="top"/>
    </xf>
    <xf numFmtId="182" fontId="4" fillId="0" borderId="73" xfId="2" applyNumberFormat="1" applyFont="1" applyFill="1" applyBorder="1" applyAlignment="1">
      <alignment horizontal="center" vertical="top"/>
    </xf>
    <xf numFmtId="184" fontId="4" fillId="0" borderId="73" xfId="2" applyNumberFormat="1" applyFont="1" applyFill="1" applyBorder="1" applyAlignment="1">
      <alignment horizontal="center" vertical="top"/>
    </xf>
    <xf numFmtId="182" fontId="4" fillId="7" borderId="0" xfId="1" applyNumberFormat="1" applyFont="1" applyFill="1" applyBorder="1" applyAlignment="1">
      <alignment horizontal="center" vertical="center"/>
    </xf>
    <xf numFmtId="182" fontId="4" fillId="7" borderId="75" xfId="1" applyNumberFormat="1" applyFont="1" applyFill="1" applyBorder="1" applyAlignment="1">
      <alignment horizontal="center" vertical="top"/>
    </xf>
    <xf numFmtId="182" fontId="4" fillId="0" borderId="75" xfId="2" applyNumberFormat="1" applyFont="1" applyFill="1" applyBorder="1" applyAlignment="1">
      <alignment horizontal="center" vertical="top"/>
    </xf>
    <xf numFmtId="185" fontId="4" fillId="0" borderId="20" xfId="2" applyNumberFormat="1" applyFont="1" applyFill="1" applyBorder="1" applyAlignment="1">
      <alignment horizontal="center" vertical="top"/>
    </xf>
    <xf numFmtId="38" fontId="11" fillId="7" borderId="15" xfId="1" applyFont="1" applyFill="1" applyBorder="1" applyAlignment="1">
      <alignment horizontal="left" vertical="top"/>
    </xf>
    <xf numFmtId="177" fontId="36" fillId="7" borderId="13" xfId="1" quotePrefix="1" applyNumberFormat="1" applyFont="1" applyFill="1" applyBorder="1" applyAlignment="1">
      <alignment horizontal="center" vertical="center" wrapText="1"/>
    </xf>
    <xf numFmtId="10" fontId="36" fillId="7" borderId="18" xfId="1" applyNumberFormat="1" applyFont="1" applyFill="1" applyBorder="1" applyAlignment="1">
      <alignment horizontal="center" vertical="center" wrapText="1"/>
    </xf>
    <xf numFmtId="178" fontId="36" fillId="7" borderId="53" xfId="1" applyNumberFormat="1" applyFont="1" applyFill="1" applyBorder="1" applyAlignment="1">
      <alignment horizontal="center" vertical="center" wrapText="1"/>
    </xf>
    <xf numFmtId="10" fontId="36" fillId="7" borderId="48" xfId="0" applyNumberFormat="1" applyFont="1" applyFill="1" applyBorder="1" applyAlignment="1">
      <alignment horizontal="center" vertical="center" wrapText="1"/>
    </xf>
    <xf numFmtId="9" fontId="36" fillId="7" borderId="36" xfId="0" quotePrefix="1" applyNumberFormat="1" applyFont="1" applyFill="1" applyBorder="1" applyAlignment="1">
      <alignment horizontal="center" vertical="center" wrapText="1"/>
    </xf>
    <xf numFmtId="9" fontId="36" fillId="7" borderId="38" xfId="0" quotePrefix="1" applyNumberFormat="1" applyFont="1" applyFill="1" applyBorder="1" applyAlignment="1">
      <alignment horizontal="center" vertical="center" wrapText="1"/>
    </xf>
    <xf numFmtId="178" fontId="36" fillId="7" borderId="20" xfId="0" applyNumberFormat="1" applyFont="1" applyFill="1" applyBorder="1" applyAlignment="1">
      <alignment horizontal="center" vertical="center" wrapText="1"/>
    </xf>
    <xf numFmtId="9" fontId="4" fillId="7" borderId="29" xfId="2" applyFont="1" applyFill="1" applyBorder="1" applyAlignment="1">
      <alignment horizontal="center" vertical="top"/>
    </xf>
    <xf numFmtId="183" fontId="4" fillId="7" borderId="42" xfId="1" applyNumberFormat="1" applyFont="1" applyFill="1" applyBorder="1" applyAlignment="1">
      <alignment horizontal="center" vertical="top"/>
    </xf>
    <xf numFmtId="183" fontId="4" fillId="7" borderId="73" xfId="1" applyNumberFormat="1" applyFont="1" applyFill="1" applyBorder="1" applyAlignment="1">
      <alignment horizontal="center" vertical="top"/>
    </xf>
    <xf numFmtId="184" fontId="4" fillId="7" borderId="73" xfId="1" applyNumberFormat="1" applyFont="1" applyFill="1" applyBorder="1" applyAlignment="1">
      <alignment horizontal="center" vertical="top"/>
    </xf>
    <xf numFmtId="185" fontId="4" fillId="7" borderId="20" xfId="1" applyNumberFormat="1" applyFont="1" applyFill="1" applyBorder="1" applyAlignment="1">
      <alignment horizontal="center" vertical="top"/>
    </xf>
    <xf numFmtId="0" fontId="6" fillId="7" borderId="81" xfId="0" applyFont="1" applyFill="1" applyBorder="1" applyAlignment="1">
      <alignment vertical="top"/>
    </xf>
    <xf numFmtId="0" fontId="6" fillId="7" borderId="83" xfId="0" applyFont="1" applyFill="1" applyBorder="1" applyAlignment="1">
      <alignment vertical="top" wrapText="1"/>
    </xf>
    <xf numFmtId="0" fontId="20" fillId="7" borderId="83" xfId="0" applyFont="1" applyFill="1" applyBorder="1" applyAlignment="1">
      <alignment vertical="top" wrapText="1"/>
    </xf>
    <xf numFmtId="178" fontId="36" fillId="7" borderId="48" xfId="2" applyNumberFormat="1" applyFont="1" applyFill="1" applyBorder="1" applyAlignment="1">
      <alignment horizontal="center" vertical="center" wrapText="1"/>
    </xf>
    <xf numFmtId="9" fontId="43" fillId="7" borderId="13" xfId="0" applyNumberFormat="1" applyFont="1" applyFill="1" applyBorder="1" applyAlignment="1">
      <alignment horizontal="center" vertical="center" wrapText="1"/>
    </xf>
    <xf numFmtId="182" fontId="11" fillId="7" borderId="39" xfId="1" applyNumberFormat="1" applyFont="1" applyFill="1" applyBorder="1" applyAlignment="1">
      <alignment horizontal="center" vertical="top"/>
    </xf>
    <xf numFmtId="182" fontId="36" fillId="7" borderId="20" xfId="1" applyNumberFormat="1" applyFont="1" applyFill="1" applyBorder="1" applyAlignment="1">
      <alignment horizontal="center" vertical="top"/>
    </xf>
    <xf numFmtId="182" fontId="11" fillId="7" borderId="20" xfId="1" applyNumberFormat="1" applyFont="1" applyFill="1" applyBorder="1" applyAlignment="1">
      <alignment horizontal="center" vertical="top"/>
    </xf>
    <xf numFmtId="38" fontId="11" fillId="7" borderId="20" xfId="1" applyFont="1" applyFill="1" applyBorder="1" applyAlignment="1">
      <alignment horizontal="center" vertical="top"/>
    </xf>
    <xf numFmtId="177" fontId="11" fillId="7" borderId="13" xfId="1" applyNumberFormat="1" applyFont="1" applyFill="1" applyBorder="1" applyAlignment="1">
      <alignment horizontal="center" vertical="top" wrapText="1"/>
    </xf>
    <xf numFmtId="9" fontId="4" fillId="7" borderId="13" xfId="2" applyFont="1" applyFill="1" applyBorder="1" applyAlignment="1">
      <alignment horizontal="center" vertical="top"/>
    </xf>
    <xf numFmtId="0" fontId="6" fillId="7" borderId="50" xfId="0" applyFont="1" applyFill="1" applyBorder="1" applyAlignment="1">
      <alignment vertical="top" wrapText="1"/>
    </xf>
    <xf numFmtId="0" fontId="20" fillId="7" borderId="67" xfId="0" applyFont="1" applyFill="1" applyBorder="1" applyAlignment="1">
      <alignment vertical="top" wrapText="1"/>
    </xf>
    <xf numFmtId="0" fontId="6" fillId="7" borderId="66" xfId="0" applyFont="1" applyFill="1" applyBorder="1" applyAlignment="1">
      <alignment vertical="top"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0" fontId="14" fillId="4" borderId="42" xfId="0" applyFont="1" applyFill="1" applyBorder="1" applyAlignment="1">
      <alignment horizontal="left" vertical="top" wrapText="1"/>
    </xf>
    <xf numFmtId="0" fontId="41" fillId="2" borderId="40" xfId="0" applyFont="1" applyFill="1" applyBorder="1" applyAlignment="1">
      <alignment horizontal="center" vertical="center" wrapText="1"/>
    </xf>
    <xf numFmtId="0" fontId="36" fillId="7" borderId="10" xfId="0" applyFont="1" applyFill="1" applyBorder="1" applyAlignment="1">
      <alignment horizontal="center" vertical="center" wrapText="1"/>
    </xf>
    <xf numFmtId="0" fontId="14" fillId="4" borderId="45" xfId="0" applyFont="1" applyFill="1" applyBorder="1" applyAlignment="1">
      <alignment horizontal="left" vertical="top" wrapText="1"/>
    </xf>
    <xf numFmtId="0" fontId="51" fillId="7" borderId="20" xfId="0" applyFont="1" applyFill="1" applyBorder="1" applyAlignment="1">
      <alignment horizontal="center" vertical="top"/>
    </xf>
    <xf numFmtId="0" fontId="41" fillId="2" borderId="41" xfId="0" applyFont="1" applyFill="1" applyBorder="1" applyAlignment="1">
      <alignment horizontal="center" vertical="center" wrapText="1"/>
    </xf>
    <xf numFmtId="9" fontId="42" fillId="5" borderId="37" xfId="2" quotePrefix="1" applyFont="1" applyFill="1" applyBorder="1" applyAlignment="1">
      <alignment horizontal="center" vertical="center" wrapText="1"/>
    </xf>
    <xf numFmtId="177" fontId="36" fillId="5" borderId="33" xfId="1" applyNumberFormat="1" applyFont="1" applyFill="1" applyBorder="1" applyAlignment="1">
      <alignment horizontal="center" vertical="center" wrapText="1"/>
    </xf>
    <xf numFmtId="177" fontId="36" fillId="5" borderId="85" xfId="1" applyNumberFormat="1" applyFont="1" applyFill="1" applyBorder="1" applyAlignment="1">
      <alignment horizontal="center" vertical="center" wrapText="1"/>
    </xf>
    <xf numFmtId="177" fontId="36" fillId="5" borderId="18" xfId="1" applyNumberFormat="1" applyFont="1" applyFill="1" applyBorder="1" applyAlignment="1">
      <alignment horizontal="center" vertical="center" wrapText="1"/>
    </xf>
    <xf numFmtId="177" fontId="36" fillId="5" borderId="86" xfId="1" quotePrefix="1" applyNumberFormat="1" applyFont="1" applyFill="1" applyBorder="1" applyAlignment="1">
      <alignment horizontal="center" vertical="center" wrapText="1"/>
    </xf>
    <xf numFmtId="177" fontId="36" fillId="5" borderId="37" xfId="1" applyNumberFormat="1" applyFont="1" applyFill="1" applyBorder="1" applyAlignment="1">
      <alignment horizontal="center" vertical="center" wrapText="1"/>
    </xf>
    <xf numFmtId="177" fontId="36" fillId="5" borderId="86" xfId="1" applyNumberFormat="1" applyFont="1" applyFill="1" applyBorder="1" applyAlignment="1">
      <alignment horizontal="center" vertical="center" wrapText="1"/>
    </xf>
    <xf numFmtId="177" fontId="36" fillId="5" borderId="13" xfId="1" quotePrefix="1" applyNumberFormat="1" applyFont="1" applyFill="1" applyBorder="1" applyAlignment="1">
      <alignment horizontal="center" vertical="center" wrapText="1"/>
    </xf>
    <xf numFmtId="177" fontId="36" fillId="5" borderId="48" xfId="1" applyNumberFormat="1" applyFont="1" applyFill="1" applyBorder="1" applyAlignment="1">
      <alignment horizontal="center" vertical="center" wrapText="1"/>
    </xf>
    <xf numFmtId="9" fontId="36" fillId="5" borderId="33" xfId="1" applyNumberFormat="1" applyFont="1" applyFill="1" applyBorder="1" applyAlignment="1">
      <alignment horizontal="center" vertical="center" wrapText="1"/>
    </xf>
    <xf numFmtId="0" fontId="36" fillId="5" borderId="38" xfId="0" applyFont="1" applyFill="1" applyBorder="1" applyAlignment="1">
      <alignment horizontal="center" vertical="center" wrapText="1"/>
    </xf>
    <xf numFmtId="10" fontId="36" fillId="5" borderId="18" xfId="1" applyNumberFormat="1" applyFont="1" applyFill="1" applyBorder="1" applyAlignment="1">
      <alignment horizontal="center" vertical="center" wrapText="1"/>
    </xf>
    <xf numFmtId="9" fontId="42" fillId="5" borderId="38" xfId="0" applyNumberFormat="1" applyFont="1" applyFill="1" applyBorder="1" applyAlignment="1">
      <alignment horizontal="center" vertical="top" wrapText="1"/>
    </xf>
    <xf numFmtId="177" fontId="36" fillId="5" borderId="18" xfId="1" applyNumberFormat="1" applyFont="1" applyFill="1" applyBorder="1" applyAlignment="1">
      <alignment horizontal="center" vertical="top" wrapText="1"/>
    </xf>
    <xf numFmtId="177" fontId="36" fillId="5" borderId="48" xfId="1" applyNumberFormat="1" applyFont="1" applyFill="1" applyBorder="1" applyAlignment="1">
      <alignment horizontal="center" vertical="top" wrapText="1"/>
    </xf>
    <xf numFmtId="177" fontId="5" fillId="12" borderId="58" xfId="1" applyNumberFormat="1" applyFont="1" applyFill="1" applyBorder="1" applyAlignment="1">
      <alignment horizontal="left" vertical="center" wrapText="1"/>
    </xf>
    <xf numFmtId="177" fontId="4" fillId="12" borderId="58" xfId="1" applyNumberFormat="1" applyFont="1" applyFill="1" applyBorder="1" applyAlignment="1">
      <alignment horizontal="left" vertical="center" wrapText="1"/>
    </xf>
    <xf numFmtId="0" fontId="6" fillId="12" borderId="79" xfId="0" applyFont="1" applyFill="1" applyBorder="1" applyAlignment="1">
      <alignment vertical="top" wrapText="1"/>
    </xf>
    <xf numFmtId="177" fontId="4" fillId="12" borderId="79" xfId="1" applyNumberFormat="1" applyFont="1" applyFill="1" applyBorder="1" applyAlignment="1">
      <alignment horizontal="left" vertical="top" wrapText="1"/>
    </xf>
    <xf numFmtId="177" fontId="4" fillId="12" borderId="50" xfId="1" applyNumberFormat="1" applyFont="1" applyFill="1" applyBorder="1" applyAlignment="1">
      <alignment horizontal="left" vertical="center" wrapText="1"/>
    </xf>
    <xf numFmtId="177" fontId="4" fillId="12" borderId="82" xfId="1" applyNumberFormat="1" applyFont="1" applyFill="1" applyBorder="1" applyAlignment="1">
      <alignment horizontal="left" vertical="top" wrapText="1"/>
    </xf>
    <xf numFmtId="177" fontId="4" fillId="12" borderId="51" xfId="1" applyNumberFormat="1" applyFont="1" applyFill="1" applyBorder="1" applyAlignment="1">
      <alignment horizontal="left" vertical="center" wrapText="1"/>
    </xf>
    <xf numFmtId="0" fontId="4" fillId="12" borderId="52" xfId="0" applyFont="1" applyFill="1" applyBorder="1" applyAlignment="1">
      <alignment vertical="center"/>
    </xf>
    <xf numFmtId="0" fontId="4" fillId="12" borderId="50" xfId="0" applyFont="1" applyFill="1" applyBorder="1" applyAlignment="1">
      <alignment vertical="center"/>
    </xf>
    <xf numFmtId="0" fontId="6" fillId="12" borderId="50" xfId="0" applyFont="1" applyFill="1" applyBorder="1" applyAlignment="1">
      <alignment vertical="center"/>
    </xf>
    <xf numFmtId="0" fontId="6" fillId="12" borderId="80" xfId="0" applyFont="1" applyFill="1" applyBorder="1" applyAlignment="1">
      <alignment vertical="top" wrapText="1"/>
    </xf>
    <xf numFmtId="0" fontId="6" fillId="12" borderId="81" xfId="0" applyFont="1" applyFill="1" applyBorder="1" applyAlignment="1">
      <alignment vertical="top" wrapText="1"/>
    </xf>
    <xf numFmtId="0" fontId="6" fillId="12" borderId="58" xfId="0" applyFont="1" applyFill="1" applyBorder="1" applyAlignment="1">
      <alignment vertical="center"/>
    </xf>
    <xf numFmtId="10" fontId="36" fillId="5" borderId="36" xfId="0" applyNumberFormat="1" applyFont="1" applyFill="1" applyBorder="1" applyAlignment="1">
      <alignment horizontal="center" vertical="center" wrapText="1"/>
    </xf>
    <xf numFmtId="178" fontId="36" fillId="5" borderId="53" xfId="1" applyNumberFormat="1" applyFont="1" applyFill="1" applyBorder="1" applyAlignment="1">
      <alignment horizontal="center" vertical="center" wrapText="1"/>
    </xf>
    <xf numFmtId="10" fontId="36" fillId="5" borderId="20" xfId="0" applyNumberFormat="1" applyFont="1" applyFill="1" applyBorder="1" applyAlignment="1">
      <alignment horizontal="center" vertical="center" wrapText="1"/>
    </xf>
    <xf numFmtId="9" fontId="36" fillId="5" borderId="18" xfId="1" applyNumberFormat="1" applyFont="1" applyFill="1" applyBorder="1" applyAlignment="1">
      <alignment horizontal="center" vertical="center" wrapText="1"/>
    </xf>
    <xf numFmtId="178" fontId="36" fillId="5" borderId="48" xfId="1" applyNumberFormat="1" applyFont="1" applyFill="1" applyBorder="1" applyAlignment="1">
      <alignment horizontal="center" vertical="center" wrapText="1"/>
    </xf>
    <xf numFmtId="0" fontId="6" fillId="12" borderId="83" xfId="0" applyFont="1" applyFill="1" applyBorder="1" applyAlignment="1">
      <alignment vertical="top" wrapText="1"/>
    </xf>
    <xf numFmtId="0" fontId="20" fillId="12" borderId="83" xfId="0" applyFont="1" applyFill="1" applyBorder="1" applyAlignment="1">
      <alignment vertical="top" wrapText="1"/>
    </xf>
    <xf numFmtId="0" fontId="6" fillId="12" borderId="58" xfId="0" applyFont="1" applyFill="1" applyBorder="1" applyAlignment="1">
      <alignment vertical="top" wrapText="1"/>
    </xf>
    <xf numFmtId="0" fontId="6" fillId="12" borderId="61" xfId="0" applyFont="1" applyFill="1" applyBorder="1" applyAlignment="1">
      <alignment vertical="top" wrapText="1"/>
    </xf>
    <xf numFmtId="178" fontId="36" fillId="5" borderId="0" xfId="0" applyNumberFormat="1" applyFont="1" applyFill="1" applyBorder="1" applyAlignment="1">
      <alignment vertical="center" wrapText="1"/>
    </xf>
    <xf numFmtId="178" fontId="36" fillId="5" borderId="10" xfId="0" applyNumberFormat="1" applyFont="1" applyFill="1" applyBorder="1" applyAlignment="1">
      <alignment vertical="center" wrapText="1"/>
    </xf>
    <xf numFmtId="177" fontId="36" fillId="5" borderId="29" xfId="1" applyNumberFormat="1" applyFont="1" applyFill="1" applyBorder="1" applyAlignment="1">
      <alignment horizontal="center" vertical="center" wrapText="1"/>
    </xf>
    <xf numFmtId="177" fontId="36" fillId="5" borderId="18" xfId="1" applyNumberFormat="1" applyFont="1" applyFill="1" applyBorder="1" applyAlignment="1">
      <alignment vertical="center" wrapText="1"/>
    </xf>
    <xf numFmtId="177" fontId="36" fillId="5" borderId="13" xfId="1" applyNumberFormat="1" applyFont="1" applyFill="1" applyBorder="1" applyAlignment="1">
      <alignment vertical="center" wrapText="1"/>
    </xf>
    <xf numFmtId="177" fontId="36" fillId="5" borderId="48" xfId="1" applyNumberFormat="1" applyFont="1" applyFill="1" applyBorder="1" applyAlignment="1">
      <alignment vertical="center" wrapText="1"/>
    </xf>
    <xf numFmtId="177" fontId="36" fillId="5" borderId="26" xfId="1" applyNumberFormat="1" applyFont="1" applyFill="1" applyBorder="1" applyAlignment="1">
      <alignment vertical="center" wrapText="1"/>
    </xf>
    <xf numFmtId="10" fontId="36" fillId="5" borderId="18" xfId="0" applyNumberFormat="1" applyFont="1" applyFill="1" applyBorder="1" applyAlignment="1">
      <alignment horizontal="center" vertical="center" wrapText="1"/>
    </xf>
    <xf numFmtId="10" fontId="36" fillId="5" borderId="13" xfId="0" applyNumberFormat="1" applyFont="1" applyFill="1" applyBorder="1" applyAlignment="1">
      <alignment vertical="center" wrapText="1"/>
    </xf>
    <xf numFmtId="10" fontId="36" fillId="5" borderId="48" xfId="0" applyNumberFormat="1" applyFont="1" applyFill="1" applyBorder="1" applyAlignment="1">
      <alignment horizontal="center" vertical="center" wrapText="1"/>
    </xf>
    <xf numFmtId="178" fontId="36" fillId="5" borderId="48" xfId="2" applyNumberFormat="1" applyFont="1" applyFill="1" applyBorder="1" applyAlignment="1">
      <alignment horizontal="center" vertical="center" wrapText="1"/>
    </xf>
    <xf numFmtId="9" fontId="36" fillId="5" borderId="36" xfId="0" quotePrefix="1" applyNumberFormat="1" applyFont="1" applyFill="1" applyBorder="1" applyAlignment="1">
      <alignment horizontal="center" vertical="center" wrapText="1"/>
    </xf>
    <xf numFmtId="9" fontId="36" fillId="5" borderId="53" xfId="1" applyNumberFormat="1" applyFont="1" applyFill="1" applyBorder="1" applyAlignment="1">
      <alignment horizontal="center" vertical="center" wrapText="1"/>
    </xf>
    <xf numFmtId="9" fontId="36" fillId="5" borderId="38" xfId="0" quotePrefix="1" applyNumberFormat="1" applyFont="1" applyFill="1" applyBorder="1" applyAlignment="1">
      <alignment horizontal="center" vertical="center" wrapText="1"/>
    </xf>
    <xf numFmtId="9" fontId="42" fillId="5" borderId="36" xfId="0" applyNumberFormat="1" applyFont="1" applyFill="1" applyBorder="1" applyAlignment="1">
      <alignment horizontal="center" vertical="center" wrapText="1"/>
    </xf>
    <xf numFmtId="178" fontId="36" fillId="5" borderId="53" xfId="0" applyNumberFormat="1" applyFont="1" applyFill="1" applyBorder="1" applyAlignment="1">
      <alignment horizontal="center" vertical="center"/>
    </xf>
    <xf numFmtId="9" fontId="42" fillId="5" borderId="20" xfId="0" applyNumberFormat="1" applyFont="1" applyFill="1" applyBorder="1" applyAlignment="1">
      <alignment horizontal="center" vertical="center" wrapText="1"/>
    </xf>
    <xf numFmtId="178" fontId="36" fillId="5" borderId="48" xfId="0" applyNumberFormat="1" applyFont="1" applyFill="1" applyBorder="1" applyAlignment="1">
      <alignment horizontal="center" vertical="center"/>
    </xf>
    <xf numFmtId="9" fontId="42" fillId="5" borderId="37" xfId="2" applyFont="1" applyFill="1" applyBorder="1" applyAlignment="1">
      <alignment horizontal="center" vertical="center" wrapText="1"/>
    </xf>
    <xf numFmtId="178" fontId="36" fillId="5" borderId="30" xfId="0" applyNumberFormat="1" applyFont="1" applyFill="1" applyBorder="1" applyAlignment="1">
      <alignment horizontal="center" vertical="center"/>
    </xf>
    <xf numFmtId="9" fontId="36" fillId="5" borderId="13" xfId="2" applyFont="1" applyFill="1" applyBorder="1" applyAlignment="1">
      <alignment horizontal="center" vertical="center" wrapText="1"/>
    </xf>
    <xf numFmtId="9" fontId="36" fillId="5" borderId="13" xfId="0" applyNumberFormat="1" applyFont="1" applyFill="1" applyBorder="1" applyAlignment="1">
      <alignment horizontal="center" vertical="center" wrapText="1"/>
    </xf>
    <xf numFmtId="9" fontId="36" fillId="5" borderId="48" xfId="0" applyNumberFormat="1" applyFont="1" applyFill="1" applyBorder="1" applyAlignment="1">
      <alignment horizontal="center" vertical="center" wrapText="1"/>
    </xf>
    <xf numFmtId="9" fontId="36" fillId="5" borderId="20" xfId="1" applyNumberFormat="1" applyFont="1" applyFill="1" applyBorder="1" applyAlignment="1">
      <alignment horizontal="center" vertical="center" wrapText="1"/>
    </xf>
    <xf numFmtId="9" fontId="43" fillId="5" borderId="13" xfId="0" applyNumberFormat="1" applyFont="1" applyFill="1" applyBorder="1" applyAlignment="1">
      <alignment horizontal="center" vertical="center" wrapText="1"/>
    </xf>
    <xf numFmtId="9" fontId="36" fillId="5" borderId="36" xfId="0" applyNumberFormat="1" applyFont="1" applyFill="1" applyBorder="1" applyAlignment="1">
      <alignment horizontal="center" vertical="center" wrapText="1"/>
    </xf>
    <xf numFmtId="9" fontId="36" fillId="5" borderId="20" xfId="0" applyNumberFormat="1" applyFont="1" applyFill="1" applyBorder="1" applyAlignment="1">
      <alignment horizontal="center" vertical="center" wrapText="1"/>
    </xf>
    <xf numFmtId="178" fontId="36" fillId="5" borderId="20" xfId="0" applyNumberFormat="1" applyFont="1" applyFill="1" applyBorder="1" applyAlignment="1">
      <alignment horizontal="center" vertical="center" wrapText="1"/>
    </xf>
    <xf numFmtId="9" fontId="4" fillId="5" borderId="48" xfId="2" applyFont="1" applyFill="1" applyBorder="1" applyAlignment="1">
      <alignment horizontal="center" vertical="top" wrapText="1"/>
    </xf>
    <xf numFmtId="9" fontId="36" fillId="5" borderId="20" xfId="0" applyNumberFormat="1" applyFont="1" applyFill="1" applyBorder="1" applyAlignment="1">
      <alignment horizontal="center" vertical="center"/>
    </xf>
    <xf numFmtId="9" fontId="4" fillId="5" borderId="48" xfId="2" applyFont="1" applyFill="1" applyBorder="1" applyAlignment="1">
      <alignment horizontal="center" vertical="top"/>
    </xf>
    <xf numFmtId="9" fontId="4" fillId="5" borderId="29" xfId="2" applyFont="1" applyFill="1" applyBorder="1" applyAlignment="1">
      <alignment horizontal="center" vertical="top"/>
    </xf>
    <xf numFmtId="183" fontId="4" fillId="5" borderId="42" xfId="1" applyNumberFormat="1" applyFont="1" applyFill="1" applyBorder="1" applyAlignment="1">
      <alignment horizontal="center" vertical="top"/>
    </xf>
    <xf numFmtId="9" fontId="4" fillId="5" borderId="13" xfId="2" applyFont="1" applyFill="1" applyBorder="1" applyAlignment="1">
      <alignment horizontal="center" vertical="top"/>
    </xf>
    <xf numFmtId="183" fontId="4" fillId="5" borderId="73" xfId="1" applyNumberFormat="1" applyFont="1" applyFill="1" applyBorder="1" applyAlignment="1">
      <alignment horizontal="center" vertical="top"/>
    </xf>
    <xf numFmtId="182" fontId="4" fillId="5" borderId="73" xfId="1" applyNumberFormat="1" applyFont="1" applyFill="1" applyBorder="1" applyAlignment="1">
      <alignment horizontal="center" vertical="top"/>
    </xf>
    <xf numFmtId="184" fontId="4" fillId="5" borderId="73" xfId="1" applyNumberFormat="1" applyFont="1" applyFill="1" applyBorder="1" applyAlignment="1">
      <alignment horizontal="center" vertical="top"/>
    </xf>
    <xf numFmtId="182" fontId="4" fillId="5" borderId="75" xfId="1" applyNumberFormat="1" applyFont="1" applyFill="1" applyBorder="1" applyAlignment="1">
      <alignment horizontal="center" vertical="top"/>
    </xf>
    <xf numFmtId="185" fontId="4" fillId="5" borderId="20" xfId="1" applyNumberFormat="1" applyFont="1" applyFill="1" applyBorder="1" applyAlignment="1">
      <alignment horizontal="center" vertical="top"/>
    </xf>
    <xf numFmtId="9" fontId="4" fillId="5" borderId="68" xfId="2" applyFont="1" applyFill="1" applyBorder="1" applyAlignment="1">
      <alignment horizontal="center" vertical="top"/>
    </xf>
    <xf numFmtId="0" fontId="6" fillId="12" borderId="56" xfId="0" applyFont="1" applyFill="1" applyBorder="1" applyAlignment="1">
      <alignment vertical="top" wrapText="1"/>
    </xf>
    <xf numFmtId="0" fontId="4" fillId="12" borderId="79" xfId="0" applyFont="1" applyFill="1" applyBorder="1" applyAlignment="1">
      <alignment vertical="top" wrapText="1"/>
    </xf>
    <xf numFmtId="0" fontId="12" fillId="12" borderId="81" xfId="0" applyFont="1" applyFill="1" applyBorder="1" applyAlignment="1">
      <alignment vertical="top" wrapText="1"/>
    </xf>
    <xf numFmtId="0" fontId="6" fillId="12" borderId="82" xfId="0" applyFont="1" applyFill="1" applyBorder="1" applyAlignment="1">
      <alignment vertical="top" wrapText="1"/>
    </xf>
    <xf numFmtId="0" fontId="6" fillId="12" borderId="61" xfId="0" applyFont="1" applyFill="1" applyBorder="1" applyAlignment="1">
      <alignment vertical="center"/>
    </xf>
    <xf numFmtId="0" fontId="6" fillId="12" borderId="81" xfId="0" applyFont="1" applyFill="1" applyBorder="1" applyAlignment="1">
      <alignment vertical="top"/>
    </xf>
    <xf numFmtId="0" fontId="6" fillId="12" borderId="81" xfId="0" applyFont="1" applyFill="1" applyBorder="1" applyAlignment="1">
      <alignment vertical="center"/>
    </xf>
    <xf numFmtId="0" fontId="15" fillId="12" borderId="78" xfId="0" applyFont="1" applyFill="1" applyBorder="1" applyAlignment="1">
      <alignment vertical="top" wrapText="1"/>
    </xf>
    <xf numFmtId="0" fontId="20" fillId="12" borderId="78" xfId="0" applyFont="1" applyFill="1" applyBorder="1" applyAlignment="1">
      <alignment vertical="top" wrapText="1"/>
    </xf>
    <xf numFmtId="0" fontId="15" fillId="12" borderId="80" xfId="0" applyFont="1" applyFill="1" applyBorder="1" applyAlignment="1">
      <alignment vertical="top" wrapText="1"/>
    </xf>
    <xf numFmtId="0" fontId="20" fillId="12" borderId="80" xfId="0" applyFont="1" applyFill="1" applyBorder="1" applyAlignment="1">
      <alignment vertical="top" wrapText="1"/>
    </xf>
    <xf numFmtId="0" fontId="20" fillId="12" borderId="64" xfId="0" applyFont="1" applyFill="1" applyBorder="1" applyAlignment="1">
      <alignment vertical="top" wrapText="1"/>
    </xf>
    <xf numFmtId="0" fontId="6" fillId="12" borderId="0" xfId="0" applyFont="1" applyFill="1" applyAlignment="1">
      <alignment vertical="center"/>
    </xf>
    <xf numFmtId="0" fontId="6" fillId="12" borderId="50" xfId="0" applyFont="1" applyFill="1" applyBorder="1" applyAlignment="1">
      <alignment vertical="top" wrapText="1"/>
    </xf>
    <xf numFmtId="0" fontId="20" fillId="12" borderId="67" xfId="0" applyFont="1" applyFill="1" applyBorder="1" applyAlignment="1">
      <alignment vertical="top" wrapText="1"/>
    </xf>
    <xf numFmtId="0" fontId="6" fillId="12" borderId="66" xfId="0" applyFont="1" applyFill="1" applyBorder="1" applyAlignment="1">
      <alignment vertical="top" wrapText="1"/>
    </xf>
    <xf numFmtId="0" fontId="4" fillId="12" borderId="79" xfId="0" applyFont="1" applyFill="1" applyBorder="1" applyAlignment="1">
      <alignment horizontal="left" vertical="top" wrapText="1"/>
    </xf>
    <xf numFmtId="0" fontId="4" fillId="12" borderId="0" xfId="0" applyFont="1" applyFill="1" applyAlignment="1">
      <alignment vertical="center"/>
    </xf>
    <xf numFmtId="0" fontId="5" fillId="0" borderId="20" xfId="0" applyFont="1" applyFill="1" applyBorder="1" applyAlignment="1">
      <alignment vertical="top"/>
    </xf>
    <xf numFmtId="0" fontId="4" fillId="12" borderId="79" xfId="0" applyFont="1" applyFill="1" applyBorder="1" applyAlignment="1">
      <alignment horizontal="left" vertical="top" wrapText="1"/>
    </xf>
    <xf numFmtId="0" fontId="4" fillId="12" borderId="79" xfId="0" applyFont="1" applyFill="1" applyBorder="1" applyAlignment="1">
      <alignment vertical="top" wrapText="1"/>
    </xf>
    <xf numFmtId="0" fontId="4" fillId="12" borderId="82" xfId="0" applyFont="1" applyFill="1" applyBorder="1" applyAlignment="1">
      <alignment vertical="top" wrapText="1"/>
    </xf>
    <xf numFmtId="0" fontId="5" fillId="12" borderId="78" xfId="0" applyFont="1" applyFill="1" applyBorder="1" applyAlignment="1">
      <alignment vertical="top" wrapText="1"/>
    </xf>
    <xf numFmtId="0" fontId="4" fillId="0" borderId="20" xfId="0" applyFont="1" applyFill="1" applyBorder="1" applyAlignment="1">
      <alignment horizontal="left" vertical="top" wrapText="1"/>
    </xf>
    <xf numFmtId="0" fontId="4" fillId="0" borderId="48" xfId="0" applyFont="1" applyFill="1" applyBorder="1" applyAlignment="1">
      <alignment horizontal="left" vertical="top" wrapText="1"/>
    </xf>
    <xf numFmtId="0" fontId="68" fillId="0" borderId="20" xfId="0" applyFont="1" applyFill="1" applyBorder="1" applyAlignment="1">
      <alignment horizontal="left" vertical="top"/>
    </xf>
    <xf numFmtId="0" fontId="68" fillId="7" borderId="8" xfId="0" applyFont="1" applyFill="1" applyBorder="1" applyAlignment="1">
      <alignment vertical="center"/>
    </xf>
    <xf numFmtId="0" fontId="4" fillId="12" borderId="82" xfId="0" applyFont="1" applyFill="1" applyBorder="1" applyAlignment="1">
      <alignment vertical="top"/>
    </xf>
    <xf numFmtId="0" fontId="16" fillId="12" borderId="79" xfId="0" applyFont="1" applyFill="1" applyBorder="1" applyAlignment="1">
      <alignment horizontal="left" vertical="top" wrapText="1"/>
    </xf>
    <xf numFmtId="0" fontId="16" fillId="12" borderId="79" xfId="0" applyFont="1" applyFill="1" applyBorder="1" applyAlignment="1">
      <alignment vertical="top"/>
    </xf>
    <xf numFmtId="0" fontId="36" fillId="7" borderId="8" xfId="0" applyFont="1" applyFill="1" applyBorder="1" applyAlignment="1">
      <alignment vertical="center"/>
    </xf>
    <xf numFmtId="0" fontId="5" fillId="12" borderId="56" xfId="0" applyFont="1" applyFill="1" applyBorder="1" applyAlignment="1">
      <alignment horizontal="left" vertical="top"/>
    </xf>
    <xf numFmtId="0" fontId="5" fillId="12" borderId="58" xfId="0" applyFont="1" applyFill="1" applyBorder="1" applyAlignment="1">
      <alignment horizontal="left" vertical="top"/>
    </xf>
    <xf numFmtId="0" fontId="5" fillId="12" borderId="61" xfId="0" applyFont="1" applyFill="1" applyBorder="1" applyAlignment="1">
      <alignment horizontal="left" vertical="top"/>
    </xf>
    <xf numFmtId="0" fontId="4" fillId="0" borderId="75" xfId="0" applyFont="1" applyFill="1" applyBorder="1" applyAlignment="1">
      <alignment vertical="center"/>
    </xf>
    <xf numFmtId="0" fontId="16" fillId="12" borderId="25" xfId="0" applyFont="1" applyFill="1" applyBorder="1" applyAlignment="1">
      <alignment vertical="top" wrapText="1"/>
    </xf>
    <xf numFmtId="0" fontId="5" fillId="12" borderId="25" xfId="0" applyFont="1" applyFill="1" applyBorder="1" applyAlignment="1">
      <alignment vertical="top" wrapText="1"/>
    </xf>
    <xf numFmtId="0" fontId="6" fillId="12" borderId="25" xfId="0" applyFont="1" applyFill="1" applyBorder="1" applyAlignment="1">
      <alignment vertical="center"/>
    </xf>
    <xf numFmtId="0" fontId="4" fillId="12" borderId="25" xfId="0" applyFont="1" applyFill="1" applyBorder="1" applyAlignment="1">
      <alignment vertical="top" wrapText="1"/>
    </xf>
    <xf numFmtId="0" fontId="8" fillId="12" borderId="58" xfId="0" applyFont="1" applyFill="1" applyBorder="1" applyAlignment="1">
      <alignment vertical="center"/>
    </xf>
    <xf numFmtId="177" fontId="4" fillId="0" borderId="56" xfId="1" applyNumberFormat="1" applyFont="1" applyFill="1" applyBorder="1" applyAlignment="1">
      <alignment horizontal="left" vertical="top" wrapText="1"/>
    </xf>
    <xf numFmtId="177" fontId="4" fillId="0" borderId="58" xfId="1" applyNumberFormat="1" applyFont="1" applyFill="1" applyBorder="1" applyAlignment="1">
      <alignment horizontal="left" vertical="top" wrapText="1"/>
    </xf>
    <xf numFmtId="177" fontId="4" fillId="0" borderId="59" xfId="1" applyNumberFormat="1" applyFont="1" applyFill="1" applyBorder="1" applyAlignment="1">
      <alignment horizontal="left" vertical="top" wrapText="1"/>
    </xf>
    <xf numFmtId="177" fontId="4" fillId="0" borderId="25" xfId="1" applyNumberFormat="1" applyFont="1" applyFill="1" applyBorder="1" applyAlignment="1">
      <alignment horizontal="left" vertical="top" wrapText="1"/>
    </xf>
    <xf numFmtId="177" fontId="4" fillId="0" borderId="60" xfId="1" applyNumberFormat="1" applyFont="1" applyFill="1" applyBorder="1" applyAlignment="1">
      <alignment horizontal="left" vertical="top" wrapText="1"/>
    </xf>
    <xf numFmtId="177" fontId="5" fillId="0" borderId="30" xfId="1" applyNumberFormat="1" applyFont="1" applyFill="1" applyBorder="1" applyAlignment="1">
      <alignment horizontal="left" vertical="top" wrapText="1"/>
    </xf>
    <xf numFmtId="177" fontId="5" fillId="0" borderId="28" xfId="1" applyNumberFormat="1" applyFont="1" applyFill="1" applyBorder="1" applyAlignment="1">
      <alignment horizontal="left" vertical="top" wrapText="1"/>
    </xf>
    <xf numFmtId="177" fontId="5" fillId="0" borderId="29" xfId="1" applyNumberFormat="1" applyFont="1" applyFill="1" applyBorder="1" applyAlignment="1">
      <alignment horizontal="left" vertical="top" wrapText="1"/>
    </xf>
    <xf numFmtId="177" fontId="4" fillId="0" borderId="28" xfId="1" applyNumberFormat="1" applyFont="1" applyFill="1" applyBorder="1" applyAlignment="1">
      <alignment horizontal="left" vertical="top" wrapText="1"/>
    </xf>
    <xf numFmtId="177" fontId="4" fillId="0" borderId="31" xfId="1" applyNumberFormat="1" applyFont="1" applyFill="1" applyBorder="1" applyAlignment="1">
      <alignment horizontal="left" vertical="top"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4" borderId="1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15" xfId="0" applyFont="1" applyFill="1" applyBorder="1" applyAlignment="1">
      <alignment horizontal="left" vertical="top" wrapText="1"/>
    </xf>
    <xf numFmtId="177" fontId="4" fillId="0" borderId="55" xfId="1" applyNumberFormat="1" applyFont="1" applyFill="1" applyBorder="1" applyAlignment="1">
      <alignment horizontal="left" vertical="top" wrapText="1"/>
    </xf>
    <xf numFmtId="177" fontId="4" fillId="0" borderId="57" xfId="1" applyNumberFormat="1" applyFont="1" applyFill="1" applyBorder="1" applyAlignment="1">
      <alignment horizontal="left" vertical="top" wrapText="1"/>
    </xf>
    <xf numFmtId="177" fontId="4" fillId="0" borderId="62" xfId="1" applyNumberFormat="1" applyFont="1" applyFill="1" applyBorder="1" applyAlignment="1">
      <alignment horizontal="left" vertical="top" wrapText="1"/>
    </xf>
    <xf numFmtId="177" fontId="4" fillId="0" borderId="27" xfId="1" applyNumberFormat="1" applyFont="1" applyFill="1" applyBorder="1" applyAlignment="1">
      <alignment horizontal="left" vertical="top" wrapText="1"/>
    </xf>
    <xf numFmtId="177" fontId="4" fillId="0" borderId="29" xfId="1" applyNumberFormat="1"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7"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2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8"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5" fillId="0" borderId="64" xfId="0" applyFont="1" applyFill="1" applyBorder="1" applyAlignment="1">
      <alignment horizontal="left" vertical="top" wrapText="1"/>
    </xf>
    <xf numFmtId="0" fontId="14" fillId="6" borderId="44" xfId="0" applyFont="1" applyFill="1" applyBorder="1" applyAlignment="1">
      <alignment horizontal="left" vertical="top" wrapText="1"/>
    </xf>
    <xf numFmtId="0" fontId="14" fillId="6" borderId="42" xfId="0" applyFont="1" applyFill="1" applyBorder="1" applyAlignment="1">
      <alignment horizontal="left" vertical="top" wrapText="1"/>
    </xf>
    <xf numFmtId="0" fontId="4" fillId="6" borderId="55"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65" xfId="0" applyFont="1" applyFill="1" applyBorder="1" applyAlignment="1">
      <alignment horizontal="left" vertical="top" wrapText="1"/>
    </xf>
    <xf numFmtId="0" fontId="4" fillId="6" borderId="27" xfId="0" applyFont="1" applyFill="1" applyBorder="1" applyAlignment="1">
      <alignment horizontal="left" vertical="top" wrapText="1"/>
    </xf>
    <xf numFmtId="0" fontId="4" fillId="6" borderId="28" xfId="0" applyFont="1" applyFill="1" applyBorder="1" applyAlignment="1">
      <alignment horizontal="left" vertical="top" wrapText="1"/>
    </xf>
    <xf numFmtId="0" fontId="4" fillId="6" borderId="31" xfId="0" applyFont="1" applyFill="1" applyBorder="1" applyAlignment="1">
      <alignment horizontal="left" vertical="top" wrapText="1"/>
    </xf>
    <xf numFmtId="0" fontId="5" fillId="6" borderId="56" xfId="0" applyFont="1" applyFill="1" applyBorder="1" applyAlignment="1">
      <alignment horizontal="left" vertical="top" wrapText="1"/>
    </xf>
    <xf numFmtId="0" fontId="5" fillId="6" borderId="58" xfId="0" applyFont="1" applyFill="1" applyBorder="1" applyAlignment="1">
      <alignment horizontal="left" vertical="top" wrapText="1"/>
    </xf>
    <xf numFmtId="0" fontId="5" fillId="6" borderId="61" xfId="0" applyFont="1" applyFill="1" applyBorder="1" applyAlignment="1">
      <alignment horizontal="left" vertical="top" wrapText="1"/>
    </xf>
    <xf numFmtId="0" fontId="6" fillId="0" borderId="55" xfId="0" applyFont="1" applyFill="1" applyBorder="1" applyAlignment="1">
      <alignment horizontal="left" vertical="top" wrapText="1"/>
    </xf>
    <xf numFmtId="0" fontId="6" fillId="0" borderId="57" xfId="0" applyFont="1" applyFill="1" applyBorder="1" applyAlignment="1">
      <alignment horizontal="left" vertical="top" wrapText="1"/>
    </xf>
    <xf numFmtId="0" fontId="6" fillId="0" borderId="62" xfId="0" applyFont="1" applyFill="1" applyBorder="1" applyAlignment="1">
      <alignment horizontal="left" vertical="top" wrapText="1"/>
    </xf>
    <xf numFmtId="0" fontId="20" fillId="0" borderId="43" xfId="0" applyFont="1" applyFill="1" applyBorder="1" applyAlignment="1">
      <alignment horizontal="left" vertical="top" wrapText="1"/>
    </xf>
    <xf numFmtId="0" fontId="20" fillId="0" borderId="52" xfId="0" applyFont="1" applyFill="1" applyBorder="1" applyAlignment="1">
      <alignment horizontal="left" vertical="top" wrapText="1"/>
    </xf>
    <xf numFmtId="0" fontId="20" fillId="0" borderId="12" xfId="0" applyFont="1" applyFill="1" applyBorder="1" applyAlignment="1">
      <alignment horizontal="left" vertical="top" wrapText="1"/>
    </xf>
    <xf numFmtId="0" fontId="20" fillId="0" borderId="50" xfId="0" applyFont="1" applyFill="1" applyBorder="1" applyAlignment="1">
      <alignment horizontal="left" vertical="top" wrapText="1"/>
    </xf>
    <xf numFmtId="0" fontId="6" fillId="0" borderId="59" xfId="0" applyFont="1" applyFill="1" applyBorder="1" applyAlignment="1">
      <alignment horizontal="left" vertical="top" wrapText="1"/>
    </xf>
    <xf numFmtId="0" fontId="6" fillId="0" borderId="34" xfId="0" applyFont="1" applyFill="1" applyBorder="1" applyAlignment="1">
      <alignment horizontal="left" vertical="top" wrapText="1"/>
    </xf>
    <xf numFmtId="0" fontId="6" fillId="0" borderId="67" xfId="0" applyFont="1" applyFill="1" applyBorder="1" applyAlignment="1">
      <alignment horizontal="left" vertical="top" wrapText="1"/>
    </xf>
    <xf numFmtId="0" fontId="6" fillId="0" borderId="60" xfId="0" applyFont="1" applyFill="1" applyBorder="1" applyAlignment="1">
      <alignment horizontal="left" vertical="top" wrapText="1"/>
    </xf>
    <xf numFmtId="0" fontId="6" fillId="0" borderId="26" xfId="0" applyFont="1" applyFill="1" applyBorder="1" applyAlignment="1">
      <alignment horizontal="left" vertical="top" wrapText="1"/>
    </xf>
    <xf numFmtId="0" fontId="6" fillId="0" borderId="66" xfId="0" applyFont="1" applyFill="1" applyBorder="1" applyAlignment="1">
      <alignment horizontal="left" vertical="top" wrapText="1"/>
    </xf>
    <xf numFmtId="177" fontId="4" fillId="0" borderId="25" xfId="0" applyNumberFormat="1" applyFont="1" applyFill="1" applyBorder="1" applyAlignment="1">
      <alignment horizontal="left" vertical="top" wrapText="1"/>
    </xf>
    <xf numFmtId="177" fontId="4" fillId="0" borderId="17" xfId="0" applyNumberFormat="1"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51" xfId="0" applyFont="1" applyFill="1" applyBorder="1" applyAlignment="1">
      <alignment horizontal="left" vertical="top" wrapText="1"/>
    </xf>
    <xf numFmtId="177" fontId="4" fillId="0" borderId="55" xfId="1" applyNumberFormat="1" applyFont="1" applyFill="1" applyBorder="1" applyAlignment="1">
      <alignment horizontal="center" vertical="center" wrapText="1"/>
    </xf>
    <xf numFmtId="177" fontId="4" fillId="0" borderId="57" xfId="1" applyNumberFormat="1" applyFont="1" applyFill="1" applyBorder="1" applyAlignment="1">
      <alignment horizontal="center" vertical="center" wrapText="1"/>
    </xf>
    <xf numFmtId="177" fontId="4" fillId="0" borderId="65" xfId="1" applyNumberFormat="1" applyFont="1" applyFill="1" applyBorder="1" applyAlignment="1">
      <alignment horizontal="center" vertical="center" wrapText="1"/>
    </xf>
    <xf numFmtId="177" fontId="4" fillId="0" borderId="27" xfId="1" applyNumberFormat="1" applyFont="1" applyFill="1" applyBorder="1" applyAlignment="1">
      <alignment horizontal="center" vertical="center" wrapText="1"/>
    </xf>
    <xf numFmtId="177" fontId="4" fillId="0" borderId="28" xfId="1" applyNumberFormat="1" applyFont="1" applyFill="1" applyBorder="1" applyAlignment="1">
      <alignment horizontal="center" vertical="center" wrapText="1"/>
    </xf>
    <xf numFmtId="177" fontId="4" fillId="0" borderId="31" xfId="1" applyNumberFormat="1" applyFont="1" applyFill="1" applyBorder="1" applyAlignment="1">
      <alignment horizontal="center" vertical="center" wrapText="1"/>
    </xf>
    <xf numFmtId="177" fontId="5" fillId="0" borderId="56" xfId="1" applyNumberFormat="1" applyFont="1" applyFill="1" applyBorder="1" applyAlignment="1">
      <alignment horizontal="center" vertical="center" wrapText="1"/>
    </xf>
    <xf numFmtId="177" fontId="5" fillId="0" borderId="58" xfId="1" applyNumberFormat="1" applyFont="1" applyFill="1" applyBorder="1" applyAlignment="1">
      <alignment horizontal="center" vertical="center" wrapText="1"/>
    </xf>
    <xf numFmtId="177" fontId="5" fillId="0" borderId="61" xfId="1" applyNumberFormat="1" applyFont="1" applyFill="1" applyBorder="1" applyAlignment="1">
      <alignment horizontal="center" vertical="center" wrapText="1"/>
    </xf>
    <xf numFmtId="177" fontId="4" fillId="0" borderId="65" xfId="1" applyNumberFormat="1" applyFont="1" applyFill="1" applyBorder="1" applyAlignment="1">
      <alignment horizontal="left" vertical="top" wrapText="1"/>
    </xf>
    <xf numFmtId="10" fontId="4" fillId="0" borderId="27" xfId="0" applyNumberFormat="1" applyFont="1" applyFill="1" applyBorder="1" applyAlignment="1">
      <alignment horizontal="left" vertical="top" wrapText="1"/>
    </xf>
    <xf numFmtId="10" fontId="4" fillId="0" borderId="28" xfId="0" applyNumberFormat="1" applyFont="1" applyFill="1" applyBorder="1" applyAlignment="1">
      <alignment horizontal="left" vertical="top" wrapText="1"/>
    </xf>
    <xf numFmtId="10" fontId="4" fillId="0" borderId="29" xfId="0" applyNumberFormat="1" applyFont="1" applyFill="1" applyBorder="1" applyAlignment="1">
      <alignment horizontal="left" vertical="top" wrapText="1"/>
    </xf>
    <xf numFmtId="177" fontId="4" fillId="0" borderId="24" xfId="1" applyNumberFormat="1" applyFont="1" applyFill="1" applyBorder="1" applyAlignment="1">
      <alignment horizontal="left" vertical="top" wrapText="1"/>
    </xf>
    <xf numFmtId="177" fontId="4" fillId="0" borderId="69" xfId="1" applyNumberFormat="1" applyFont="1" applyFill="1" applyBorder="1" applyAlignment="1">
      <alignment horizontal="left" vertical="top" wrapText="1"/>
    </xf>
    <xf numFmtId="177" fontId="4" fillId="0" borderId="46" xfId="1" applyNumberFormat="1" applyFont="1" applyFill="1" applyBorder="1" applyAlignment="1">
      <alignment horizontal="left" vertical="top" wrapText="1"/>
    </xf>
    <xf numFmtId="177" fontId="4" fillId="0" borderId="47" xfId="1" applyNumberFormat="1" applyFont="1" applyFill="1" applyBorder="1" applyAlignment="1">
      <alignment horizontal="left" vertical="top" wrapText="1"/>
    </xf>
    <xf numFmtId="177" fontId="4" fillId="0" borderId="70" xfId="1" applyNumberFormat="1" applyFont="1" applyFill="1" applyBorder="1" applyAlignment="1">
      <alignment horizontal="left" vertical="top" wrapText="1"/>
    </xf>
    <xf numFmtId="177" fontId="4" fillId="0" borderId="63" xfId="1" applyNumberFormat="1" applyFont="1" applyFill="1" applyBorder="1" applyAlignment="1">
      <alignment horizontal="left" vertical="top" wrapText="1"/>
    </xf>
    <xf numFmtId="177" fontId="4" fillId="0" borderId="30" xfId="1" applyNumberFormat="1"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7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51" xfId="0" applyFont="1" applyFill="1" applyBorder="1" applyAlignment="1">
      <alignment horizontal="left" vertical="top" wrapText="1"/>
    </xf>
    <xf numFmtId="177" fontId="4" fillId="0" borderId="14" xfId="1" applyNumberFormat="1" applyFont="1" applyFill="1" applyBorder="1" applyAlignment="1">
      <alignment horizontal="left" vertical="top" wrapText="1"/>
    </xf>
    <xf numFmtId="177" fontId="4" fillId="0" borderId="52" xfId="1" applyNumberFormat="1" applyFont="1" applyFill="1" applyBorder="1" applyAlignment="1">
      <alignment horizontal="left" vertical="top" wrapText="1"/>
    </xf>
    <xf numFmtId="177" fontId="4" fillId="0" borderId="0" xfId="1" applyNumberFormat="1" applyFont="1" applyFill="1" applyBorder="1" applyAlignment="1">
      <alignment horizontal="left" vertical="top" wrapText="1"/>
    </xf>
    <xf numFmtId="177" fontId="4" fillId="0" borderId="50" xfId="1" applyNumberFormat="1" applyFont="1" applyFill="1" applyBorder="1" applyAlignment="1">
      <alignment horizontal="left" vertical="top" wrapText="1"/>
    </xf>
    <xf numFmtId="177" fontId="4" fillId="0" borderId="15" xfId="1" applyNumberFormat="1" applyFont="1" applyFill="1" applyBorder="1" applyAlignment="1">
      <alignment horizontal="left" vertical="top" wrapText="1"/>
    </xf>
    <xf numFmtId="177" fontId="4" fillId="0" borderId="51" xfId="1" applyNumberFormat="1" applyFont="1" applyFill="1" applyBorder="1" applyAlignment="1">
      <alignment horizontal="left" vertical="top" wrapText="1"/>
    </xf>
    <xf numFmtId="177" fontId="4" fillId="0" borderId="61" xfId="1" applyNumberFormat="1" applyFont="1" applyFill="1" applyBorder="1" applyAlignment="1">
      <alignment horizontal="left" vertical="top" wrapText="1"/>
    </xf>
    <xf numFmtId="177" fontId="5" fillId="0" borderId="63" xfId="1" applyNumberFormat="1" applyFont="1" applyFill="1" applyBorder="1" applyAlignment="1">
      <alignment horizontal="left" vertical="top" wrapText="1"/>
    </xf>
    <xf numFmtId="177" fontId="5" fillId="0" borderId="57" xfId="1" applyNumberFormat="1" applyFont="1" applyFill="1" applyBorder="1" applyAlignment="1">
      <alignment horizontal="left" vertical="top" wrapText="1"/>
    </xf>
    <xf numFmtId="177" fontId="5" fillId="0" borderId="62" xfId="1" applyNumberFormat="1" applyFont="1" applyFill="1" applyBorder="1" applyAlignment="1">
      <alignment horizontal="left" vertical="top" wrapText="1"/>
    </xf>
    <xf numFmtId="177" fontId="5" fillId="0" borderId="64" xfId="1" applyNumberFormat="1" applyFont="1" applyFill="1" applyBorder="1" applyAlignment="1">
      <alignment horizontal="left" vertical="top" wrapText="1"/>
    </xf>
    <xf numFmtId="177" fontId="5" fillId="0" borderId="58" xfId="1" applyNumberFormat="1" applyFont="1" applyFill="1" applyBorder="1" applyAlignment="1">
      <alignment horizontal="left" vertical="top" wrapText="1"/>
    </xf>
    <xf numFmtId="0" fontId="14" fillId="4" borderId="44" xfId="0" applyFont="1" applyFill="1" applyBorder="1" applyAlignment="1">
      <alignment horizontal="left" vertical="top" wrapText="1"/>
    </xf>
    <xf numFmtId="0" fontId="14" fillId="4" borderId="42"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42" xfId="0" applyFont="1" applyFill="1" applyBorder="1" applyAlignment="1">
      <alignment horizontal="left" vertical="top" wrapText="1"/>
    </xf>
    <xf numFmtId="177" fontId="5" fillId="0" borderId="43" xfId="1" applyNumberFormat="1" applyFont="1" applyFill="1" applyBorder="1" applyAlignment="1">
      <alignment horizontal="left" vertical="top" wrapText="1"/>
    </xf>
    <xf numFmtId="177" fontId="5" fillId="0" borderId="47" xfId="1" applyNumberFormat="1" applyFont="1" applyFill="1" applyBorder="1" applyAlignment="1">
      <alignment horizontal="left" vertical="top" wrapText="1"/>
    </xf>
    <xf numFmtId="177" fontId="5" fillId="0" borderId="12" xfId="1" applyNumberFormat="1" applyFont="1" applyFill="1" applyBorder="1" applyAlignment="1">
      <alignment horizontal="left" vertical="top" wrapText="1"/>
    </xf>
    <xf numFmtId="177" fontId="5" fillId="0" borderId="46" xfId="1" applyNumberFormat="1" applyFont="1" applyFill="1" applyBorder="1" applyAlignment="1">
      <alignment horizontal="left" vertical="top" wrapText="1"/>
    </xf>
    <xf numFmtId="177" fontId="5" fillId="0" borderId="11" xfId="1" applyNumberFormat="1" applyFont="1" applyFill="1" applyBorder="1" applyAlignment="1">
      <alignment horizontal="left" vertical="top" wrapText="1"/>
    </xf>
    <xf numFmtId="177" fontId="5" fillId="0" borderId="49" xfId="1" applyNumberFormat="1" applyFont="1" applyFill="1" applyBorder="1" applyAlignment="1">
      <alignment horizontal="left" vertical="top" wrapText="1"/>
    </xf>
    <xf numFmtId="177" fontId="5" fillId="0" borderId="59" xfId="1" applyNumberFormat="1" applyFont="1" applyFill="1" applyBorder="1" applyAlignment="1">
      <alignment horizontal="left" vertical="top" wrapText="1"/>
    </xf>
    <xf numFmtId="177" fontId="5" fillId="0" borderId="69" xfId="1" applyNumberFormat="1" applyFont="1" applyFill="1" applyBorder="1" applyAlignment="1">
      <alignment horizontal="left" vertical="top" wrapText="1"/>
    </xf>
    <xf numFmtId="177" fontId="5" fillId="0" borderId="25" xfId="1" applyNumberFormat="1" applyFont="1" applyFill="1" applyBorder="1" applyAlignment="1">
      <alignment horizontal="left" vertical="top" wrapText="1"/>
    </xf>
    <xf numFmtId="177" fontId="5" fillId="0" borderId="60" xfId="1" applyNumberFormat="1" applyFont="1" applyFill="1" applyBorder="1" applyAlignment="1">
      <alignment horizontal="left" vertical="top" wrapText="1"/>
    </xf>
    <xf numFmtId="177" fontId="5" fillId="0" borderId="70" xfId="1" applyNumberFormat="1" applyFont="1" applyFill="1" applyBorder="1" applyAlignment="1">
      <alignment horizontal="left" vertical="top" wrapText="1"/>
    </xf>
    <xf numFmtId="177" fontId="5" fillId="0" borderId="17" xfId="1" applyNumberFormat="1" applyFont="1" applyFill="1" applyBorder="1" applyAlignment="1">
      <alignment horizontal="left" vertical="top" wrapText="1"/>
    </xf>
    <xf numFmtId="9" fontId="4" fillId="0" borderId="43" xfId="0" applyNumberFormat="1" applyFont="1" applyFill="1" applyBorder="1" applyAlignment="1">
      <alignment horizontal="left" vertical="top" wrapText="1"/>
    </xf>
    <xf numFmtId="9" fontId="4" fillId="0" borderId="47" xfId="0" applyNumberFormat="1" applyFont="1" applyFill="1" applyBorder="1" applyAlignment="1">
      <alignment horizontal="left" vertical="top" wrapText="1"/>
    </xf>
    <xf numFmtId="9" fontId="4" fillId="0" borderId="12" xfId="0" applyNumberFormat="1" applyFont="1" applyFill="1" applyBorder="1" applyAlignment="1">
      <alignment horizontal="left" vertical="top" wrapText="1"/>
    </xf>
    <xf numFmtId="9" fontId="4" fillId="0" borderId="46" xfId="0" applyNumberFormat="1" applyFont="1" applyFill="1" applyBorder="1" applyAlignment="1">
      <alignment horizontal="left" vertical="top" wrapText="1"/>
    </xf>
    <xf numFmtId="9" fontId="4" fillId="0" borderId="11" xfId="0" applyNumberFormat="1" applyFont="1" applyFill="1" applyBorder="1" applyAlignment="1">
      <alignment horizontal="left" vertical="top" wrapText="1"/>
    </xf>
    <xf numFmtId="9" fontId="4" fillId="0" borderId="49" xfId="0" applyNumberFormat="1" applyFont="1" applyFill="1" applyBorder="1" applyAlignment="1">
      <alignment horizontal="left" vertical="top" wrapText="1"/>
    </xf>
    <xf numFmtId="10" fontId="4" fillId="0" borderId="30" xfId="0" applyNumberFormat="1" applyFont="1" applyFill="1" applyBorder="1" applyAlignment="1">
      <alignment horizontal="left" vertical="top" wrapText="1"/>
    </xf>
    <xf numFmtId="177" fontId="21" fillId="0" borderId="24" xfId="1" applyNumberFormat="1" applyFont="1" applyFill="1" applyBorder="1" applyAlignment="1">
      <alignment horizontal="left" vertical="top" wrapText="1"/>
    </xf>
    <xf numFmtId="177" fontId="21" fillId="0" borderId="47" xfId="1" applyNumberFormat="1" applyFont="1" applyFill="1" applyBorder="1" applyAlignment="1">
      <alignment horizontal="left" vertical="top" wrapText="1"/>
    </xf>
    <xf numFmtId="177" fontId="21" fillId="0" borderId="25" xfId="1" applyNumberFormat="1" applyFont="1" applyFill="1" applyBorder="1" applyAlignment="1">
      <alignment horizontal="left" vertical="top" wrapText="1"/>
    </xf>
    <xf numFmtId="177" fontId="21" fillId="0" borderId="46" xfId="1" applyNumberFormat="1" applyFont="1" applyFill="1" applyBorder="1" applyAlignment="1">
      <alignment horizontal="left" vertical="top" wrapText="1"/>
    </xf>
    <xf numFmtId="177" fontId="4" fillId="0" borderId="34" xfId="1" applyNumberFormat="1" applyFont="1" applyFill="1" applyBorder="1" applyAlignment="1">
      <alignment horizontal="left" vertical="top" wrapText="1"/>
    </xf>
    <xf numFmtId="177" fontId="4" fillId="0" borderId="26" xfId="1" applyNumberFormat="1" applyFont="1" applyFill="1" applyBorder="1" applyAlignment="1">
      <alignment horizontal="left" vertical="top" wrapText="1"/>
    </xf>
    <xf numFmtId="177" fontId="4" fillId="0" borderId="17" xfId="1" applyNumberFormat="1" applyFont="1" applyFill="1" applyBorder="1" applyAlignment="1">
      <alignment horizontal="left" vertical="top" wrapText="1"/>
    </xf>
    <xf numFmtId="177" fontId="21" fillId="0" borderId="14" xfId="1" applyNumberFormat="1" applyFont="1" applyFill="1" applyBorder="1" applyAlignment="1">
      <alignment horizontal="left" vertical="top" wrapText="1"/>
    </xf>
    <xf numFmtId="177" fontId="21" fillId="0" borderId="52" xfId="1" applyNumberFormat="1" applyFont="1" applyFill="1" applyBorder="1" applyAlignment="1">
      <alignment horizontal="left" vertical="top" wrapText="1"/>
    </xf>
    <xf numFmtId="177" fontId="21" fillId="0" borderId="0" xfId="1" applyNumberFormat="1" applyFont="1" applyFill="1" applyBorder="1" applyAlignment="1">
      <alignment horizontal="left" vertical="top" wrapText="1"/>
    </xf>
    <xf numFmtId="177" fontId="21" fillId="0" borderId="50" xfId="1" applyNumberFormat="1" applyFont="1" applyFill="1" applyBorder="1" applyAlignment="1">
      <alignment horizontal="left" vertical="top" wrapText="1"/>
    </xf>
    <xf numFmtId="177" fontId="21" fillId="0" borderId="15" xfId="1" applyNumberFormat="1" applyFont="1" applyFill="1" applyBorder="1" applyAlignment="1">
      <alignment horizontal="left" vertical="top" wrapText="1"/>
    </xf>
    <xf numFmtId="177" fontId="21" fillId="0" borderId="51" xfId="1" applyNumberFormat="1" applyFont="1" applyFill="1" applyBorder="1" applyAlignment="1">
      <alignment horizontal="left" vertical="top" wrapText="1"/>
    </xf>
    <xf numFmtId="0" fontId="0" fillId="0" borderId="58" xfId="0" applyBorder="1" applyAlignment="1">
      <alignment vertical="center" wrapText="1"/>
    </xf>
    <xf numFmtId="177" fontId="21" fillId="0" borderId="17" xfId="1" applyNumberFormat="1" applyFont="1" applyFill="1" applyBorder="1" applyAlignment="1">
      <alignment horizontal="left" vertical="top" wrapText="1"/>
    </xf>
    <xf numFmtId="177" fontId="21" fillId="0" borderId="49" xfId="1" applyNumberFormat="1" applyFont="1" applyFill="1" applyBorder="1" applyAlignment="1">
      <alignment horizontal="left" vertical="top" wrapText="1"/>
    </xf>
    <xf numFmtId="0" fontId="4" fillId="0" borderId="78" xfId="0" applyFont="1" applyFill="1" applyBorder="1" applyAlignment="1">
      <alignment horizontal="left" vertical="top" wrapText="1"/>
    </xf>
    <xf numFmtId="0" fontId="4" fillId="0" borderId="79" xfId="0" applyFont="1" applyFill="1" applyBorder="1" applyAlignment="1">
      <alignment horizontal="left" vertical="top" wrapText="1"/>
    </xf>
    <xf numFmtId="0" fontId="4" fillId="0" borderId="82" xfId="0" applyFont="1" applyFill="1" applyBorder="1" applyAlignment="1">
      <alignment horizontal="left" vertical="top" wrapText="1"/>
    </xf>
    <xf numFmtId="0" fontId="6" fillId="0" borderId="56" xfId="0" applyFont="1" applyFill="1" applyBorder="1" applyAlignment="1">
      <alignment horizontal="left" vertical="top" wrapText="1"/>
    </xf>
    <xf numFmtId="0" fontId="6" fillId="0" borderId="58" xfId="0" applyFont="1" applyFill="1" applyBorder="1" applyAlignment="1">
      <alignment horizontal="left" vertical="top" wrapText="1"/>
    </xf>
    <xf numFmtId="0" fontId="6" fillId="0" borderId="61" xfId="0" applyFont="1" applyFill="1" applyBorder="1" applyAlignment="1">
      <alignment horizontal="left" vertical="top" wrapText="1"/>
    </xf>
    <xf numFmtId="0" fontId="6" fillId="0" borderId="80" xfId="0" applyFont="1" applyFill="1" applyBorder="1" applyAlignment="1">
      <alignment horizontal="left" vertical="top" wrapText="1"/>
    </xf>
    <xf numFmtId="0" fontId="6" fillId="0" borderId="79" xfId="0" applyFont="1" applyFill="1" applyBorder="1" applyAlignment="1">
      <alignment horizontal="left" vertical="top" wrapText="1"/>
    </xf>
    <xf numFmtId="0" fontId="6" fillId="0" borderId="79" xfId="0" applyFont="1" applyFill="1" applyBorder="1" applyAlignment="1">
      <alignment horizontal="left" vertical="top" wrapText="1" indent="2"/>
    </xf>
    <xf numFmtId="0" fontId="6" fillId="0" borderId="82" xfId="0" applyFont="1" applyFill="1" applyBorder="1" applyAlignment="1">
      <alignment horizontal="left" vertical="top" wrapText="1" indent="2"/>
    </xf>
    <xf numFmtId="0" fontId="4" fillId="0" borderId="15" xfId="0" applyFont="1" applyFill="1" applyBorder="1" applyAlignment="1">
      <alignment horizontal="left" vertical="top" wrapText="1"/>
    </xf>
    <xf numFmtId="0" fontId="4" fillId="0" borderId="45"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0" xfId="0" applyFont="1" applyFill="1" applyBorder="1" applyAlignment="1">
      <alignment horizontal="left" vertical="top" wrapText="1"/>
    </xf>
    <xf numFmtId="0" fontId="20" fillId="0" borderId="78" xfId="0" applyFont="1" applyFill="1" applyBorder="1" applyAlignment="1">
      <alignment horizontal="left" vertical="top" wrapText="1"/>
    </xf>
    <xf numFmtId="0" fontId="20" fillId="0" borderId="79" xfId="0" applyFont="1" applyFill="1" applyBorder="1" applyAlignment="1">
      <alignment horizontal="left" vertical="top" wrapText="1"/>
    </xf>
    <xf numFmtId="0" fontId="20" fillId="0" borderId="79" xfId="0" applyFont="1" applyFill="1" applyBorder="1" applyAlignment="1">
      <alignment horizontal="left" vertical="top" wrapText="1" indent="2"/>
    </xf>
    <xf numFmtId="0" fontId="20" fillId="0" borderId="81" xfId="0" applyFont="1" applyFill="1" applyBorder="1" applyAlignment="1">
      <alignment horizontal="left" vertical="top" wrapText="1" indent="2"/>
    </xf>
    <xf numFmtId="0" fontId="34" fillId="0" borderId="8" xfId="0" applyFont="1" applyFill="1" applyBorder="1" applyAlignment="1">
      <alignment horizontal="center" vertical="center" wrapText="1"/>
    </xf>
    <xf numFmtId="0" fontId="34" fillId="0" borderId="75"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76" xfId="0" applyFont="1" applyFill="1" applyBorder="1" applyAlignment="1">
      <alignment horizontal="center" vertical="center" wrapText="1"/>
    </xf>
    <xf numFmtId="0" fontId="6" fillId="0" borderId="82" xfId="0" applyFont="1" applyFill="1" applyBorder="1" applyAlignment="1">
      <alignment horizontal="left" vertical="top" wrapText="1"/>
    </xf>
    <xf numFmtId="0" fontId="6" fillId="0" borderId="78" xfId="0" applyFont="1" applyFill="1" applyBorder="1" applyAlignment="1">
      <alignment horizontal="left" vertical="top" wrapText="1"/>
    </xf>
    <xf numFmtId="0" fontId="6" fillId="0" borderId="81" xfId="0" applyFont="1" applyFill="1" applyBorder="1" applyAlignment="1">
      <alignment horizontal="left" vertical="top" wrapText="1"/>
    </xf>
    <xf numFmtId="0" fontId="6" fillId="0" borderId="64" xfId="0" applyFont="1" applyFill="1" applyBorder="1" applyAlignment="1">
      <alignment horizontal="left" vertical="top" wrapText="1"/>
    </xf>
    <xf numFmtId="0" fontId="6" fillId="0" borderId="71" xfId="0" applyFont="1" applyFill="1" applyBorder="1" applyAlignment="1">
      <alignment horizontal="left" vertical="top" wrapText="1"/>
    </xf>
    <xf numFmtId="0" fontId="20" fillId="0" borderId="80" xfId="0" applyFont="1" applyFill="1" applyBorder="1" applyAlignment="1">
      <alignment horizontal="left" vertical="top" wrapText="1"/>
    </xf>
    <xf numFmtId="0" fontId="20" fillId="0" borderId="81" xfId="0" applyFont="1" applyFill="1" applyBorder="1" applyAlignment="1">
      <alignment horizontal="left" vertical="top" wrapText="1"/>
    </xf>
    <xf numFmtId="0" fontId="8" fillId="0" borderId="80" xfId="0" applyFont="1" applyFill="1" applyBorder="1" applyAlignment="1">
      <alignment horizontal="left" vertical="top" wrapText="1"/>
    </xf>
    <xf numFmtId="0" fontId="8" fillId="0" borderId="79" xfId="0" applyFont="1" applyFill="1" applyBorder="1" applyAlignment="1">
      <alignment horizontal="left" vertical="top" wrapText="1"/>
    </xf>
    <xf numFmtId="0" fontId="8" fillId="0" borderId="81" xfId="0" applyFont="1" applyFill="1" applyBorder="1" applyAlignment="1">
      <alignment horizontal="left" vertical="top" wrapText="1"/>
    </xf>
    <xf numFmtId="177" fontId="4" fillId="0" borderId="25" xfId="1" quotePrefix="1" applyNumberFormat="1" applyFont="1" applyFill="1" applyBorder="1" applyAlignment="1">
      <alignment horizontal="left" vertical="top" wrapText="1"/>
    </xf>
    <xf numFmtId="0" fontId="6" fillId="0" borderId="24" xfId="0" applyFont="1" applyFill="1" applyBorder="1" applyAlignment="1">
      <alignment horizontal="left" vertical="top" wrapText="1"/>
    </xf>
    <xf numFmtId="0" fontId="6" fillId="0" borderId="47" xfId="0" applyFont="1" applyFill="1" applyBorder="1" applyAlignment="1">
      <alignment horizontal="left" vertical="top" wrapText="1"/>
    </xf>
    <xf numFmtId="0" fontId="6" fillId="0" borderId="25" xfId="0" applyFont="1" applyFill="1" applyBorder="1" applyAlignment="1">
      <alignment horizontal="left" vertical="top" wrapText="1"/>
    </xf>
    <xf numFmtId="0" fontId="6" fillId="0" borderId="46" xfId="0" applyFont="1" applyFill="1" applyBorder="1" applyAlignment="1">
      <alignment horizontal="left" vertical="top" wrapText="1"/>
    </xf>
    <xf numFmtId="0" fontId="6" fillId="0" borderId="17" xfId="0" applyFont="1" applyFill="1" applyBorder="1" applyAlignment="1">
      <alignment horizontal="left" vertical="top" wrapText="1"/>
    </xf>
    <xf numFmtId="0" fontId="6" fillId="0" borderId="49" xfId="0" applyFont="1" applyFill="1" applyBorder="1" applyAlignment="1">
      <alignment horizontal="left" vertical="top" wrapText="1"/>
    </xf>
    <xf numFmtId="0" fontId="20" fillId="0" borderId="58" xfId="0" applyFont="1" applyFill="1" applyBorder="1" applyAlignment="1">
      <alignment horizontal="left" vertical="top" wrapText="1"/>
    </xf>
    <xf numFmtId="0" fontId="6" fillId="0" borderId="69" xfId="0" applyFont="1" applyFill="1" applyBorder="1" applyAlignment="1">
      <alignment horizontal="left" vertical="top" wrapText="1"/>
    </xf>
    <xf numFmtId="10" fontId="4" fillId="0" borderId="27" xfId="0" quotePrefix="1" applyNumberFormat="1" applyFont="1" applyFill="1" applyBorder="1" applyAlignment="1">
      <alignment horizontal="left" vertical="top" wrapText="1"/>
    </xf>
    <xf numFmtId="177" fontId="4" fillId="0" borderId="56" xfId="1" quotePrefix="1" applyNumberFormat="1" applyFont="1" applyFill="1" applyBorder="1" applyAlignment="1">
      <alignment horizontal="left" vertical="top" wrapText="1"/>
    </xf>
    <xf numFmtId="177" fontId="5" fillId="0" borderId="27" xfId="1" quotePrefix="1" applyNumberFormat="1" applyFont="1" applyFill="1" applyBorder="1" applyAlignment="1">
      <alignment horizontal="left" vertical="top" wrapText="1"/>
    </xf>
    <xf numFmtId="177" fontId="5" fillId="0" borderId="28" xfId="1" quotePrefix="1" applyNumberFormat="1" applyFont="1" applyFill="1" applyBorder="1" applyAlignment="1">
      <alignment horizontal="left" vertical="top" wrapText="1"/>
    </xf>
    <xf numFmtId="0" fontId="6" fillId="0" borderId="83" xfId="0" applyFont="1" applyFill="1" applyBorder="1" applyAlignment="1">
      <alignment horizontal="left" vertical="top" wrapText="1"/>
    </xf>
    <xf numFmtId="0" fontId="20" fillId="0" borderId="84" xfId="0" applyFont="1" applyFill="1" applyBorder="1" applyAlignment="1">
      <alignment horizontal="left" vertical="top" wrapText="1"/>
    </xf>
    <xf numFmtId="0" fontId="6" fillId="0" borderId="84" xfId="0" applyFont="1" applyFill="1" applyBorder="1" applyAlignment="1">
      <alignment horizontal="left" vertical="top" wrapText="1"/>
    </xf>
    <xf numFmtId="0" fontId="40" fillId="2" borderId="1"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41" fillId="2" borderId="40" xfId="0" applyFont="1" applyFill="1" applyBorder="1" applyAlignment="1">
      <alignment horizontal="center" vertical="center" wrapText="1"/>
    </xf>
    <xf numFmtId="0" fontId="41" fillId="2" borderId="6" xfId="0" applyFont="1" applyFill="1" applyBorder="1" applyAlignment="1">
      <alignment horizontal="center" vertical="center" wrapText="1"/>
    </xf>
    <xf numFmtId="177" fontId="4" fillId="0" borderId="78" xfId="1" applyNumberFormat="1" applyFont="1" applyFill="1" applyBorder="1" applyAlignment="1">
      <alignment horizontal="left" vertical="top" wrapText="1"/>
    </xf>
    <xf numFmtId="177" fontId="4" fillId="0" borderId="79" xfId="1" applyNumberFormat="1" applyFont="1" applyFill="1" applyBorder="1" applyAlignment="1">
      <alignment horizontal="left" vertical="top" wrapText="1"/>
    </xf>
    <xf numFmtId="176" fontId="39" fillId="4" borderId="44" xfId="0" applyNumberFormat="1" applyFont="1" applyFill="1" applyBorder="1" applyAlignment="1">
      <alignment horizontal="left" vertical="top" wrapText="1"/>
    </xf>
    <xf numFmtId="176" fontId="39" fillId="4" borderId="42" xfId="0" applyNumberFormat="1" applyFont="1" applyFill="1" applyBorder="1" applyAlignment="1">
      <alignment horizontal="left" vertical="top" wrapText="1"/>
    </xf>
    <xf numFmtId="177" fontId="4" fillId="0" borderId="80" xfId="1" applyNumberFormat="1" applyFont="1" applyFill="1" applyBorder="1" applyAlignment="1">
      <alignment horizontal="left" vertical="top" wrapText="1"/>
    </xf>
    <xf numFmtId="177" fontId="4" fillId="0" borderId="81" xfId="1" applyNumberFormat="1" applyFont="1" applyFill="1" applyBorder="1" applyAlignment="1">
      <alignment horizontal="left" vertical="top" wrapText="1"/>
    </xf>
    <xf numFmtId="177" fontId="5" fillId="0" borderId="80" xfId="1" applyNumberFormat="1" applyFont="1" applyFill="1" applyBorder="1" applyAlignment="1">
      <alignment horizontal="left" vertical="top" wrapText="1"/>
    </xf>
    <xf numFmtId="177" fontId="5" fillId="0" borderId="79" xfId="1" applyNumberFormat="1" applyFont="1" applyFill="1" applyBorder="1" applyAlignment="1">
      <alignment horizontal="left" vertical="top" wrapText="1"/>
    </xf>
    <xf numFmtId="177" fontId="5" fillId="0" borderId="81" xfId="1" applyNumberFormat="1" applyFont="1" applyFill="1" applyBorder="1" applyAlignment="1">
      <alignment horizontal="left" vertical="top" wrapText="1"/>
    </xf>
    <xf numFmtId="0" fontId="5" fillId="0" borderId="0" xfId="0" applyFont="1" applyFill="1" applyAlignment="1">
      <alignment horizontal="left" vertical="top" wrapText="1"/>
    </xf>
    <xf numFmtId="177" fontId="5" fillId="0" borderId="43" xfId="1" applyNumberFormat="1" applyFont="1" applyFill="1" applyBorder="1" applyAlignment="1">
      <alignment horizontal="right" vertical="top" wrapText="1"/>
    </xf>
    <xf numFmtId="177" fontId="5" fillId="0" borderId="47" xfId="1" applyNumberFormat="1" applyFont="1" applyFill="1" applyBorder="1" applyAlignment="1">
      <alignment horizontal="right" vertical="top" wrapText="1"/>
    </xf>
    <xf numFmtId="0" fontId="20" fillId="0" borderId="56" xfId="0" applyFont="1" applyFill="1" applyBorder="1" applyAlignment="1">
      <alignment vertical="top" wrapText="1"/>
    </xf>
    <xf numFmtId="0" fontId="6" fillId="0" borderId="58" xfId="0" applyFont="1" applyFill="1" applyBorder="1" applyAlignment="1">
      <alignment vertical="top" wrapText="1"/>
    </xf>
    <xf numFmtId="0" fontId="6" fillId="0" borderId="61" xfId="0" applyFont="1" applyFill="1" applyBorder="1" applyAlignment="1">
      <alignment vertical="top" wrapText="1"/>
    </xf>
    <xf numFmtId="180" fontId="4" fillId="0" borderId="37" xfId="1" applyNumberFormat="1" applyFont="1" applyFill="1" applyBorder="1" applyAlignment="1">
      <alignment horizontal="right" vertical="center" wrapText="1"/>
    </xf>
    <xf numFmtId="180" fontId="0" fillId="0" borderId="39" xfId="0" applyNumberFormat="1" applyBorder="1" applyAlignment="1">
      <alignment horizontal="right" vertical="center" wrapText="1"/>
    </xf>
    <xf numFmtId="180" fontId="0" fillId="0" borderId="21" xfId="0" applyNumberFormat="1" applyBorder="1" applyAlignment="1">
      <alignment horizontal="right" vertical="center" wrapText="1"/>
    </xf>
    <xf numFmtId="0" fontId="4" fillId="0" borderId="59"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70" xfId="0" applyFont="1" applyFill="1" applyBorder="1" applyAlignment="1">
      <alignment horizontal="left" vertical="top" wrapText="1"/>
    </xf>
    <xf numFmtId="0" fontId="4" fillId="0" borderId="90" xfId="0" applyFont="1" applyFill="1" applyBorder="1" applyAlignment="1">
      <alignment horizontal="left" vertical="top" wrapText="1"/>
    </xf>
    <xf numFmtId="0" fontId="4" fillId="0" borderId="68" xfId="0" applyFont="1" applyFill="1" applyBorder="1" applyAlignment="1">
      <alignment horizontal="left" vertical="top" wrapText="1"/>
    </xf>
    <xf numFmtId="0" fontId="6" fillId="0" borderId="79" xfId="0" applyFont="1" applyFill="1" applyBorder="1" applyAlignment="1">
      <alignment horizontal="left" vertical="top" wrapText="1" indent="1"/>
    </xf>
    <xf numFmtId="0" fontId="6" fillId="0" borderId="81" xfId="0" applyFont="1" applyFill="1" applyBorder="1" applyAlignment="1">
      <alignment horizontal="left" vertical="top" wrapText="1" indent="1"/>
    </xf>
    <xf numFmtId="9" fontId="43" fillId="0" borderId="47" xfId="0" applyNumberFormat="1" applyFont="1" applyFill="1" applyBorder="1" applyAlignment="1">
      <alignment horizontal="center" wrapText="1"/>
    </xf>
    <xf numFmtId="9" fontId="43" fillId="0" borderId="46" xfId="0" applyNumberFormat="1" applyFont="1" applyFill="1" applyBorder="1" applyAlignment="1">
      <alignment horizontal="center" wrapText="1"/>
    </xf>
    <xf numFmtId="0" fontId="5" fillId="0" borderId="15"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0" xfId="0" applyFont="1" applyFill="1" applyBorder="1" applyAlignment="1">
      <alignment vertical="top" wrapText="1"/>
    </xf>
    <xf numFmtId="0" fontId="0" fillId="0" borderId="79" xfId="0" applyBorder="1" applyAlignment="1">
      <alignment horizontal="left" vertical="center" wrapText="1"/>
    </xf>
    <xf numFmtId="0" fontId="0" fillId="0" borderId="81" xfId="0" applyBorder="1" applyAlignment="1">
      <alignment horizontal="left" vertical="center" wrapText="1"/>
    </xf>
    <xf numFmtId="0" fontId="7" fillId="0" borderId="79" xfId="0" applyFont="1" applyBorder="1" applyAlignment="1">
      <alignment horizontal="left" vertical="top" wrapText="1"/>
    </xf>
    <xf numFmtId="0" fontId="7" fillId="0" borderId="81" xfId="0" applyFont="1" applyBorder="1" applyAlignment="1">
      <alignment horizontal="left" vertical="top" wrapText="1"/>
    </xf>
    <xf numFmtId="177" fontId="15" fillId="0" borderId="80" xfId="1" applyNumberFormat="1" applyFont="1" applyFill="1" applyBorder="1" applyAlignment="1">
      <alignment horizontal="left" vertical="top" wrapText="1"/>
    </xf>
    <xf numFmtId="0" fontId="0" fillId="0" borderId="79" xfId="0" applyBorder="1" applyAlignment="1">
      <alignment horizontal="left" vertical="top" wrapText="1"/>
    </xf>
    <xf numFmtId="0" fontId="0" fillId="0" borderId="82" xfId="0" applyBorder="1" applyAlignment="1">
      <alignment horizontal="left" vertical="top" wrapText="1"/>
    </xf>
    <xf numFmtId="0" fontId="6" fillId="0" borderId="80" xfId="0" applyFont="1" applyFill="1" applyBorder="1" applyAlignment="1">
      <alignment vertical="top" wrapText="1"/>
    </xf>
    <xf numFmtId="0" fontId="6" fillId="0" borderId="79" xfId="0" applyFont="1" applyFill="1" applyBorder="1" applyAlignment="1">
      <alignment vertical="top" wrapText="1"/>
    </xf>
    <xf numFmtId="0" fontId="6" fillId="0" borderId="82" xfId="0" applyFont="1" applyFill="1" applyBorder="1" applyAlignment="1">
      <alignment vertical="top" wrapText="1"/>
    </xf>
    <xf numFmtId="177" fontId="15" fillId="0" borderId="24" xfId="1" applyNumberFormat="1" applyFont="1" applyFill="1" applyBorder="1" applyAlignment="1">
      <alignment horizontal="left" vertical="top" wrapText="1"/>
    </xf>
    <xf numFmtId="10" fontId="5" fillId="0" borderId="78" xfId="0" quotePrefix="1" applyNumberFormat="1" applyFont="1" applyFill="1" applyBorder="1" applyAlignment="1">
      <alignment horizontal="left" vertical="top" wrapText="1"/>
    </xf>
    <xf numFmtId="10" fontId="4" fillId="0" borderId="79" xfId="0" applyNumberFormat="1" applyFont="1" applyFill="1" applyBorder="1" applyAlignment="1">
      <alignment horizontal="left" vertical="top" wrapText="1"/>
    </xf>
    <xf numFmtId="10" fontId="4" fillId="0" borderId="81" xfId="0" applyNumberFormat="1" applyFont="1" applyFill="1" applyBorder="1" applyAlignment="1">
      <alignment horizontal="left" vertical="top" wrapText="1"/>
    </xf>
    <xf numFmtId="177" fontId="5" fillId="0" borderId="24" xfId="1" applyNumberFormat="1" applyFont="1" applyFill="1" applyBorder="1" applyAlignment="1">
      <alignment horizontal="left" vertical="top" wrapText="1"/>
    </xf>
    <xf numFmtId="177" fontId="5" fillId="0" borderId="78" xfId="1" quotePrefix="1" applyNumberFormat="1" applyFont="1" applyFill="1" applyBorder="1" applyAlignment="1">
      <alignment horizontal="left" vertical="top" wrapText="1"/>
    </xf>
    <xf numFmtId="177" fontId="5" fillId="0" borderId="79" xfId="1" quotePrefix="1" applyNumberFormat="1" applyFont="1" applyFill="1" applyBorder="1" applyAlignment="1">
      <alignment horizontal="left" vertical="top" wrapText="1"/>
    </xf>
    <xf numFmtId="0" fontId="6" fillId="0" borderId="78" xfId="0" applyFont="1" applyFill="1" applyBorder="1" applyAlignment="1">
      <alignment vertical="top" wrapText="1"/>
    </xf>
    <xf numFmtId="0" fontId="6" fillId="0" borderId="81" xfId="0" applyFont="1" applyFill="1" applyBorder="1" applyAlignment="1">
      <alignment vertical="top" wrapText="1"/>
    </xf>
    <xf numFmtId="0" fontId="34" fillId="0" borderId="12" xfId="0" applyFont="1" applyFill="1" applyBorder="1" applyAlignment="1">
      <alignment horizontal="center" vertical="center" wrapText="1"/>
    </xf>
    <xf numFmtId="0" fontId="34" fillId="0" borderId="42" xfId="0" applyFont="1" applyFill="1" applyBorder="1" applyAlignment="1">
      <alignment horizontal="center" vertical="center" wrapText="1"/>
    </xf>
    <xf numFmtId="0" fontId="51" fillId="0" borderId="9" xfId="0" applyFont="1" applyFill="1" applyBorder="1" applyAlignment="1">
      <alignment horizontal="center" vertical="top" shrinkToFit="1"/>
    </xf>
    <xf numFmtId="0" fontId="51" fillId="0" borderId="35" xfId="0" applyFont="1" applyFill="1" applyBorder="1" applyAlignment="1">
      <alignment horizontal="center" vertical="top" shrinkToFit="1"/>
    </xf>
    <xf numFmtId="0" fontId="51" fillId="0" borderId="89" xfId="0" applyFont="1" applyFill="1" applyBorder="1" applyAlignment="1">
      <alignment horizontal="center" vertical="top" shrinkToFit="1"/>
    </xf>
    <xf numFmtId="9" fontId="43" fillId="0" borderId="8" xfId="0" applyNumberFormat="1" applyFont="1" applyFill="1" applyBorder="1" applyAlignment="1">
      <alignment horizontal="center" vertical="center" wrapText="1"/>
    </xf>
    <xf numFmtId="9" fontId="43" fillId="0" borderId="69" xfId="0" applyNumberFormat="1" applyFont="1" applyFill="1" applyBorder="1" applyAlignment="1">
      <alignment horizontal="center" vertical="center" wrapText="1"/>
    </xf>
    <xf numFmtId="9" fontId="43" fillId="0" borderId="10" xfId="0" applyNumberFormat="1" applyFont="1" applyFill="1" applyBorder="1" applyAlignment="1">
      <alignment horizontal="center" vertical="center" wrapText="1"/>
    </xf>
    <xf numFmtId="9" fontId="43" fillId="0" borderId="70" xfId="0" applyNumberFormat="1" applyFont="1" applyFill="1" applyBorder="1" applyAlignment="1">
      <alignment horizontal="center" vertical="center" wrapText="1"/>
    </xf>
    <xf numFmtId="177" fontId="4" fillId="0" borderId="78" xfId="1" applyNumberFormat="1" applyFont="1" applyFill="1" applyBorder="1" applyAlignment="1">
      <alignment vertical="top" wrapText="1"/>
    </xf>
    <xf numFmtId="177" fontId="4" fillId="0" borderId="79" xfId="1" applyNumberFormat="1" applyFont="1" applyFill="1" applyBorder="1" applyAlignment="1">
      <alignment vertical="top" wrapText="1"/>
    </xf>
    <xf numFmtId="177" fontId="4" fillId="0" borderId="81" xfId="1" applyNumberFormat="1" applyFont="1" applyFill="1" applyBorder="1" applyAlignment="1">
      <alignment vertical="top" wrapText="1"/>
    </xf>
    <xf numFmtId="0" fontId="6" fillId="0" borderId="79" xfId="0" applyFont="1" applyFill="1" applyBorder="1" applyAlignment="1">
      <alignment horizontal="left" vertical="top"/>
    </xf>
    <xf numFmtId="0" fontId="6" fillId="0" borderId="82" xfId="0" applyFont="1" applyFill="1" applyBorder="1" applyAlignment="1">
      <alignment horizontal="left" vertical="top"/>
    </xf>
    <xf numFmtId="0" fontId="6" fillId="0" borderId="78" xfId="0" applyFont="1" applyFill="1" applyBorder="1" applyAlignment="1">
      <alignment horizontal="center" vertical="top" wrapText="1"/>
    </xf>
    <xf numFmtId="0" fontId="6" fillId="0" borderId="79" xfId="0" applyFont="1" applyFill="1" applyBorder="1" applyAlignment="1">
      <alignment horizontal="center" vertical="top" wrapText="1"/>
    </xf>
    <xf numFmtId="0" fontId="6" fillId="0" borderId="82" xfId="0" applyFont="1" applyFill="1" applyBorder="1" applyAlignment="1">
      <alignment horizontal="center" vertical="top" wrapText="1"/>
    </xf>
    <xf numFmtId="0" fontId="19" fillId="0" borderId="80" xfId="0" applyFont="1" applyFill="1" applyBorder="1" applyAlignment="1">
      <alignment horizontal="left" vertical="top" wrapText="1"/>
    </xf>
    <xf numFmtId="0" fontId="6" fillId="7" borderId="78" xfId="0" applyFont="1" applyFill="1" applyBorder="1" applyAlignment="1">
      <alignment horizontal="left" vertical="top" wrapText="1"/>
    </xf>
    <xf numFmtId="0" fontId="6" fillId="7" borderId="79" xfId="0" applyFont="1" applyFill="1" applyBorder="1" applyAlignment="1">
      <alignment horizontal="left" vertical="top" wrapText="1"/>
    </xf>
    <xf numFmtId="0" fontId="6" fillId="7" borderId="81" xfId="0" applyFont="1" applyFill="1" applyBorder="1" applyAlignment="1">
      <alignment horizontal="left" vertical="top" wrapText="1"/>
    </xf>
    <xf numFmtId="0" fontId="20" fillId="7" borderId="78" xfId="0" applyFont="1" applyFill="1" applyBorder="1" applyAlignment="1">
      <alignment horizontal="left" vertical="top" wrapText="1"/>
    </xf>
    <xf numFmtId="0" fontId="6" fillId="7" borderId="56" xfId="0" applyFont="1" applyFill="1" applyBorder="1" applyAlignment="1">
      <alignment horizontal="left" vertical="top" wrapText="1"/>
    </xf>
    <xf numFmtId="0" fontId="6" fillId="7" borderId="58" xfId="0" applyFont="1" applyFill="1" applyBorder="1" applyAlignment="1">
      <alignment horizontal="left" vertical="top" wrapText="1"/>
    </xf>
    <xf numFmtId="0" fontId="6" fillId="7" borderId="71" xfId="0" applyFont="1" applyFill="1" applyBorder="1" applyAlignment="1">
      <alignment horizontal="left" vertical="top" wrapText="1"/>
    </xf>
    <xf numFmtId="0" fontId="6" fillId="7" borderId="80" xfId="0" applyFont="1" applyFill="1" applyBorder="1" applyAlignment="1">
      <alignment horizontal="left" vertical="top" wrapText="1"/>
    </xf>
    <xf numFmtId="0" fontId="6" fillId="7" borderId="82" xfId="0" applyFont="1" applyFill="1" applyBorder="1" applyAlignment="1">
      <alignment horizontal="left" vertical="top" wrapText="1"/>
    </xf>
    <xf numFmtId="0" fontId="6" fillId="7" borderId="64" xfId="0" applyFont="1" applyFill="1" applyBorder="1" applyAlignment="1">
      <alignment horizontal="left" vertical="top" wrapText="1"/>
    </xf>
    <xf numFmtId="0" fontId="6" fillId="7" borderId="61" xfId="0" applyFont="1" applyFill="1" applyBorder="1" applyAlignment="1">
      <alignment horizontal="left" vertical="top" wrapText="1"/>
    </xf>
    <xf numFmtId="177" fontId="15" fillId="0" borderId="78" xfId="1" quotePrefix="1" applyNumberFormat="1" applyFont="1" applyFill="1" applyBorder="1" applyAlignment="1">
      <alignment horizontal="left" vertical="top" wrapText="1"/>
    </xf>
    <xf numFmtId="177" fontId="15" fillId="0" borderId="79" xfId="1" quotePrefix="1" applyNumberFormat="1" applyFont="1" applyFill="1" applyBorder="1" applyAlignment="1">
      <alignment horizontal="left" vertical="top" wrapText="1"/>
    </xf>
    <xf numFmtId="177" fontId="15" fillId="0" borderId="82" xfId="1" quotePrefix="1" applyNumberFormat="1" applyFont="1" applyFill="1" applyBorder="1" applyAlignment="1">
      <alignment horizontal="left" vertical="top" wrapText="1"/>
    </xf>
    <xf numFmtId="10" fontId="5" fillId="0" borderId="79" xfId="0" quotePrefix="1" applyNumberFormat="1" applyFont="1" applyFill="1" applyBorder="1" applyAlignment="1">
      <alignment horizontal="left" vertical="top" wrapText="1"/>
    </xf>
    <xf numFmtId="10" fontId="5" fillId="0" borderId="82" xfId="0" quotePrefix="1" applyNumberFormat="1" applyFont="1" applyFill="1" applyBorder="1" applyAlignment="1">
      <alignment horizontal="left" vertical="top" wrapText="1"/>
    </xf>
    <xf numFmtId="177" fontId="5" fillId="0" borderId="59" xfId="1" quotePrefix="1" applyNumberFormat="1" applyFont="1" applyFill="1" applyBorder="1" applyAlignment="1">
      <alignment horizontal="left" vertical="top" wrapText="1"/>
    </xf>
    <xf numFmtId="177" fontId="5" fillId="0" borderId="69" xfId="1" quotePrefix="1" applyNumberFormat="1" applyFont="1" applyFill="1" applyBorder="1" applyAlignment="1">
      <alignment horizontal="left" vertical="top" wrapText="1"/>
    </xf>
    <xf numFmtId="177" fontId="5" fillId="0" borderId="25" xfId="1" quotePrefix="1" applyNumberFormat="1" applyFont="1" applyFill="1" applyBorder="1" applyAlignment="1">
      <alignment horizontal="left" vertical="top" wrapText="1"/>
    </xf>
    <xf numFmtId="177" fontId="5" fillId="0" borderId="46" xfId="1" quotePrefix="1" applyNumberFormat="1" applyFont="1" applyFill="1" applyBorder="1" applyAlignment="1">
      <alignment horizontal="left" vertical="top" wrapText="1"/>
    </xf>
    <xf numFmtId="177" fontId="5" fillId="0" borderId="17" xfId="1" quotePrefix="1" applyNumberFormat="1" applyFont="1" applyFill="1" applyBorder="1" applyAlignment="1">
      <alignment horizontal="left" vertical="top" wrapText="1"/>
    </xf>
    <xf numFmtId="177" fontId="5" fillId="0" borderId="49" xfId="1" quotePrefix="1" applyNumberFormat="1" applyFont="1" applyFill="1" applyBorder="1" applyAlignment="1">
      <alignment horizontal="left" vertical="top" wrapText="1"/>
    </xf>
    <xf numFmtId="0" fontId="19" fillId="0" borderId="90" xfId="0" applyFont="1" applyFill="1" applyBorder="1" applyAlignment="1">
      <alignment horizontal="left" vertical="top" wrapText="1"/>
    </xf>
    <xf numFmtId="0" fontId="19" fillId="0" borderId="24" xfId="0" applyFont="1" applyFill="1" applyBorder="1" applyAlignment="1">
      <alignment vertical="center" wrapText="1"/>
    </xf>
    <xf numFmtId="0" fontId="19" fillId="0" borderId="25" xfId="0" applyFont="1" applyFill="1" applyBorder="1" applyAlignment="1">
      <alignment vertical="center" wrapText="1"/>
    </xf>
    <xf numFmtId="0" fontId="19" fillId="0" borderId="60" xfId="0" applyFont="1" applyFill="1" applyBorder="1" applyAlignment="1">
      <alignment vertical="center" wrapText="1"/>
    </xf>
    <xf numFmtId="0" fontId="5" fillId="0" borderId="56" xfId="0" applyFont="1" applyFill="1" applyBorder="1" applyAlignment="1">
      <alignment vertical="top" wrapText="1"/>
    </xf>
    <xf numFmtId="0" fontId="4" fillId="0" borderId="71" xfId="0" applyFont="1" applyFill="1" applyBorder="1" applyAlignment="1">
      <alignment vertical="top" wrapText="1"/>
    </xf>
    <xf numFmtId="177" fontId="5" fillId="7" borderId="43" xfId="1" applyNumberFormat="1" applyFont="1" applyFill="1" applyBorder="1" applyAlignment="1">
      <alignment horizontal="right" vertical="top" wrapText="1"/>
    </xf>
    <xf numFmtId="177" fontId="5" fillId="7" borderId="47" xfId="1" applyNumberFormat="1" applyFont="1" applyFill="1" applyBorder="1" applyAlignment="1">
      <alignment horizontal="right" vertical="top" wrapText="1"/>
    </xf>
    <xf numFmtId="0" fontId="20" fillId="7" borderId="79" xfId="0" applyFont="1" applyFill="1" applyBorder="1" applyAlignment="1">
      <alignment horizontal="left" vertical="top" wrapText="1"/>
    </xf>
    <xf numFmtId="0" fontId="6" fillId="7" borderId="79" xfId="0" applyFont="1" applyFill="1" applyBorder="1" applyAlignment="1">
      <alignment vertical="top" wrapText="1"/>
    </xf>
    <xf numFmtId="0" fontId="0" fillId="7" borderId="79" xfId="0" applyFill="1" applyBorder="1" applyAlignment="1">
      <alignment vertical="top" wrapText="1"/>
    </xf>
    <xf numFmtId="0" fontId="19" fillId="0" borderId="78" xfId="0" applyFont="1" applyFill="1" applyBorder="1" applyAlignment="1">
      <alignment horizontal="left" vertical="top" wrapText="1"/>
    </xf>
    <xf numFmtId="0" fontId="56" fillId="0" borderId="78" xfId="0" applyFont="1" applyFill="1" applyBorder="1" applyAlignment="1">
      <alignment horizontal="left" vertical="top" wrapText="1"/>
    </xf>
    <xf numFmtId="0" fontId="57" fillId="0" borderId="81" xfId="0" applyFont="1" applyFill="1" applyBorder="1" applyAlignment="1">
      <alignment horizontal="left" vertical="top" wrapText="1"/>
    </xf>
    <xf numFmtId="0" fontId="56" fillId="0" borderId="80" xfId="0" applyFont="1" applyFill="1" applyBorder="1" applyAlignment="1">
      <alignment horizontal="left" vertical="top" wrapText="1"/>
    </xf>
    <xf numFmtId="0" fontId="56" fillId="0" borderId="81" xfId="0" applyFont="1" applyFill="1" applyBorder="1" applyAlignment="1">
      <alignment horizontal="left" vertical="top" wrapText="1"/>
    </xf>
    <xf numFmtId="0" fontId="57" fillId="0" borderId="83" xfId="0" applyFont="1" applyFill="1" applyBorder="1" applyAlignment="1">
      <alignment horizontal="left" vertical="top" wrapText="1"/>
    </xf>
    <xf numFmtId="0" fontId="57" fillId="0" borderId="79" xfId="0" applyFont="1" applyFill="1" applyBorder="1" applyAlignment="1">
      <alignment horizontal="left" vertical="top" wrapText="1"/>
    </xf>
    <xf numFmtId="0" fontId="5" fillId="7" borderId="0" xfId="0" applyFont="1" applyFill="1" applyBorder="1" applyAlignment="1">
      <alignment vertical="top" wrapText="1"/>
    </xf>
    <xf numFmtId="0" fontId="58" fillId="0" borderId="78" xfId="0" applyFont="1" applyFill="1" applyBorder="1" applyAlignment="1">
      <alignment vertical="center" wrapText="1"/>
    </xf>
    <xf numFmtId="0" fontId="61" fillId="0" borderId="79" xfId="0" applyFont="1" applyBorder="1" applyAlignment="1">
      <alignment vertical="center" wrapText="1"/>
    </xf>
    <xf numFmtId="0" fontId="61" fillId="0" borderId="81" xfId="0" applyFont="1" applyBorder="1" applyAlignment="1">
      <alignment vertical="center" wrapText="1"/>
    </xf>
    <xf numFmtId="0" fontId="57" fillId="0" borderId="78" xfId="0" applyFont="1" applyFill="1" applyBorder="1" applyAlignment="1">
      <alignment vertical="center" wrapText="1"/>
    </xf>
    <xf numFmtId="0" fontId="56" fillId="0" borderId="56" xfId="0" applyFont="1" applyFill="1" applyBorder="1" applyAlignment="1">
      <alignment horizontal="left" vertical="center" wrapText="1"/>
    </xf>
    <xf numFmtId="0" fontId="61" fillId="0" borderId="58" xfId="0" applyFont="1" applyBorder="1" applyAlignment="1">
      <alignment horizontal="left" vertical="center" wrapText="1"/>
    </xf>
    <xf numFmtId="0" fontId="61" fillId="0" borderId="71" xfId="0" applyFont="1" applyBorder="1" applyAlignment="1">
      <alignment horizontal="left" vertical="center" wrapText="1"/>
    </xf>
    <xf numFmtId="0" fontId="56" fillId="0" borderId="80" xfId="0" applyFont="1" applyFill="1" applyBorder="1" applyAlignment="1">
      <alignment horizontal="left" vertical="center" wrapText="1"/>
    </xf>
    <xf numFmtId="0" fontId="61" fillId="0" borderId="79" xfId="0" applyFont="1" applyBorder="1" applyAlignment="1">
      <alignment horizontal="left" vertical="center" wrapText="1"/>
    </xf>
    <xf numFmtId="0" fontId="61" fillId="0" borderId="82" xfId="0" applyFont="1" applyBorder="1" applyAlignment="1">
      <alignment horizontal="left" vertical="center" wrapText="1"/>
    </xf>
    <xf numFmtId="0" fontId="6" fillId="0" borderId="80" xfId="0" applyFont="1" applyFill="1" applyBorder="1" applyAlignment="1">
      <alignment horizontal="left" vertical="center" wrapText="1"/>
    </xf>
    <xf numFmtId="0" fontId="0" fillId="0" borderId="79" xfId="0" applyBorder="1" applyAlignment="1">
      <alignment horizontal="left" vertical="center"/>
    </xf>
    <xf numFmtId="0" fontId="0" fillId="0" borderId="82" xfId="0" applyBorder="1" applyAlignment="1">
      <alignment horizontal="left" vertical="center"/>
    </xf>
    <xf numFmtId="0" fontId="56" fillId="0" borderId="64" xfId="0" applyFont="1" applyFill="1" applyBorder="1" applyAlignment="1">
      <alignment horizontal="left" vertical="center" wrapText="1"/>
    </xf>
    <xf numFmtId="0" fontId="61" fillId="0" borderId="61" xfId="0" applyFont="1" applyBorder="1" applyAlignment="1">
      <alignment horizontal="left" vertical="center" wrapText="1"/>
    </xf>
    <xf numFmtId="0" fontId="20" fillId="7" borderId="79" xfId="0" applyFont="1" applyFill="1" applyBorder="1" applyAlignment="1">
      <alignment vertical="top" wrapText="1"/>
    </xf>
    <xf numFmtId="9" fontId="43" fillId="7" borderId="47" xfId="0" applyNumberFormat="1" applyFont="1" applyFill="1" applyBorder="1" applyAlignment="1">
      <alignment horizontal="center" wrapText="1"/>
    </xf>
    <xf numFmtId="9" fontId="43" fillId="7" borderId="46" xfId="0" applyNumberFormat="1" applyFont="1" applyFill="1" applyBorder="1" applyAlignment="1">
      <alignment horizontal="center" wrapText="1"/>
    </xf>
    <xf numFmtId="177" fontId="5" fillId="0" borderId="24" xfId="1" quotePrefix="1" applyNumberFormat="1" applyFont="1" applyFill="1" applyBorder="1" applyAlignment="1">
      <alignment horizontal="left" vertical="top" wrapText="1"/>
    </xf>
    <xf numFmtId="0" fontId="6" fillId="7" borderId="80" xfId="0" applyFont="1" applyFill="1" applyBorder="1" applyAlignment="1">
      <alignment vertical="center"/>
    </xf>
    <xf numFmtId="0" fontId="6" fillId="7" borderId="79" xfId="0" applyFont="1" applyFill="1" applyBorder="1" applyAlignment="1">
      <alignment vertical="center"/>
    </xf>
    <xf numFmtId="0" fontId="6" fillId="7" borderId="81" xfId="0" applyFont="1" applyFill="1" applyBorder="1" applyAlignment="1">
      <alignment vertical="center"/>
    </xf>
    <xf numFmtId="0" fontId="64" fillId="7" borderId="64" xfId="0" applyFont="1" applyFill="1" applyBorder="1" applyAlignment="1">
      <alignment horizontal="left" vertical="top" wrapText="1"/>
    </xf>
    <xf numFmtId="0" fontId="64" fillId="7" borderId="58" xfId="0" applyFont="1" applyFill="1" applyBorder="1" applyAlignment="1">
      <alignment horizontal="left" vertical="top" wrapText="1"/>
    </xf>
    <xf numFmtId="0" fontId="64" fillId="7" borderId="71" xfId="0" applyFont="1" applyFill="1" applyBorder="1" applyAlignment="1">
      <alignment horizontal="left" vertical="top" wrapText="1"/>
    </xf>
    <xf numFmtId="0" fontId="13" fillId="4" borderId="44" xfId="0" applyFont="1" applyFill="1" applyBorder="1" applyAlignment="1">
      <alignment horizontal="left" vertical="top" wrapText="1"/>
    </xf>
    <xf numFmtId="0" fontId="13" fillId="4" borderId="42" xfId="0" applyFont="1" applyFill="1" applyBorder="1" applyAlignment="1">
      <alignment horizontal="left" vertical="top" wrapText="1"/>
    </xf>
    <xf numFmtId="0" fontId="36" fillId="7" borderId="43" xfId="0" applyFont="1" applyFill="1" applyBorder="1" applyAlignment="1">
      <alignment horizontal="center" vertical="center" wrapText="1"/>
    </xf>
    <xf numFmtId="0" fontId="36" fillId="7" borderId="14" xfId="0" applyFont="1" applyFill="1" applyBorder="1" applyAlignment="1">
      <alignment horizontal="center" vertical="center" wrapText="1"/>
    </xf>
    <xf numFmtId="0" fontId="36" fillId="7" borderId="47" xfId="0" applyFont="1" applyFill="1" applyBorder="1" applyAlignment="1">
      <alignment horizontal="center" vertical="center" wrapText="1"/>
    </xf>
    <xf numFmtId="0" fontId="36" fillId="7" borderId="10" xfId="0" applyFont="1" applyFill="1" applyBorder="1" applyAlignment="1">
      <alignment horizontal="center" vertical="center" wrapText="1"/>
    </xf>
    <xf numFmtId="0" fontId="36" fillId="7" borderId="26" xfId="0" applyFont="1" applyFill="1" applyBorder="1" applyAlignment="1">
      <alignment horizontal="center" vertical="center" wrapText="1"/>
    </xf>
    <xf numFmtId="0" fontId="36" fillId="7" borderId="70" xfId="0" applyFont="1" applyFill="1" applyBorder="1" applyAlignment="1">
      <alignment horizontal="center" vertical="center" wrapText="1"/>
    </xf>
    <xf numFmtId="0" fontId="6" fillId="7" borderId="78" xfId="0" applyFont="1" applyFill="1" applyBorder="1" applyAlignment="1">
      <alignment vertical="top" wrapText="1"/>
    </xf>
    <xf numFmtId="0" fontId="6" fillId="7" borderId="82" xfId="0" applyFont="1" applyFill="1" applyBorder="1" applyAlignment="1">
      <alignment vertical="top" wrapText="1"/>
    </xf>
    <xf numFmtId="0" fontId="4" fillId="7" borderId="8" xfId="0" applyFont="1" applyFill="1" applyBorder="1" applyAlignment="1">
      <alignment horizontal="left" vertical="top" wrapText="1"/>
    </xf>
    <xf numFmtId="0" fontId="4" fillId="7" borderId="34"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12" xfId="0" applyFont="1" applyFill="1" applyBorder="1" applyAlignment="1">
      <alignment horizontal="left" vertical="top" wrapText="1"/>
    </xf>
    <xf numFmtId="0" fontId="4" fillId="7" borderId="0" xfId="0" applyFont="1" applyFill="1" applyBorder="1" applyAlignment="1">
      <alignment horizontal="left" vertical="top" wrapText="1"/>
    </xf>
    <xf numFmtId="0" fontId="4" fillId="7" borderId="46" xfId="0" applyFont="1" applyFill="1" applyBorder="1" applyAlignment="1">
      <alignment horizontal="left" vertical="top" wrapText="1"/>
    </xf>
    <xf numFmtId="0" fontId="4" fillId="7" borderId="10" xfId="0" applyFont="1" applyFill="1" applyBorder="1" applyAlignment="1">
      <alignment horizontal="left" vertical="top" wrapText="1"/>
    </xf>
    <xf numFmtId="0" fontId="4" fillId="7" borderId="26" xfId="0" applyFont="1" applyFill="1" applyBorder="1" applyAlignment="1">
      <alignment horizontal="left" vertical="top" wrapText="1"/>
    </xf>
    <xf numFmtId="0" fontId="4" fillId="7" borderId="70" xfId="0" applyFont="1" applyFill="1" applyBorder="1" applyAlignment="1">
      <alignment horizontal="left" vertical="top" wrapText="1"/>
    </xf>
    <xf numFmtId="0" fontId="5" fillId="7" borderId="13" xfId="0" applyFont="1" applyFill="1" applyBorder="1" applyAlignment="1">
      <alignment horizontal="left" vertical="top" wrapText="1"/>
    </xf>
    <xf numFmtId="0" fontId="5" fillId="7" borderId="18" xfId="0" applyFont="1" applyFill="1" applyBorder="1" applyAlignment="1">
      <alignment horizontal="left" vertical="top" wrapText="1"/>
    </xf>
    <xf numFmtId="0" fontId="5" fillId="7" borderId="68" xfId="0" applyFont="1" applyFill="1" applyBorder="1" applyAlignment="1">
      <alignment horizontal="left" vertical="top" wrapText="1"/>
    </xf>
    <xf numFmtId="0" fontId="34" fillId="7" borderId="12" xfId="0" applyFont="1" applyFill="1" applyBorder="1" applyAlignment="1">
      <alignment horizontal="center" vertical="center" wrapText="1"/>
    </xf>
    <xf numFmtId="0" fontId="34" fillId="7" borderId="42" xfId="0" applyFont="1" applyFill="1" applyBorder="1" applyAlignment="1">
      <alignment horizontal="center" vertical="center" wrapText="1"/>
    </xf>
    <xf numFmtId="0" fontId="34" fillId="7" borderId="10" xfId="0" applyFont="1" applyFill="1" applyBorder="1" applyAlignment="1">
      <alignment horizontal="center" vertical="center" wrapText="1"/>
    </xf>
    <xf numFmtId="0" fontId="34" fillId="7" borderId="76" xfId="0" applyFont="1" applyFill="1" applyBorder="1" applyAlignment="1">
      <alignment horizontal="center" vertical="center" wrapText="1"/>
    </xf>
    <xf numFmtId="0" fontId="0" fillId="7" borderId="81" xfId="0" applyFill="1" applyBorder="1" applyAlignment="1">
      <alignment vertical="top" wrapText="1"/>
    </xf>
    <xf numFmtId="0" fontId="20" fillId="7" borderId="58" xfId="0" applyFont="1" applyFill="1" applyBorder="1" applyAlignment="1">
      <alignment vertical="top" wrapText="1"/>
    </xf>
    <xf numFmtId="0" fontId="6" fillId="7" borderId="58" xfId="0" applyFont="1" applyFill="1" applyBorder="1" applyAlignment="1">
      <alignment vertical="top" wrapText="1"/>
    </xf>
    <xf numFmtId="0" fontId="6" fillId="7" borderId="71" xfId="0" applyFont="1" applyFill="1" applyBorder="1" applyAlignment="1">
      <alignment vertical="top" wrapText="1"/>
    </xf>
    <xf numFmtId="0" fontId="0" fillId="7" borderId="58" xfId="0" applyFill="1" applyBorder="1" applyAlignment="1">
      <alignment vertical="top" wrapText="1"/>
    </xf>
    <xf numFmtId="0" fontId="0" fillId="7" borderId="71" xfId="0" applyFill="1" applyBorder="1" applyAlignment="1">
      <alignment vertical="top" wrapText="1"/>
    </xf>
    <xf numFmtId="0" fontId="19" fillId="7" borderId="78" xfId="0" applyFont="1" applyFill="1" applyBorder="1" applyAlignment="1">
      <alignment horizontal="left" vertical="top" wrapText="1"/>
    </xf>
    <xf numFmtId="0" fontId="56" fillId="7" borderId="78" xfId="0" applyFont="1" applyFill="1" applyBorder="1" applyAlignment="1">
      <alignment horizontal="left" vertical="top" wrapText="1"/>
    </xf>
    <xf numFmtId="0" fontId="57" fillId="7" borderId="81" xfId="0" applyFont="1" applyFill="1" applyBorder="1" applyAlignment="1">
      <alignment horizontal="left" vertical="top" wrapText="1"/>
    </xf>
    <xf numFmtId="0" fontId="6" fillId="7" borderId="83" xfId="0" applyFont="1" applyFill="1" applyBorder="1" applyAlignment="1">
      <alignment horizontal="left" vertical="top" wrapText="1"/>
    </xf>
    <xf numFmtId="0" fontId="56" fillId="7" borderId="80" xfId="0" applyFont="1" applyFill="1" applyBorder="1" applyAlignment="1">
      <alignment horizontal="left" vertical="top" wrapText="1"/>
    </xf>
    <xf numFmtId="0" fontId="56" fillId="7" borderId="81" xfId="0" applyFont="1" applyFill="1" applyBorder="1" applyAlignment="1">
      <alignment horizontal="left" vertical="top" wrapText="1"/>
    </xf>
    <xf numFmtId="0" fontId="57" fillId="7" borderId="83" xfId="0" applyFont="1" applyFill="1" applyBorder="1" applyAlignment="1">
      <alignment horizontal="left" vertical="top" wrapText="1"/>
    </xf>
    <xf numFmtId="0" fontId="57" fillId="7" borderId="80" xfId="0" applyFont="1" applyFill="1" applyBorder="1" applyAlignment="1">
      <alignment horizontal="left" vertical="top" wrapText="1"/>
    </xf>
    <xf numFmtId="0" fontId="57" fillId="7" borderId="79" xfId="0" applyFont="1" applyFill="1" applyBorder="1" applyAlignment="1">
      <alignment horizontal="left" vertical="top" wrapText="1"/>
    </xf>
    <xf numFmtId="0" fontId="19" fillId="7" borderId="80" xfId="0" applyFont="1" applyFill="1" applyBorder="1" applyAlignment="1">
      <alignment vertical="top" wrapText="1"/>
    </xf>
    <xf numFmtId="0" fontId="6" fillId="7" borderId="81" xfId="0" applyFont="1" applyFill="1" applyBorder="1" applyAlignment="1">
      <alignment vertical="top" wrapText="1"/>
    </xf>
    <xf numFmtId="0" fontId="19" fillId="7" borderId="79" xfId="0" applyFont="1" applyFill="1" applyBorder="1" applyAlignment="1">
      <alignment vertical="center" wrapText="1"/>
    </xf>
    <xf numFmtId="0" fontId="19" fillId="7" borderId="81" xfId="0" applyFont="1" applyFill="1" applyBorder="1" applyAlignment="1">
      <alignment vertical="center" wrapText="1"/>
    </xf>
    <xf numFmtId="177" fontId="15" fillId="7" borderId="78" xfId="1" quotePrefix="1" applyNumberFormat="1" applyFont="1" applyFill="1" applyBorder="1" applyAlignment="1">
      <alignment horizontal="left" vertical="top" wrapText="1"/>
    </xf>
    <xf numFmtId="177" fontId="15" fillId="7" borderId="79" xfId="1" quotePrefix="1" applyNumberFormat="1" applyFont="1" applyFill="1" applyBorder="1" applyAlignment="1">
      <alignment horizontal="left" vertical="top" wrapText="1"/>
    </xf>
    <xf numFmtId="177" fontId="15" fillId="7" borderId="82" xfId="1" quotePrefix="1" applyNumberFormat="1" applyFont="1" applyFill="1" applyBorder="1" applyAlignment="1">
      <alignment horizontal="left" vertical="top" wrapText="1"/>
    </xf>
    <xf numFmtId="10" fontId="5" fillId="7" borderId="78" xfId="0" quotePrefix="1" applyNumberFormat="1" applyFont="1" applyFill="1" applyBorder="1" applyAlignment="1">
      <alignment horizontal="left" vertical="top" wrapText="1"/>
    </xf>
    <xf numFmtId="10" fontId="5" fillId="7" borderId="79" xfId="0" quotePrefix="1" applyNumberFormat="1" applyFont="1" applyFill="1" applyBorder="1" applyAlignment="1">
      <alignment horizontal="left" vertical="top" wrapText="1"/>
    </xf>
    <xf numFmtId="10" fontId="5" fillId="7" borderId="82" xfId="0" quotePrefix="1" applyNumberFormat="1" applyFont="1" applyFill="1" applyBorder="1" applyAlignment="1">
      <alignment horizontal="left" vertical="top" wrapText="1"/>
    </xf>
    <xf numFmtId="177" fontId="5" fillId="7" borderId="24" xfId="1" quotePrefix="1" applyNumberFormat="1" applyFont="1" applyFill="1" applyBorder="1" applyAlignment="1">
      <alignment horizontal="left" vertical="top" wrapText="1"/>
    </xf>
    <xf numFmtId="177" fontId="4" fillId="7" borderId="25" xfId="1" quotePrefix="1" applyNumberFormat="1" applyFont="1" applyFill="1" applyBorder="1" applyAlignment="1">
      <alignment horizontal="left" vertical="top" wrapText="1"/>
    </xf>
    <xf numFmtId="177" fontId="5" fillId="7" borderId="78" xfId="1" quotePrefix="1" applyNumberFormat="1" applyFont="1" applyFill="1" applyBorder="1" applyAlignment="1">
      <alignment horizontal="left" vertical="top" wrapText="1"/>
    </xf>
    <xf numFmtId="177" fontId="5" fillId="7" borderId="79" xfId="1" quotePrefix="1" applyNumberFormat="1" applyFont="1" applyFill="1" applyBorder="1" applyAlignment="1">
      <alignment horizontal="left" vertical="top" wrapText="1"/>
    </xf>
    <xf numFmtId="0" fontId="20" fillId="7" borderId="80" xfId="0" applyFont="1" applyFill="1" applyBorder="1" applyAlignment="1">
      <alignment horizontal="left" vertical="top" wrapText="1"/>
    </xf>
    <xf numFmtId="0" fontId="19" fillId="7" borderId="80" xfId="0" applyFont="1" applyFill="1" applyBorder="1" applyAlignment="1">
      <alignment horizontal="left" vertical="top" wrapText="1"/>
    </xf>
    <xf numFmtId="0" fontId="20" fillId="7" borderId="82" xfId="0" applyFont="1" applyFill="1" applyBorder="1" applyAlignment="1">
      <alignment vertical="top" wrapText="1"/>
    </xf>
    <xf numFmtId="0" fontId="56" fillId="7" borderId="79" xfId="0" applyFont="1" applyFill="1" applyBorder="1" applyAlignment="1">
      <alignment vertical="top" wrapText="1"/>
    </xf>
    <xf numFmtId="0" fontId="56" fillId="7" borderId="82" xfId="0" applyFont="1" applyFill="1" applyBorder="1" applyAlignment="1">
      <alignment vertical="top" wrapText="1"/>
    </xf>
    <xf numFmtId="0" fontId="66" fillId="7" borderId="14" xfId="0" applyFont="1" applyFill="1" applyBorder="1" applyAlignment="1">
      <alignment horizontal="center" vertical="top"/>
    </xf>
    <xf numFmtId="0" fontId="66" fillId="7" borderId="47" xfId="0" applyFont="1" applyFill="1" applyBorder="1" applyAlignment="1">
      <alignment horizontal="center" vertical="top"/>
    </xf>
    <xf numFmtId="0" fontId="4" fillId="7" borderId="78" xfId="0" applyFont="1" applyFill="1" applyBorder="1" applyAlignment="1">
      <alignment horizontal="left" vertical="top" wrapText="1"/>
    </xf>
    <xf numFmtId="0" fontId="4" fillId="7" borderId="79" xfId="0" applyFont="1" applyFill="1" applyBorder="1" applyAlignment="1">
      <alignment horizontal="left" vertical="top" wrapText="1"/>
    </xf>
    <xf numFmtId="0" fontId="14" fillId="4" borderId="45" xfId="0" applyFont="1" applyFill="1" applyBorder="1" applyAlignment="1">
      <alignment horizontal="left" vertical="top" wrapText="1"/>
    </xf>
    <xf numFmtId="0" fontId="20" fillId="7" borderId="56" xfId="0" applyFont="1" applyFill="1" applyBorder="1" applyAlignment="1">
      <alignment horizontal="left" vertical="top" wrapText="1"/>
    </xf>
    <xf numFmtId="0" fontId="20" fillId="7" borderId="58" xfId="0" applyFont="1" applyFill="1" applyBorder="1" applyAlignment="1">
      <alignment horizontal="left" vertical="top" wrapText="1"/>
    </xf>
    <xf numFmtId="177" fontId="4" fillId="7" borderId="56" xfId="1" quotePrefix="1" applyNumberFormat="1" applyFont="1" applyFill="1" applyBorder="1" applyAlignment="1">
      <alignment horizontal="left" vertical="top" wrapText="1"/>
    </xf>
    <xf numFmtId="177" fontId="4" fillId="7" borderId="58" xfId="1" applyNumberFormat="1" applyFont="1" applyFill="1" applyBorder="1" applyAlignment="1">
      <alignment horizontal="left" vertical="top" wrapText="1"/>
    </xf>
    <xf numFmtId="177" fontId="5" fillId="7" borderId="80" xfId="1" quotePrefix="1" applyNumberFormat="1" applyFont="1" applyFill="1" applyBorder="1" applyAlignment="1">
      <alignment vertical="top" wrapText="1"/>
    </xf>
    <xf numFmtId="177" fontId="5" fillId="7" borderId="79" xfId="1" quotePrefix="1" applyNumberFormat="1" applyFont="1" applyFill="1" applyBorder="1" applyAlignment="1">
      <alignment vertical="top" wrapText="1"/>
    </xf>
    <xf numFmtId="177" fontId="5" fillId="7" borderId="81" xfId="1" quotePrefix="1" applyNumberFormat="1" applyFont="1" applyFill="1" applyBorder="1" applyAlignment="1">
      <alignment vertical="top" wrapText="1"/>
    </xf>
    <xf numFmtId="177" fontId="5" fillId="7" borderId="80" xfId="1" quotePrefix="1" applyNumberFormat="1" applyFont="1" applyFill="1" applyBorder="1" applyAlignment="1">
      <alignment horizontal="left" vertical="top" wrapText="1"/>
    </xf>
    <xf numFmtId="177" fontId="5" fillId="7" borderId="82" xfId="1" quotePrefix="1" applyNumberFormat="1" applyFont="1" applyFill="1" applyBorder="1" applyAlignment="1">
      <alignment horizontal="left" vertical="top" wrapText="1"/>
    </xf>
    <xf numFmtId="177" fontId="5" fillId="7" borderId="79" xfId="1" applyNumberFormat="1" applyFont="1" applyFill="1" applyBorder="1" applyAlignment="1">
      <alignment horizontal="left" vertical="top" wrapText="1"/>
    </xf>
    <xf numFmtId="177" fontId="5" fillId="7" borderId="82" xfId="1" applyNumberFormat="1" applyFont="1" applyFill="1" applyBorder="1" applyAlignment="1">
      <alignment horizontal="left" vertical="top" wrapText="1"/>
    </xf>
    <xf numFmtId="0" fontId="10" fillId="7" borderId="78" xfId="0" applyFont="1" applyFill="1" applyBorder="1" applyAlignment="1">
      <alignment vertical="center" wrapText="1"/>
    </xf>
    <xf numFmtId="0" fontId="61" fillId="7" borderId="79" xfId="0" applyFont="1" applyFill="1" applyBorder="1" applyAlignment="1">
      <alignment vertical="center" wrapText="1"/>
    </xf>
    <xf numFmtId="0" fontId="61" fillId="7" borderId="81" xfId="0" applyFont="1" applyFill="1" applyBorder="1" applyAlignment="1">
      <alignment vertical="center" wrapText="1"/>
    </xf>
    <xf numFmtId="0" fontId="56" fillId="7" borderId="78" xfId="0" applyFont="1" applyFill="1" applyBorder="1" applyAlignment="1">
      <alignment vertical="center" wrapText="1"/>
    </xf>
    <xf numFmtId="0" fontId="56" fillId="7" borderId="56" xfId="0" applyFont="1" applyFill="1" applyBorder="1" applyAlignment="1">
      <alignment horizontal="left" vertical="center" wrapText="1"/>
    </xf>
    <xf numFmtId="0" fontId="61" fillId="7" borderId="58" xfId="0" applyFont="1" applyFill="1" applyBorder="1" applyAlignment="1">
      <alignment horizontal="left" vertical="center" wrapText="1"/>
    </xf>
    <xf numFmtId="0" fontId="61" fillId="7" borderId="71" xfId="0" applyFont="1" applyFill="1" applyBorder="1" applyAlignment="1">
      <alignment horizontal="left" vertical="center" wrapText="1"/>
    </xf>
    <xf numFmtId="0" fontId="56" fillId="7" borderId="80" xfId="0" applyFont="1" applyFill="1" applyBorder="1" applyAlignment="1">
      <alignment horizontal="left" vertical="center" wrapText="1"/>
    </xf>
    <xf numFmtId="0" fontId="61" fillId="7" borderId="79" xfId="0" applyFont="1" applyFill="1" applyBorder="1" applyAlignment="1">
      <alignment horizontal="left" vertical="center" wrapText="1"/>
    </xf>
    <xf numFmtId="0" fontId="61" fillId="7" borderId="82" xfId="0" applyFont="1" applyFill="1" applyBorder="1" applyAlignment="1">
      <alignment horizontal="left" vertical="center" wrapText="1"/>
    </xf>
    <xf numFmtId="0" fontId="20" fillId="7" borderId="80" xfId="0" applyFont="1" applyFill="1" applyBorder="1" applyAlignment="1">
      <alignment horizontal="left" vertical="center" wrapText="1"/>
    </xf>
    <xf numFmtId="0" fontId="0" fillId="7" borderId="79" xfId="0" applyFill="1" applyBorder="1" applyAlignment="1">
      <alignment horizontal="left" vertical="center"/>
    </xf>
    <xf numFmtId="0" fontId="0" fillId="7" borderId="82" xfId="0" applyFill="1" applyBorder="1" applyAlignment="1">
      <alignment horizontal="left" vertical="center"/>
    </xf>
    <xf numFmtId="0" fontId="56" fillId="7" borderId="64" xfId="0" applyFont="1" applyFill="1" applyBorder="1" applyAlignment="1">
      <alignment horizontal="left" vertical="center" wrapText="1"/>
    </xf>
    <xf numFmtId="0" fontId="61" fillId="7" borderId="61" xfId="0" applyFont="1" applyFill="1" applyBorder="1" applyAlignment="1">
      <alignment horizontal="left" vertical="center" wrapText="1"/>
    </xf>
    <xf numFmtId="0" fontId="0" fillId="0" borderId="42" xfId="0" applyBorder="1" applyAlignment="1">
      <alignment horizontal="left" vertical="top" wrapText="1"/>
    </xf>
    <xf numFmtId="0" fontId="7" fillId="7" borderId="79" xfId="0" applyFont="1" applyFill="1" applyBorder="1" applyAlignment="1">
      <alignment vertical="top" wrapText="1"/>
    </xf>
    <xf numFmtId="0" fontId="7" fillId="7" borderId="81" xfId="0" applyFont="1" applyFill="1" applyBorder="1" applyAlignment="1">
      <alignment vertical="top" wrapText="1"/>
    </xf>
    <xf numFmtId="0" fontId="20" fillId="7" borderId="78" xfId="0" applyFont="1" applyFill="1" applyBorder="1" applyAlignment="1">
      <alignment vertical="top" wrapText="1"/>
    </xf>
    <xf numFmtId="0" fontId="20" fillId="7" borderId="56" xfId="0" applyFont="1" applyFill="1" applyBorder="1" applyAlignment="1">
      <alignment vertical="top" wrapText="1"/>
    </xf>
    <xf numFmtId="0" fontId="20" fillId="7" borderId="81" xfId="0" applyFont="1" applyFill="1" applyBorder="1" applyAlignment="1">
      <alignment horizontal="left" vertical="top" wrapText="1"/>
    </xf>
    <xf numFmtId="0" fontId="20" fillId="7" borderId="71" xfId="0" applyFont="1" applyFill="1" applyBorder="1" applyAlignment="1">
      <alignment horizontal="left" vertical="top" wrapText="1"/>
    </xf>
    <xf numFmtId="0" fontId="19" fillId="7" borderId="79" xfId="0" applyFont="1" applyFill="1" applyBorder="1" applyAlignment="1">
      <alignment horizontal="left" vertical="top" wrapText="1"/>
    </xf>
    <xf numFmtId="0" fontId="19" fillId="7" borderId="81" xfId="0" applyFont="1" applyFill="1" applyBorder="1" applyAlignment="1">
      <alignment horizontal="left" vertical="top" wrapText="1"/>
    </xf>
    <xf numFmtId="0" fontId="5" fillId="7" borderId="80" xfId="0" applyFont="1" applyFill="1" applyBorder="1" applyAlignment="1">
      <alignment horizontal="left" vertical="top" wrapText="1"/>
    </xf>
    <xf numFmtId="0" fontId="5" fillId="7" borderId="79" xfId="0" applyFont="1" applyFill="1" applyBorder="1" applyAlignment="1">
      <alignment horizontal="left" vertical="top" wrapText="1"/>
    </xf>
    <xf numFmtId="0" fontId="5" fillId="7" borderId="81" xfId="0" applyFont="1" applyFill="1" applyBorder="1" applyAlignment="1">
      <alignment horizontal="left" vertical="top" wrapText="1"/>
    </xf>
    <xf numFmtId="0" fontId="20" fillId="7" borderId="64" xfId="0" applyFont="1" applyFill="1" applyBorder="1" applyAlignment="1">
      <alignment horizontal="left" vertical="center" wrapText="1"/>
    </xf>
    <xf numFmtId="0" fontId="67" fillId="7" borderId="58" xfId="0" applyFont="1" applyFill="1" applyBorder="1" applyAlignment="1">
      <alignment horizontal="left" vertical="center" wrapText="1"/>
    </xf>
    <xf numFmtId="0" fontId="67" fillId="7" borderId="61" xfId="0" applyFont="1" applyFill="1" applyBorder="1" applyAlignment="1">
      <alignment horizontal="left" vertical="center" wrapText="1"/>
    </xf>
    <xf numFmtId="0" fontId="4" fillId="7" borderId="82" xfId="0" applyFont="1" applyFill="1" applyBorder="1" applyAlignment="1">
      <alignment horizontal="left" vertical="top" wrapText="1"/>
    </xf>
    <xf numFmtId="0" fontId="6" fillId="7" borderId="79" xfId="0" applyFont="1" applyFill="1" applyBorder="1" applyAlignment="1">
      <alignment horizontal="left" vertical="top"/>
    </xf>
    <xf numFmtId="0" fontId="6" fillId="7" borderId="82" xfId="0" applyFont="1" applyFill="1" applyBorder="1" applyAlignment="1">
      <alignment horizontal="left" vertical="top"/>
    </xf>
    <xf numFmtId="0" fontId="6" fillId="0" borderId="58" xfId="0" applyFont="1" applyFill="1" applyBorder="1" applyAlignment="1">
      <alignment horizontal="left" vertical="top"/>
    </xf>
    <xf numFmtId="0" fontId="6" fillId="0" borderId="61" xfId="0" applyFont="1" applyFill="1" applyBorder="1" applyAlignment="1">
      <alignment horizontal="left" vertical="top"/>
    </xf>
    <xf numFmtId="0" fontId="56" fillId="7" borderId="56" xfId="0" applyFont="1" applyFill="1" applyBorder="1" applyAlignment="1">
      <alignment horizontal="left" vertical="top" wrapText="1"/>
    </xf>
    <xf numFmtId="0" fontId="61" fillId="7" borderId="58" xfId="0" applyFont="1" applyFill="1" applyBorder="1" applyAlignment="1">
      <alignment horizontal="left" vertical="top" wrapText="1"/>
    </xf>
    <xf numFmtId="0" fontId="61" fillId="7" borderId="61" xfId="0" applyFont="1" applyFill="1" applyBorder="1" applyAlignment="1">
      <alignment horizontal="left" vertical="top" wrapText="1"/>
    </xf>
    <xf numFmtId="0" fontId="5" fillId="7" borderId="15" xfId="0" applyFont="1" applyFill="1" applyBorder="1" applyAlignment="1">
      <alignment horizontal="left" vertical="top" wrapText="1"/>
    </xf>
    <xf numFmtId="0" fontId="34" fillId="7" borderId="8" xfId="0" applyFont="1" applyFill="1" applyBorder="1" applyAlignment="1">
      <alignment horizontal="center" vertical="center"/>
    </xf>
    <xf numFmtId="0" fontId="34" fillId="7" borderId="75" xfId="0" applyFont="1" applyFill="1" applyBorder="1" applyAlignment="1">
      <alignment horizontal="center" vertical="center"/>
    </xf>
    <xf numFmtId="0" fontId="34" fillId="7" borderId="12" xfId="0" applyFont="1" applyFill="1" applyBorder="1" applyAlignment="1">
      <alignment horizontal="center" vertical="center"/>
    </xf>
    <xf numFmtId="0" fontId="34" fillId="7" borderId="42" xfId="0" applyFont="1" applyFill="1" applyBorder="1" applyAlignment="1">
      <alignment horizontal="center" vertical="center"/>
    </xf>
    <xf numFmtId="0" fontId="34" fillId="7" borderId="10" xfId="0" applyFont="1" applyFill="1" applyBorder="1" applyAlignment="1">
      <alignment horizontal="center" vertical="center"/>
    </xf>
    <xf numFmtId="0" fontId="34" fillId="7" borderId="76" xfId="0" applyFont="1" applyFill="1" applyBorder="1" applyAlignment="1">
      <alignment horizontal="center" vertical="center"/>
    </xf>
    <xf numFmtId="0" fontId="51" fillId="7" borderId="37" xfId="0" applyFont="1" applyFill="1" applyBorder="1" applyAlignment="1">
      <alignment horizontal="center" vertical="center" wrapText="1"/>
    </xf>
    <xf numFmtId="0" fontId="51" fillId="7" borderId="38" xfId="0" applyFont="1" applyFill="1" applyBorder="1" applyAlignment="1">
      <alignment horizontal="center" vertical="center" wrapText="1"/>
    </xf>
    <xf numFmtId="0" fontId="51" fillId="7" borderId="20" xfId="0" applyFont="1" applyFill="1" applyBorder="1" applyAlignment="1">
      <alignment horizontal="center" vertical="top"/>
    </xf>
    <xf numFmtId="177" fontId="69" fillId="7" borderId="91" xfId="1" applyNumberFormat="1" applyFont="1" applyFill="1" applyBorder="1" applyAlignment="1">
      <alignment horizontal="center" vertical="center" wrapText="1"/>
    </xf>
    <xf numFmtId="177" fontId="69" fillId="7" borderId="92" xfId="1" applyNumberFormat="1" applyFont="1" applyFill="1" applyBorder="1" applyAlignment="1">
      <alignment horizontal="center" vertical="center" wrapText="1"/>
    </xf>
    <xf numFmtId="0" fontId="5" fillId="7" borderId="78" xfId="0" applyFont="1" applyFill="1" applyBorder="1" applyAlignment="1">
      <alignment horizontal="left" vertical="top" wrapText="1"/>
    </xf>
    <xf numFmtId="0" fontId="4" fillId="7" borderId="81" xfId="0" applyFont="1" applyFill="1" applyBorder="1" applyAlignment="1">
      <alignment horizontal="left" vertical="top" wrapText="1"/>
    </xf>
    <xf numFmtId="0" fontId="41" fillId="2" borderId="41" xfId="0" applyFont="1" applyFill="1" applyBorder="1" applyAlignment="1">
      <alignment horizontal="center" vertical="center" wrapText="1"/>
    </xf>
    <xf numFmtId="177" fontId="5" fillId="0" borderId="78" xfId="1" applyNumberFormat="1" applyFont="1" applyFill="1" applyBorder="1" applyAlignment="1">
      <alignment vertical="top" wrapText="1"/>
    </xf>
    <xf numFmtId="177" fontId="4" fillId="0" borderId="71" xfId="1" applyNumberFormat="1" applyFont="1" applyFill="1" applyBorder="1" applyAlignment="1">
      <alignment horizontal="left" vertical="top" wrapText="1"/>
    </xf>
    <xf numFmtId="177" fontId="4" fillId="0" borderId="64" xfId="1" applyNumberFormat="1" applyFont="1" applyFill="1" applyBorder="1" applyAlignment="1">
      <alignment vertical="top" wrapText="1"/>
    </xf>
    <xf numFmtId="177" fontId="4" fillId="0" borderId="58" xfId="1" applyNumberFormat="1" applyFont="1" applyFill="1" applyBorder="1" applyAlignment="1">
      <alignment vertical="top" wrapText="1"/>
    </xf>
    <xf numFmtId="0" fontId="6" fillId="0" borderId="80" xfId="0" applyFont="1" applyBorder="1" applyAlignment="1">
      <alignment horizontal="left" vertical="top" wrapText="1"/>
    </xf>
    <xf numFmtId="0" fontId="6" fillId="0" borderId="79" xfId="0" applyFont="1" applyBorder="1" applyAlignment="1">
      <alignment horizontal="left" vertical="top" wrapText="1"/>
    </xf>
    <xf numFmtId="0" fontId="19" fillId="7" borderId="78" xfId="0" applyFont="1" applyFill="1" applyBorder="1" applyAlignment="1">
      <alignment vertical="top" wrapText="1"/>
    </xf>
    <xf numFmtId="0" fontId="19" fillId="7" borderId="79" xfId="0" applyFont="1" applyFill="1" applyBorder="1" applyAlignment="1">
      <alignment vertical="top" wrapText="1"/>
    </xf>
    <xf numFmtId="0" fontId="19" fillId="7" borderId="81" xfId="0" applyFont="1" applyFill="1" applyBorder="1" applyAlignment="1">
      <alignment vertical="top" wrapText="1"/>
    </xf>
    <xf numFmtId="0" fontId="13" fillId="7" borderId="80" xfId="0" applyFont="1" applyFill="1" applyBorder="1" applyAlignment="1">
      <alignment horizontal="left" vertical="top" wrapText="1"/>
    </xf>
    <xf numFmtId="0" fontId="15" fillId="7" borderId="78" xfId="0" applyFont="1" applyFill="1" applyBorder="1" applyAlignment="1">
      <alignment vertical="center" wrapText="1"/>
    </xf>
    <xf numFmtId="0" fontId="67" fillId="7" borderId="79" xfId="0" applyFont="1" applyFill="1" applyBorder="1" applyAlignment="1">
      <alignment vertical="center" wrapText="1"/>
    </xf>
    <xf numFmtId="0" fontId="67" fillId="7" borderId="81" xfId="0" applyFont="1" applyFill="1" applyBorder="1" applyAlignment="1">
      <alignment vertical="center" wrapText="1"/>
    </xf>
    <xf numFmtId="0" fontId="20" fillId="7" borderId="78" xfId="0" applyFont="1" applyFill="1" applyBorder="1" applyAlignment="1">
      <alignment vertical="center" wrapText="1"/>
    </xf>
    <xf numFmtId="0" fontId="20" fillId="7" borderId="56" xfId="0" applyFont="1" applyFill="1" applyBorder="1" applyAlignment="1">
      <alignment horizontal="left" vertical="center" wrapText="1"/>
    </xf>
    <xf numFmtId="0" fontId="67" fillId="7" borderId="71" xfId="0" applyFont="1" applyFill="1" applyBorder="1" applyAlignment="1">
      <alignment horizontal="left" vertical="center" wrapText="1"/>
    </xf>
    <xf numFmtId="0" fontId="67" fillId="7" borderId="79" xfId="0" applyFont="1" applyFill="1" applyBorder="1" applyAlignment="1">
      <alignment horizontal="left" vertical="center" wrapText="1"/>
    </xf>
    <xf numFmtId="0" fontId="67" fillId="7" borderId="82" xfId="0" applyFont="1" applyFill="1" applyBorder="1" applyAlignment="1">
      <alignment horizontal="left" vertical="center" wrapText="1"/>
    </xf>
    <xf numFmtId="0" fontId="67" fillId="7" borderId="79" xfId="0" applyFont="1" applyFill="1" applyBorder="1" applyAlignment="1">
      <alignment horizontal="left" vertical="center"/>
    </xf>
    <xf numFmtId="0" fontId="67" fillId="7" borderId="82" xfId="0" applyFont="1" applyFill="1" applyBorder="1" applyAlignment="1">
      <alignment horizontal="left" vertical="center"/>
    </xf>
    <xf numFmtId="0" fontId="5" fillId="7" borderId="78" xfId="0" applyFont="1" applyFill="1" applyBorder="1" applyAlignment="1">
      <alignment vertical="top" wrapText="1"/>
    </xf>
    <xf numFmtId="0" fontId="4" fillId="7" borderId="79" xfId="0" applyFont="1" applyFill="1" applyBorder="1" applyAlignment="1">
      <alignment vertical="top" wrapText="1"/>
    </xf>
    <xf numFmtId="0" fontId="4" fillId="7" borderId="82" xfId="0" applyFont="1" applyFill="1" applyBorder="1" applyAlignment="1">
      <alignment vertical="top" wrapText="1"/>
    </xf>
    <xf numFmtId="0" fontId="5" fillId="7" borderId="56" xfId="0" applyFont="1" applyFill="1" applyBorder="1" applyAlignment="1">
      <alignment horizontal="left" vertical="top" wrapText="1"/>
    </xf>
    <xf numFmtId="0" fontId="5" fillId="7" borderId="58" xfId="0" applyFont="1" applyFill="1" applyBorder="1" applyAlignment="1">
      <alignment horizontal="left" vertical="top" wrapText="1"/>
    </xf>
    <xf numFmtId="0" fontId="5" fillId="7" borderId="61" xfId="0" applyFont="1" applyFill="1" applyBorder="1" applyAlignment="1">
      <alignment horizontal="left" vertical="top" wrapText="1"/>
    </xf>
    <xf numFmtId="0" fontId="4" fillId="0" borderId="79" xfId="0" applyFont="1" applyFill="1" applyBorder="1" applyAlignment="1">
      <alignment horizontal="left" vertical="center" wrapText="1"/>
    </xf>
    <xf numFmtId="0" fontId="4" fillId="7" borderId="8" xfId="0" applyFont="1" applyFill="1" applyBorder="1" applyAlignment="1">
      <alignment horizontal="center" vertical="top" wrapText="1"/>
    </xf>
    <xf numFmtId="0" fontId="4" fillId="7" borderId="34" xfId="0" applyFont="1" applyFill="1" applyBorder="1" applyAlignment="1">
      <alignment horizontal="center" vertical="top" wrapText="1"/>
    </xf>
    <xf numFmtId="0" fontId="4" fillId="7" borderId="69" xfId="0" applyFont="1" applyFill="1" applyBorder="1" applyAlignment="1">
      <alignment horizontal="center" vertical="top" wrapText="1"/>
    </xf>
    <xf numFmtId="0" fontId="4" fillId="7" borderId="12" xfId="0" applyFont="1" applyFill="1" applyBorder="1" applyAlignment="1">
      <alignment horizontal="center" vertical="top" wrapText="1"/>
    </xf>
    <xf numFmtId="0" fontId="4" fillId="7" borderId="0" xfId="0" applyFont="1" applyFill="1" applyBorder="1" applyAlignment="1">
      <alignment horizontal="center" vertical="top" wrapText="1"/>
    </xf>
    <xf numFmtId="0" fontId="4" fillId="7" borderId="46"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26" xfId="0" applyFont="1" applyFill="1" applyBorder="1" applyAlignment="1">
      <alignment horizontal="center" vertical="top" wrapText="1"/>
    </xf>
    <xf numFmtId="0" fontId="4" fillId="7" borderId="70" xfId="0" applyFont="1" applyFill="1" applyBorder="1" applyAlignment="1">
      <alignment horizontal="center" vertical="top" wrapText="1"/>
    </xf>
    <xf numFmtId="0" fontId="20" fillId="7" borderId="67" xfId="0" applyFont="1" applyFill="1" applyBorder="1" applyAlignment="1">
      <alignment vertical="top" wrapText="1"/>
    </xf>
    <xf numFmtId="0" fontId="20" fillId="7" borderId="50" xfId="0" applyFont="1" applyFill="1" applyBorder="1" applyAlignment="1">
      <alignment vertical="top" wrapText="1"/>
    </xf>
    <xf numFmtId="0" fontId="20" fillId="7" borderId="66" xfId="0" applyFont="1" applyFill="1" applyBorder="1" applyAlignment="1">
      <alignment vertical="top" wrapText="1"/>
    </xf>
    <xf numFmtId="0" fontId="20" fillId="7" borderId="82" xfId="0" applyFont="1" applyFill="1" applyBorder="1" applyAlignment="1">
      <alignment horizontal="left" vertical="top" wrapText="1"/>
    </xf>
    <xf numFmtId="0" fontId="20" fillId="7" borderId="64" xfId="0" applyFont="1" applyFill="1" applyBorder="1" applyAlignment="1">
      <alignment horizontal="left" vertical="top" wrapText="1"/>
    </xf>
    <xf numFmtId="0" fontId="20" fillId="7" borderId="61" xfId="0" applyFont="1" applyFill="1" applyBorder="1" applyAlignment="1">
      <alignment horizontal="left" vertical="top" wrapText="1"/>
    </xf>
    <xf numFmtId="0" fontId="20" fillId="7" borderId="59" xfId="0" applyFont="1" applyFill="1" applyBorder="1" applyAlignment="1">
      <alignment horizontal="left" vertical="top" wrapText="1"/>
    </xf>
    <xf numFmtId="0" fontId="20" fillId="7" borderId="25" xfId="0" applyFont="1" applyFill="1" applyBorder="1" applyAlignment="1">
      <alignment horizontal="left" vertical="top" wrapText="1"/>
    </xf>
    <xf numFmtId="0" fontId="20" fillId="7" borderId="60" xfId="0" applyFont="1" applyFill="1" applyBorder="1" applyAlignment="1">
      <alignment horizontal="left" vertical="top" wrapText="1"/>
    </xf>
    <xf numFmtId="0" fontId="6" fillId="7" borderId="59" xfId="0" applyFont="1" applyFill="1" applyBorder="1" applyAlignment="1">
      <alignment horizontal="left" vertical="top" wrapText="1"/>
    </xf>
    <xf numFmtId="0" fontId="6" fillId="7" borderId="25" xfId="0" applyFont="1" applyFill="1" applyBorder="1" applyAlignment="1">
      <alignment horizontal="left" vertical="top" wrapText="1"/>
    </xf>
    <xf numFmtId="0" fontId="6" fillId="7" borderId="60" xfId="0" applyFont="1" applyFill="1" applyBorder="1" applyAlignment="1">
      <alignment horizontal="left" vertical="top" wrapText="1"/>
    </xf>
    <xf numFmtId="0" fontId="6" fillId="12" borderId="58" xfId="0" applyFont="1" applyFill="1" applyBorder="1" applyAlignment="1">
      <alignment horizontal="left" vertical="top" wrapText="1"/>
    </xf>
    <xf numFmtId="0" fontId="19" fillId="12" borderId="78" xfId="0" applyFont="1" applyFill="1" applyBorder="1" applyAlignment="1">
      <alignment vertical="top" wrapText="1"/>
    </xf>
    <xf numFmtId="0" fontId="19" fillId="12" borderId="79" xfId="0" applyFont="1" applyFill="1" applyBorder="1" applyAlignment="1">
      <alignment vertical="top" wrapText="1"/>
    </xf>
    <xf numFmtId="0" fontId="19" fillId="12" borderId="81" xfId="0" applyFont="1" applyFill="1" applyBorder="1" applyAlignment="1">
      <alignment vertical="top" wrapText="1"/>
    </xf>
    <xf numFmtId="0" fontId="6" fillId="12" borderId="78" xfId="0" applyFont="1" applyFill="1" applyBorder="1" applyAlignment="1">
      <alignment vertical="top" wrapText="1"/>
    </xf>
    <xf numFmtId="0" fontId="6" fillId="12" borderId="79" xfId="0" applyFont="1" applyFill="1" applyBorder="1" applyAlignment="1">
      <alignment vertical="top" wrapText="1"/>
    </xf>
    <xf numFmtId="0" fontId="13" fillId="12" borderId="80" xfId="0" applyFont="1" applyFill="1" applyBorder="1" applyAlignment="1">
      <alignment horizontal="left" vertical="top" wrapText="1"/>
    </xf>
    <xf numFmtId="0" fontId="6" fillId="12" borderId="8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12" borderId="79" xfId="0" applyFont="1" applyFill="1" applyBorder="1" applyAlignment="1">
      <alignment vertical="top" wrapText="1"/>
    </xf>
    <xf numFmtId="0" fontId="4" fillId="12" borderId="79" xfId="0" applyFont="1" applyFill="1" applyBorder="1" applyAlignment="1">
      <alignment horizontal="left" vertical="top" wrapText="1"/>
    </xf>
    <xf numFmtId="0" fontId="4" fillId="12" borderId="25" xfId="0" applyFont="1" applyFill="1" applyBorder="1" applyAlignment="1">
      <alignment horizontal="left" vertical="top" wrapText="1"/>
    </xf>
    <xf numFmtId="0" fontId="20" fillId="12" borderId="59" xfId="0" applyFont="1" applyFill="1" applyBorder="1" applyAlignment="1">
      <alignment horizontal="left" vertical="top" wrapText="1"/>
    </xf>
    <xf numFmtId="0" fontId="20" fillId="12" borderId="25" xfId="0" applyFont="1" applyFill="1" applyBorder="1" applyAlignment="1">
      <alignment horizontal="left" vertical="top" wrapText="1"/>
    </xf>
    <xf numFmtId="0" fontId="20" fillId="12" borderId="60" xfId="0" applyFont="1" applyFill="1" applyBorder="1" applyAlignment="1">
      <alignment horizontal="left" vertical="top" wrapText="1"/>
    </xf>
    <xf numFmtId="0" fontId="20" fillId="12" borderId="80" xfId="0" applyFont="1" applyFill="1" applyBorder="1" applyAlignment="1">
      <alignment horizontal="left" vertical="top" wrapText="1"/>
    </xf>
    <xf numFmtId="0" fontId="20" fillId="12" borderId="79" xfId="0" applyFont="1" applyFill="1" applyBorder="1" applyAlignment="1">
      <alignment horizontal="left" vertical="top" wrapText="1"/>
    </xf>
    <xf numFmtId="0" fontId="20" fillId="12" borderId="81" xfId="0" applyFont="1" applyFill="1" applyBorder="1" applyAlignment="1">
      <alignment horizontal="left" vertical="top" wrapText="1"/>
    </xf>
    <xf numFmtId="0" fontId="20" fillId="12" borderId="82" xfId="0" applyFont="1" applyFill="1" applyBorder="1" applyAlignment="1">
      <alignment horizontal="left" vertical="top" wrapText="1"/>
    </xf>
    <xf numFmtId="0" fontId="20" fillId="12" borderId="64" xfId="0" applyFont="1" applyFill="1" applyBorder="1" applyAlignment="1">
      <alignment horizontal="left" vertical="top" wrapText="1"/>
    </xf>
    <xf numFmtId="0" fontId="20" fillId="12" borderId="58" xfId="0" applyFont="1" applyFill="1" applyBorder="1" applyAlignment="1">
      <alignment horizontal="left" vertical="top" wrapText="1"/>
    </xf>
    <xf numFmtId="0" fontId="20" fillId="12" borderId="61" xfId="0" applyFont="1" applyFill="1" applyBorder="1" applyAlignment="1">
      <alignment horizontal="left" vertical="top" wrapText="1"/>
    </xf>
    <xf numFmtId="0" fontId="7" fillId="12" borderId="79" xfId="0" applyFont="1" applyFill="1" applyBorder="1" applyAlignment="1">
      <alignment vertical="top" wrapText="1"/>
    </xf>
    <xf numFmtId="0" fontId="7" fillId="12" borderId="81" xfId="0" applyFont="1" applyFill="1" applyBorder="1" applyAlignment="1">
      <alignment vertical="top" wrapText="1"/>
    </xf>
    <xf numFmtId="0" fontId="20" fillId="12" borderId="79" xfId="0" applyFont="1" applyFill="1" applyBorder="1" applyAlignment="1">
      <alignment vertical="top" wrapText="1"/>
    </xf>
    <xf numFmtId="0" fontId="0" fillId="12" borderId="79" xfId="0" applyFill="1" applyBorder="1" applyAlignment="1">
      <alignment vertical="top" wrapText="1"/>
    </xf>
    <xf numFmtId="0" fontId="0" fillId="12" borderId="81" xfId="0" applyFill="1" applyBorder="1" applyAlignment="1">
      <alignment vertical="top" wrapText="1"/>
    </xf>
    <xf numFmtId="0" fontId="20" fillId="12" borderId="58" xfId="0" applyFont="1" applyFill="1" applyBorder="1" applyAlignment="1">
      <alignment vertical="top" wrapText="1"/>
    </xf>
    <xf numFmtId="0" fontId="6" fillId="12" borderId="58" xfId="0" applyFont="1" applyFill="1" applyBorder="1" applyAlignment="1">
      <alignment vertical="top" wrapText="1"/>
    </xf>
    <xf numFmtId="0" fontId="6" fillId="12" borderId="71" xfId="0" applyFont="1" applyFill="1" applyBorder="1" applyAlignment="1">
      <alignment vertical="top" wrapText="1"/>
    </xf>
    <xf numFmtId="0" fontId="6" fillId="12" borderId="59" xfId="0" applyFont="1" applyFill="1" applyBorder="1" applyAlignment="1">
      <alignment horizontal="left" vertical="top" wrapText="1"/>
    </xf>
    <xf numFmtId="0" fontId="6" fillId="12" borderId="25" xfId="0" applyFont="1" applyFill="1" applyBorder="1" applyAlignment="1">
      <alignment horizontal="left" vertical="top" wrapText="1"/>
    </xf>
    <xf numFmtId="0" fontId="6" fillId="12" borderId="60" xfId="0" applyFont="1" applyFill="1" applyBorder="1" applyAlignment="1">
      <alignment horizontal="left" vertical="top" wrapText="1"/>
    </xf>
    <xf numFmtId="0" fontId="6" fillId="12" borderId="80" xfId="0" applyFont="1" applyFill="1" applyBorder="1" applyAlignment="1">
      <alignment horizontal="left" vertical="top" wrapText="1"/>
    </xf>
    <xf numFmtId="0" fontId="6" fillId="12" borderId="79" xfId="0" applyFont="1" applyFill="1" applyBorder="1" applyAlignment="1">
      <alignment horizontal="left" vertical="top" wrapText="1"/>
    </xf>
    <xf numFmtId="0" fontId="6" fillId="12" borderId="81" xfId="0" applyFont="1" applyFill="1" applyBorder="1" applyAlignment="1">
      <alignment horizontal="left" vertical="top" wrapText="1"/>
    </xf>
    <xf numFmtId="0" fontId="20" fillId="12" borderId="67" xfId="0" applyFont="1" applyFill="1" applyBorder="1" applyAlignment="1">
      <alignment vertical="top" wrapText="1"/>
    </xf>
    <xf numFmtId="0" fontId="20" fillId="12" borderId="50" xfId="0" applyFont="1" applyFill="1" applyBorder="1" applyAlignment="1">
      <alignment vertical="top" wrapText="1"/>
    </xf>
    <xf numFmtId="0" fontId="20" fillId="12" borderId="66" xfId="0" applyFont="1" applyFill="1" applyBorder="1" applyAlignment="1">
      <alignment vertical="top" wrapText="1"/>
    </xf>
    <xf numFmtId="0" fontId="6" fillId="12" borderId="61" xfId="0" applyFont="1" applyFill="1" applyBorder="1" applyAlignment="1">
      <alignment horizontal="left" vertical="top" wrapText="1"/>
    </xf>
    <xf numFmtId="0" fontId="20" fillId="12" borderId="78" xfId="0" applyFont="1" applyFill="1" applyBorder="1" applyAlignment="1">
      <alignment vertical="top" wrapText="1"/>
    </xf>
    <xf numFmtId="0" fontId="20" fillId="12" borderId="56" xfId="0" applyFont="1" applyFill="1" applyBorder="1" applyAlignment="1">
      <alignment vertical="top" wrapText="1"/>
    </xf>
    <xf numFmtId="0" fontId="0" fillId="12" borderId="71" xfId="0" applyFill="1" applyBorder="1" applyAlignment="1">
      <alignment vertical="top" wrapText="1"/>
    </xf>
    <xf numFmtId="0" fontId="6" fillId="12" borderId="64" xfId="0" applyFont="1" applyFill="1" applyBorder="1" applyAlignment="1">
      <alignment horizontal="left" vertical="top" wrapText="1"/>
    </xf>
    <xf numFmtId="0" fontId="20" fillId="12" borderId="71" xfId="0" applyFont="1" applyFill="1" applyBorder="1" applyAlignment="1">
      <alignment horizontal="left" vertical="top" wrapText="1"/>
    </xf>
    <xf numFmtId="0" fontId="6" fillId="12" borderId="78" xfId="0" applyFont="1" applyFill="1" applyBorder="1" applyAlignment="1">
      <alignment horizontal="left" vertical="top" wrapText="1"/>
    </xf>
    <xf numFmtId="0" fontId="20" fillId="12" borderId="78" xfId="0" applyFont="1" applyFill="1" applyBorder="1" applyAlignment="1">
      <alignment horizontal="left" vertical="top" wrapText="1"/>
    </xf>
    <xf numFmtId="0" fontId="56" fillId="12" borderId="56" xfId="0" applyFont="1" applyFill="1" applyBorder="1" applyAlignment="1">
      <alignment horizontal="left" vertical="top" wrapText="1"/>
    </xf>
    <xf numFmtId="0" fontId="61" fillId="12" borderId="58" xfId="0" applyFont="1" applyFill="1" applyBorder="1" applyAlignment="1">
      <alignment horizontal="left" vertical="top" wrapText="1"/>
    </xf>
    <xf numFmtId="0" fontId="61" fillId="12" borderId="61" xfId="0" applyFont="1" applyFill="1" applyBorder="1" applyAlignment="1">
      <alignment horizontal="left" vertical="top" wrapText="1"/>
    </xf>
    <xf numFmtId="0" fontId="6" fillId="12" borderId="80" xfId="0" applyFont="1" applyFill="1" applyBorder="1" applyAlignment="1">
      <alignment vertical="center"/>
    </xf>
    <xf numFmtId="0" fontId="6" fillId="12" borderId="79" xfId="0" applyFont="1" applyFill="1" applyBorder="1" applyAlignment="1">
      <alignment vertical="center"/>
    </xf>
    <xf numFmtId="0" fontId="6" fillId="12" borderId="81" xfId="0" applyFont="1" applyFill="1" applyBorder="1" applyAlignment="1">
      <alignment vertical="center"/>
    </xf>
    <xf numFmtId="0" fontId="64" fillId="12" borderId="64" xfId="0" applyFont="1" applyFill="1" applyBorder="1" applyAlignment="1">
      <alignment horizontal="left" vertical="top" wrapText="1"/>
    </xf>
    <xf numFmtId="0" fontId="64" fillId="12" borderId="58" xfId="0" applyFont="1" applyFill="1" applyBorder="1" applyAlignment="1">
      <alignment horizontal="left" vertical="top" wrapText="1"/>
    </xf>
    <xf numFmtId="0" fontId="64" fillId="12" borderId="71" xfId="0" applyFont="1" applyFill="1" applyBorder="1" applyAlignment="1">
      <alignment horizontal="left" vertical="top" wrapText="1"/>
    </xf>
    <xf numFmtId="0" fontId="6" fillId="12" borderId="71" xfId="0" applyFont="1" applyFill="1" applyBorder="1" applyAlignment="1">
      <alignment horizontal="left" vertical="top" wrapText="1"/>
    </xf>
    <xf numFmtId="177" fontId="4" fillId="12" borderId="56" xfId="1" quotePrefix="1" applyNumberFormat="1" applyFont="1" applyFill="1" applyBorder="1" applyAlignment="1">
      <alignment horizontal="left" vertical="top" wrapText="1"/>
    </xf>
    <xf numFmtId="177" fontId="4" fillId="12" borderId="58" xfId="1" applyNumberFormat="1" applyFont="1" applyFill="1" applyBorder="1" applyAlignment="1">
      <alignment horizontal="left" vertical="top" wrapText="1"/>
    </xf>
    <xf numFmtId="177" fontId="15" fillId="12" borderId="78" xfId="1" quotePrefix="1" applyNumberFormat="1" applyFont="1" applyFill="1" applyBorder="1" applyAlignment="1">
      <alignment horizontal="left" vertical="top" wrapText="1"/>
    </xf>
    <xf numFmtId="177" fontId="15" fillId="12" borderId="79" xfId="1" quotePrefix="1" applyNumberFormat="1" applyFont="1" applyFill="1" applyBorder="1" applyAlignment="1">
      <alignment horizontal="left" vertical="top" wrapText="1"/>
    </xf>
    <xf numFmtId="177" fontId="15" fillId="12" borderId="82" xfId="1" quotePrefix="1" applyNumberFormat="1" applyFont="1" applyFill="1" applyBorder="1" applyAlignment="1">
      <alignment horizontal="left" vertical="top" wrapText="1"/>
    </xf>
    <xf numFmtId="10" fontId="5" fillId="12" borderId="78" xfId="0" quotePrefix="1" applyNumberFormat="1" applyFont="1" applyFill="1" applyBorder="1" applyAlignment="1">
      <alignment horizontal="left" vertical="top" wrapText="1"/>
    </xf>
    <xf numFmtId="10" fontId="5" fillId="12" borderId="79" xfId="0" quotePrefix="1" applyNumberFormat="1" applyFont="1" applyFill="1" applyBorder="1" applyAlignment="1">
      <alignment horizontal="left" vertical="top" wrapText="1"/>
    </xf>
    <xf numFmtId="10" fontId="5" fillId="12" borderId="82" xfId="0" quotePrefix="1" applyNumberFormat="1" applyFont="1" applyFill="1" applyBorder="1" applyAlignment="1">
      <alignment horizontal="left" vertical="top" wrapText="1"/>
    </xf>
    <xf numFmtId="0" fontId="15" fillId="12" borderId="78" xfId="0" applyFont="1" applyFill="1" applyBorder="1" applyAlignment="1">
      <alignment vertical="center" wrapText="1"/>
    </xf>
    <xf numFmtId="0" fontId="67" fillId="12" borderId="79" xfId="0" applyFont="1" applyFill="1" applyBorder="1" applyAlignment="1">
      <alignment vertical="center" wrapText="1"/>
    </xf>
    <xf numFmtId="0" fontId="67" fillId="12" borderId="81" xfId="0" applyFont="1" applyFill="1" applyBorder="1" applyAlignment="1">
      <alignment vertical="center" wrapText="1"/>
    </xf>
    <xf numFmtId="0" fontId="20" fillId="12" borderId="78" xfId="0" applyFont="1" applyFill="1" applyBorder="1" applyAlignment="1">
      <alignment vertical="center" wrapText="1"/>
    </xf>
    <xf numFmtId="0" fontId="20" fillId="12" borderId="56" xfId="0" applyFont="1" applyFill="1" applyBorder="1" applyAlignment="1">
      <alignment horizontal="left" vertical="center" wrapText="1"/>
    </xf>
    <xf numFmtId="0" fontId="67" fillId="12" borderId="58" xfId="0" applyFont="1" applyFill="1" applyBorder="1" applyAlignment="1">
      <alignment horizontal="left" vertical="center" wrapText="1"/>
    </xf>
    <xf numFmtId="0" fontId="67" fillId="12" borderId="71" xfId="0" applyFont="1" applyFill="1" applyBorder="1" applyAlignment="1">
      <alignment horizontal="left" vertical="center" wrapText="1"/>
    </xf>
    <xf numFmtId="0" fontId="20" fillId="12" borderId="80" xfId="0" applyFont="1" applyFill="1" applyBorder="1" applyAlignment="1">
      <alignment horizontal="left" vertical="center" wrapText="1"/>
    </xf>
    <xf numFmtId="0" fontId="67" fillId="12" borderId="79" xfId="0" applyFont="1" applyFill="1" applyBorder="1" applyAlignment="1">
      <alignment horizontal="left" vertical="center" wrapText="1"/>
    </xf>
    <xf numFmtId="0" fontId="67" fillId="12" borderId="82" xfId="0" applyFont="1" applyFill="1" applyBorder="1" applyAlignment="1">
      <alignment horizontal="left" vertical="center" wrapText="1"/>
    </xf>
    <xf numFmtId="0" fontId="67" fillId="12" borderId="79" xfId="0" applyFont="1" applyFill="1" applyBorder="1" applyAlignment="1">
      <alignment horizontal="left" vertical="center"/>
    </xf>
    <xf numFmtId="0" fontId="67" fillId="12" borderId="82" xfId="0" applyFont="1" applyFill="1" applyBorder="1" applyAlignment="1">
      <alignment horizontal="left" vertical="center"/>
    </xf>
    <xf numFmtId="0" fontId="20" fillId="12" borderId="64" xfId="0" applyFont="1" applyFill="1" applyBorder="1" applyAlignment="1">
      <alignment horizontal="left" vertical="center" wrapText="1"/>
    </xf>
    <xf numFmtId="0" fontId="67" fillId="12" borderId="61" xfId="0" applyFont="1" applyFill="1" applyBorder="1" applyAlignment="1">
      <alignment horizontal="left" vertical="center" wrapText="1"/>
    </xf>
    <xf numFmtId="0" fontId="19" fillId="12" borderId="80" xfId="0" applyFont="1" applyFill="1" applyBorder="1" applyAlignment="1">
      <alignment vertical="top" wrapText="1"/>
    </xf>
    <xf numFmtId="0" fontId="6" fillId="12" borderId="81" xfId="0" applyFont="1" applyFill="1" applyBorder="1" applyAlignment="1">
      <alignment vertical="top" wrapText="1"/>
    </xf>
    <xf numFmtId="0" fontId="20" fillId="12" borderId="82" xfId="0" applyFont="1" applyFill="1" applyBorder="1" applyAlignment="1">
      <alignment vertical="top" wrapText="1"/>
    </xf>
    <xf numFmtId="0" fontId="19" fillId="12" borderId="78" xfId="0" applyFont="1" applyFill="1" applyBorder="1" applyAlignment="1">
      <alignment horizontal="left" vertical="top" wrapText="1"/>
    </xf>
    <xf numFmtId="0" fontId="20" fillId="12" borderId="56" xfId="0" applyFont="1" applyFill="1" applyBorder="1" applyAlignment="1">
      <alignment horizontal="left" vertical="top" wrapText="1"/>
    </xf>
    <xf numFmtId="177" fontId="4" fillId="12" borderId="78" xfId="1" applyNumberFormat="1" applyFont="1" applyFill="1" applyBorder="1" applyAlignment="1">
      <alignment vertical="top" wrapText="1"/>
    </xf>
    <xf numFmtId="177" fontId="4" fillId="12" borderId="79" xfId="1" applyNumberFormat="1" applyFont="1" applyFill="1" applyBorder="1" applyAlignment="1">
      <alignment vertical="top" wrapText="1"/>
    </xf>
    <xf numFmtId="177" fontId="4" fillId="12" borderId="81" xfId="1" applyNumberFormat="1" applyFont="1" applyFill="1" applyBorder="1" applyAlignment="1">
      <alignment vertical="top" wrapText="1"/>
    </xf>
    <xf numFmtId="177" fontId="5" fillId="12" borderId="78" xfId="1" applyNumberFormat="1" applyFont="1" applyFill="1" applyBorder="1" applyAlignment="1">
      <alignment vertical="top" wrapText="1"/>
    </xf>
    <xf numFmtId="177" fontId="4" fillId="12" borderId="56" xfId="1" applyNumberFormat="1" applyFont="1" applyFill="1" applyBorder="1" applyAlignment="1">
      <alignment horizontal="left" vertical="top" wrapText="1"/>
    </xf>
    <xf numFmtId="177" fontId="4" fillId="12" borderId="71" xfId="1" applyNumberFormat="1" applyFont="1" applyFill="1" applyBorder="1" applyAlignment="1">
      <alignment horizontal="left" vertical="top" wrapText="1"/>
    </xf>
    <xf numFmtId="177" fontId="4" fillId="12" borderId="64" xfId="1" applyNumberFormat="1" applyFont="1" applyFill="1" applyBorder="1" applyAlignment="1">
      <alignment vertical="top" wrapText="1"/>
    </xf>
    <xf numFmtId="177" fontId="4" fillId="12" borderId="58" xfId="1" applyNumberFormat="1" applyFont="1" applyFill="1" applyBorder="1" applyAlignment="1">
      <alignment vertical="top" wrapText="1"/>
    </xf>
    <xf numFmtId="0" fontId="5" fillId="12" borderId="78" xfId="0" applyFont="1" applyFill="1" applyBorder="1" applyAlignment="1">
      <alignment horizontal="left" vertical="top" wrapText="1"/>
    </xf>
    <xf numFmtId="0" fontId="4" fillId="12" borderId="81" xfId="0" applyFont="1" applyFill="1" applyBorder="1" applyAlignment="1">
      <alignment horizontal="left" vertical="top" wrapText="1"/>
    </xf>
    <xf numFmtId="0" fontId="19" fillId="12" borderId="80" xfId="0" applyFont="1" applyFill="1" applyBorder="1" applyAlignment="1">
      <alignment horizontal="left" vertical="top" wrapText="1"/>
    </xf>
    <xf numFmtId="0" fontId="19" fillId="12" borderId="79" xfId="0" applyFont="1" applyFill="1" applyBorder="1" applyAlignment="1">
      <alignment horizontal="left" vertical="top" wrapText="1"/>
    </xf>
    <xf numFmtId="0" fontId="19" fillId="12" borderId="81" xfId="0" applyFont="1" applyFill="1" applyBorder="1" applyAlignment="1">
      <alignment horizontal="left" vertical="top" wrapText="1"/>
    </xf>
    <xf numFmtId="0" fontId="5" fillId="12" borderId="80" xfId="0" applyFont="1" applyFill="1" applyBorder="1" applyAlignment="1">
      <alignment horizontal="left" vertical="top" wrapText="1"/>
    </xf>
    <xf numFmtId="0" fontId="5" fillId="12" borderId="79" xfId="0" applyFont="1" applyFill="1" applyBorder="1" applyAlignment="1">
      <alignment horizontal="left" vertical="top" wrapText="1"/>
    </xf>
    <xf numFmtId="0" fontId="5" fillId="12" borderId="81" xfId="0" applyFont="1" applyFill="1" applyBorder="1" applyAlignment="1">
      <alignment horizontal="left" vertical="top" wrapText="1"/>
    </xf>
    <xf numFmtId="0" fontId="8" fillId="12" borderId="58" xfId="0" applyFont="1" applyFill="1" applyBorder="1" applyAlignment="1">
      <alignment horizontal="left" vertical="top" wrapText="1"/>
    </xf>
    <xf numFmtId="0" fontId="19" fillId="12" borderId="58" xfId="0" applyFont="1" applyFill="1" applyBorder="1" applyAlignment="1">
      <alignment horizontal="left" vertical="top"/>
    </xf>
    <xf numFmtId="0" fontId="15" fillId="12" borderId="58" xfId="0" applyFont="1" applyFill="1" applyBorder="1" applyAlignment="1">
      <alignment horizontal="left" vertical="top"/>
    </xf>
  </cellXfs>
  <cellStyles count="3">
    <cellStyle name="パーセント" xfId="2" builtinId="5"/>
    <cellStyle name="桁区切り" xfId="1" builtinId="6"/>
    <cellStyle name="標準" xfId="0" builtinId="0"/>
  </cellStyles>
  <dxfs count="0"/>
  <tableStyles count="0" defaultTableStyle="TableStyleMedium9" defaultPivotStyle="PivotStyleLight16"/>
  <colors>
    <mruColors>
      <color rgb="FFFF9999"/>
      <color rgb="FFFFFFCC"/>
      <color rgb="FFFDE9D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8</xdr:col>
      <xdr:colOff>43962</xdr:colOff>
      <xdr:row>163</xdr:row>
      <xdr:rowOff>43962</xdr:rowOff>
    </xdr:from>
    <xdr:to>
      <xdr:col>8</xdr:col>
      <xdr:colOff>293077</xdr:colOff>
      <xdr:row>171</xdr:row>
      <xdr:rowOff>139211</xdr:rowOff>
    </xdr:to>
    <xdr:sp macro="" textlink="">
      <xdr:nvSpPr>
        <xdr:cNvPr id="2" name="右中かっこ 1"/>
        <xdr:cNvSpPr/>
      </xdr:nvSpPr>
      <xdr:spPr>
        <a:xfrm>
          <a:off x="5273187" y="23246862"/>
          <a:ext cx="249115" cy="1390649"/>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K144"/>
  <sheetViews>
    <sheetView showGridLines="0" view="pageBreakPreview" zoomScale="115" zoomScaleNormal="85" zoomScaleSheetLayoutView="115" workbookViewId="0">
      <pane xSplit="2" ySplit="1" topLeftCell="G14" activePane="bottomRight" state="frozen"/>
      <selection activeCell="T16" sqref="T16:T17"/>
      <selection pane="topRight" activeCell="T16" sqref="T16:T17"/>
      <selection pane="bottomLeft" activeCell="T16" sqref="T16:T17"/>
      <selection pane="bottomRight" activeCell="K9" sqref="K9"/>
    </sheetView>
  </sheetViews>
  <sheetFormatPr defaultRowHeight="12.75"/>
  <cols>
    <col min="1" max="1" width="3.25" style="5" customWidth="1"/>
    <col min="2" max="2" width="12.625" style="27" customWidth="1"/>
    <col min="3" max="3" width="5.75" style="1" customWidth="1"/>
    <col min="4" max="4" width="34.625" style="1" customWidth="1"/>
    <col min="5" max="5" width="10.625" style="7" customWidth="1"/>
    <col min="6" max="6" width="4.125" style="1" hidden="1" customWidth="1"/>
    <col min="7" max="7" width="13.25" style="7" customWidth="1"/>
    <col min="8" max="8" width="11.625" style="3" customWidth="1"/>
    <col min="9" max="9" width="47.125" style="6" customWidth="1"/>
    <col min="10" max="10" width="49.125" style="6" customWidth="1"/>
    <col min="11" max="11" width="45.125" style="6" customWidth="1"/>
    <col min="12" max="16384" width="9" style="2"/>
  </cols>
  <sheetData>
    <row r="1" spans="1:11" s="3" customFormat="1" ht="32.25" customHeight="1">
      <c r="A1" s="1509"/>
      <c r="B1" s="1510"/>
      <c r="C1" s="1511" t="s">
        <v>121</v>
      </c>
      <c r="D1" s="1512"/>
      <c r="E1" s="56" t="s">
        <v>156</v>
      </c>
      <c r="F1" s="38" t="s">
        <v>28</v>
      </c>
      <c r="G1" s="31" t="s">
        <v>78</v>
      </c>
      <c r="H1" s="170" t="s">
        <v>340</v>
      </c>
      <c r="I1" s="29" t="s">
        <v>122</v>
      </c>
      <c r="J1" s="30" t="s">
        <v>159</v>
      </c>
      <c r="K1" s="24" t="s">
        <v>253</v>
      </c>
    </row>
    <row r="2" spans="1:11" s="3" customFormat="1" ht="12.95" customHeight="1">
      <c r="A2" s="67">
        <v>1</v>
      </c>
      <c r="B2" s="1513" t="s">
        <v>127</v>
      </c>
      <c r="C2" s="8" t="s">
        <v>0</v>
      </c>
      <c r="D2" s="8" t="s">
        <v>56</v>
      </c>
      <c r="E2" s="32" t="s">
        <v>140</v>
      </c>
      <c r="F2" s="39" t="s">
        <v>15</v>
      </c>
      <c r="G2" s="159" t="s">
        <v>183</v>
      </c>
      <c r="H2" s="171" t="s">
        <v>341</v>
      </c>
      <c r="I2" s="1516" t="s">
        <v>342</v>
      </c>
      <c r="J2" s="1519" t="s">
        <v>343</v>
      </c>
      <c r="K2" s="1499" t="s">
        <v>256</v>
      </c>
    </row>
    <row r="3" spans="1:11" s="3" customFormat="1" ht="12.95" customHeight="1">
      <c r="A3" s="68"/>
      <c r="B3" s="1514"/>
      <c r="C3" s="9" t="s">
        <v>1</v>
      </c>
      <c r="D3" s="9" t="s">
        <v>57</v>
      </c>
      <c r="E3" s="36" t="s">
        <v>141</v>
      </c>
      <c r="F3" s="40" t="s">
        <v>58</v>
      </c>
      <c r="G3" s="141" t="s">
        <v>184</v>
      </c>
      <c r="H3" s="172">
        <v>1</v>
      </c>
      <c r="I3" s="1517"/>
      <c r="J3" s="1507"/>
      <c r="K3" s="1500"/>
    </row>
    <row r="4" spans="1:11" s="3" customFormat="1" ht="12.95" customHeight="1">
      <c r="A4" s="68"/>
      <c r="B4" s="1514"/>
      <c r="C4" s="9" t="s">
        <v>2</v>
      </c>
      <c r="D4" s="9" t="s">
        <v>59</v>
      </c>
      <c r="E4" s="36" t="s">
        <v>140</v>
      </c>
      <c r="F4" s="40" t="s">
        <v>101</v>
      </c>
      <c r="G4" s="141" t="s">
        <v>185</v>
      </c>
      <c r="H4" s="173" t="s">
        <v>344</v>
      </c>
      <c r="I4" s="1517"/>
      <c r="J4" s="1507"/>
      <c r="K4" s="1500"/>
    </row>
    <row r="5" spans="1:11" s="3" customFormat="1" ht="12.95" customHeight="1">
      <c r="A5" s="68"/>
      <c r="B5" s="1514"/>
      <c r="C5" s="9" t="s">
        <v>3</v>
      </c>
      <c r="D5" s="9" t="s">
        <v>59</v>
      </c>
      <c r="E5" s="36" t="s">
        <v>140</v>
      </c>
      <c r="F5" s="40"/>
      <c r="G5" s="141" t="s">
        <v>186</v>
      </c>
      <c r="H5" s="173" t="s">
        <v>345</v>
      </c>
      <c r="I5" s="1517"/>
      <c r="J5" s="1507"/>
      <c r="K5" s="1500"/>
    </row>
    <row r="6" spans="1:11" s="3" customFormat="1" ht="12.95" customHeight="1">
      <c r="A6" s="68"/>
      <c r="B6" s="1514"/>
      <c r="C6" s="9" t="s">
        <v>16</v>
      </c>
      <c r="D6" s="9" t="s">
        <v>60</v>
      </c>
      <c r="E6" s="36" t="s">
        <v>140</v>
      </c>
      <c r="F6" s="41" t="s">
        <v>68</v>
      </c>
      <c r="G6" s="141" t="s">
        <v>187</v>
      </c>
      <c r="H6" s="173" t="s">
        <v>259</v>
      </c>
      <c r="I6" s="1517"/>
      <c r="J6" s="1507"/>
      <c r="K6" s="110"/>
    </row>
    <row r="7" spans="1:11" s="3" customFormat="1" ht="12.95" customHeight="1">
      <c r="A7" s="68"/>
      <c r="B7" s="1514"/>
      <c r="C7" s="9" t="s">
        <v>17</v>
      </c>
      <c r="D7" s="9" t="s">
        <v>60</v>
      </c>
      <c r="E7" s="36" t="s">
        <v>140</v>
      </c>
      <c r="F7" s="41" t="s">
        <v>27</v>
      </c>
      <c r="G7" s="141" t="s">
        <v>188</v>
      </c>
      <c r="H7" s="173" t="s">
        <v>220</v>
      </c>
      <c r="I7" s="1518"/>
      <c r="J7" s="1520"/>
      <c r="K7" s="110"/>
    </row>
    <row r="8" spans="1:11" s="3" customFormat="1" ht="12.95" customHeight="1">
      <c r="A8" s="68"/>
      <c r="B8" s="1514"/>
      <c r="C8" s="9" t="s">
        <v>18</v>
      </c>
      <c r="D8" s="9" t="s">
        <v>61</v>
      </c>
      <c r="E8" s="36" t="s">
        <v>140</v>
      </c>
      <c r="F8" s="40" t="s">
        <v>27</v>
      </c>
      <c r="G8" s="141" t="s">
        <v>189</v>
      </c>
      <c r="H8" s="172">
        <v>1</v>
      </c>
      <c r="I8" s="1501" t="s">
        <v>260</v>
      </c>
      <c r="J8" s="1504" t="s">
        <v>261</v>
      </c>
      <c r="K8" s="110"/>
    </row>
    <row r="9" spans="1:11" s="3" customFormat="1" ht="12.95" customHeight="1">
      <c r="A9" s="68"/>
      <c r="B9" s="1514"/>
      <c r="C9" s="9" t="s">
        <v>19</v>
      </c>
      <c r="D9" s="9" t="s">
        <v>62</v>
      </c>
      <c r="E9" s="36" t="s">
        <v>140</v>
      </c>
      <c r="F9" s="40" t="s">
        <v>112</v>
      </c>
      <c r="G9" s="141" t="s">
        <v>190</v>
      </c>
      <c r="H9" s="173" t="s">
        <v>262</v>
      </c>
      <c r="I9" s="1502"/>
      <c r="J9" s="1505"/>
      <c r="K9" s="110"/>
    </row>
    <row r="10" spans="1:11" s="3" customFormat="1" ht="12.95" customHeight="1">
      <c r="A10" s="68"/>
      <c r="B10" s="1514"/>
      <c r="C10" s="9" t="s">
        <v>20</v>
      </c>
      <c r="D10" s="9" t="s">
        <v>63</v>
      </c>
      <c r="E10" s="36" t="s">
        <v>140</v>
      </c>
      <c r="F10" s="40" t="s">
        <v>26</v>
      </c>
      <c r="G10" s="141" t="s">
        <v>191</v>
      </c>
      <c r="H10" s="173" t="s">
        <v>346</v>
      </c>
      <c r="I10" s="1503"/>
      <c r="J10" s="1506"/>
      <c r="K10" s="110"/>
    </row>
    <row r="11" spans="1:11" s="3" customFormat="1" ht="12.95" customHeight="1">
      <c r="A11" s="68"/>
      <c r="B11" s="1514"/>
      <c r="C11" s="9" t="s">
        <v>6</v>
      </c>
      <c r="D11" s="9" t="s">
        <v>64</v>
      </c>
      <c r="E11" s="36" t="s">
        <v>140</v>
      </c>
      <c r="F11" s="42" t="s">
        <v>111</v>
      </c>
      <c r="G11" s="141" t="s">
        <v>130</v>
      </c>
      <c r="H11" s="173" t="s">
        <v>347</v>
      </c>
      <c r="I11" s="1501" t="s">
        <v>263</v>
      </c>
      <c r="J11" s="1507" t="s">
        <v>264</v>
      </c>
      <c r="K11" s="110"/>
    </row>
    <row r="12" spans="1:11" s="3" customFormat="1" ht="12.95" customHeight="1">
      <c r="A12" s="68"/>
      <c r="B12" s="1514"/>
      <c r="C12" s="9" t="s">
        <v>7</v>
      </c>
      <c r="D12" s="9" t="s">
        <v>65</v>
      </c>
      <c r="E12" s="36" t="s">
        <v>142</v>
      </c>
      <c r="F12" s="40" t="s">
        <v>24</v>
      </c>
      <c r="G12" s="141" t="s">
        <v>192</v>
      </c>
      <c r="H12" s="173" t="s">
        <v>348</v>
      </c>
      <c r="I12" s="1502"/>
      <c r="J12" s="1507"/>
      <c r="K12" s="110"/>
    </row>
    <row r="13" spans="1:11" s="3" customFormat="1" ht="12.95" customHeight="1">
      <c r="A13" s="68"/>
      <c r="B13" s="1514"/>
      <c r="C13" s="9" t="s">
        <v>8</v>
      </c>
      <c r="D13" s="9" t="s">
        <v>66</v>
      </c>
      <c r="E13" s="36" t="s">
        <v>140</v>
      </c>
      <c r="F13" s="42" t="s">
        <v>69</v>
      </c>
      <c r="G13" s="141" t="s">
        <v>193</v>
      </c>
      <c r="H13" s="173" t="s">
        <v>349</v>
      </c>
      <c r="I13" s="1502"/>
      <c r="J13" s="1507"/>
      <c r="K13" s="110"/>
    </row>
    <row r="14" spans="1:11" s="3" customFormat="1" ht="12.95" customHeight="1">
      <c r="A14" s="68"/>
      <c r="B14" s="1514"/>
      <c r="C14" s="9" t="s">
        <v>21</v>
      </c>
      <c r="D14" s="9" t="s">
        <v>67</v>
      </c>
      <c r="E14" s="36" t="s">
        <v>141</v>
      </c>
      <c r="F14" s="42" t="s">
        <v>110</v>
      </c>
      <c r="G14" s="141" t="s">
        <v>194</v>
      </c>
      <c r="H14" s="174">
        <v>1</v>
      </c>
      <c r="I14" s="111"/>
      <c r="J14" s="1507"/>
      <c r="K14" s="110"/>
    </row>
    <row r="15" spans="1:11" s="3" customFormat="1" ht="12.95" customHeight="1">
      <c r="A15" s="68"/>
      <c r="B15" s="1514"/>
      <c r="C15" s="15"/>
      <c r="D15" s="15"/>
      <c r="E15" s="37"/>
      <c r="F15" s="42"/>
      <c r="G15" s="139"/>
      <c r="H15" s="175"/>
      <c r="I15" s="111"/>
      <c r="J15" s="1507"/>
      <c r="K15" s="110"/>
    </row>
    <row r="16" spans="1:11" s="3" customFormat="1" ht="12.95" customHeight="1">
      <c r="A16" s="69"/>
      <c r="B16" s="1515"/>
      <c r="C16" s="10"/>
      <c r="D16" s="10"/>
      <c r="E16" s="35"/>
      <c r="F16" s="43" t="s">
        <v>350</v>
      </c>
      <c r="G16" s="176"/>
      <c r="H16" s="177"/>
      <c r="I16" s="113"/>
      <c r="J16" s="1508"/>
      <c r="K16" s="114"/>
    </row>
    <row r="17" spans="1:11" s="4" customFormat="1" ht="12.95" customHeight="1">
      <c r="A17" s="67">
        <v>2</v>
      </c>
      <c r="B17" s="1513" t="s">
        <v>177</v>
      </c>
      <c r="C17" s="8" t="s">
        <v>29</v>
      </c>
      <c r="D17" s="22" t="s">
        <v>170</v>
      </c>
      <c r="E17" s="32" t="s">
        <v>142</v>
      </c>
      <c r="F17" s="39" t="s">
        <v>103</v>
      </c>
      <c r="G17" s="32" t="s">
        <v>195</v>
      </c>
      <c r="H17" s="178" t="s">
        <v>351</v>
      </c>
      <c r="I17" s="1521" t="s">
        <v>352</v>
      </c>
      <c r="J17" s="1524" t="s">
        <v>353</v>
      </c>
      <c r="K17" s="1527" t="s">
        <v>354</v>
      </c>
    </row>
    <row r="18" spans="1:11" s="4" customFormat="1" ht="12.95" customHeight="1">
      <c r="A18" s="68"/>
      <c r="B18" s="1514"/>
      <c r="C18" s="12" t="s">
        <v>1</v>
      </c>
      <c r="D18" s="13" t="s">
        <v>171</v>
      </c>
      <c r="E18" s="33" t="s">
        <v>166</v>
      </c>
      <c r="F18" s="44" t="s">
        <v>80</v>
      </c>
      <c r="G18" s="179" t="s">
        <v>273</v>
      </c>
      <c r="H18" s="147"/>
      <c r="I18" s="1522"/>
      <c r="J18" s="1525"/>
      <c r="K18" s="1528"/>
    </row>
    <row r="19" spans="1:11" s="4" customFormat="1" ht="12.95" customHeight="1">
      <c r="A19" s="68"/>
      <c r="B19" s="1514"/>
      <c r="C19" s="12" t="s">
        <v>2</v>
      </c>
      <c r="D19" s="13" t="s">
        <v>172</v>
      </c>
      <c r="E19" s="33" t="s">
        <v>140</v>
      </c>
      <c r="F19" s="45" t="s">
        <v>104</v>
      </c>
      <c r="G19" s="33" t="s">
        <v>196</v>
      </c>
      <c r="H19" s="147" t="s">
        <v>355</v>
      </c>
      <c r="I19" s="1522"/>
      <c r="J19" s="1525"/>
      <c r="K19" s="1528"/>
    </row>
    <row r="20" spans="1:11" s="4" customFormat="1" ht="12.95" customHeight="1">
      <c r="A20" s="68"/>
      <c r="B20" s="1514"/>
      <c r="C20" s="12" t="s">
        <v>3</v>
      </c>
      <c r="D20" s="13" t="s">
        <v>115</v>
      </c>
      <c r="E20" s="33" t="s">
        <v>140</v>
      </c>
      <c r="F20" s="45" t="s">
        <v>105</v>
      </c>
      <c r="G20" s="33" t="s">
        <v>197</v>
      </c>
      <c r="H20" s="146">
        <v>1</v>
      </c>
      <c r="I20" s="1522"/>
      <c r="J20" s="1525"/>
      <c r="K20" s="116"/>
    </row>
    <row r="21" spans="1:11" s="4" customFormat="1" ht="12.95" customHeight="1">
      <c r="A21" s="68"/>
      <c r="B21" s="1514"/>
      <c r="C21" s="12" t="s">
        <v>4</v>
      </c>
      <c r="D21" s="13" t="s">
        <v>116</v>
      </c>
      <c r="E21" s="33" t="s">
        <v>140</v>
      </c>
      <c r="F21" s="45" t="s">
        <v>106</v>
      </c>
      <c r="G21" s="33" t="s">
        <v>197</v>
      </c>
      <c r="H21" s="146">
        <v>1</v>
      </c>
      <c r="I21" s="1523"/>
      <c r="J21" s="1526"/>
      <c r="K21" s="116"/>
    </row>
    <row r="22" spans="1:11" s="4" customFormat="1" ht="12.95" customHeight="1">
      <c r="A22" s="68"/>
      <c r="B22" s="1514"/>
      <c r="C22" s="12" t="s">
        <v>5</v>
      </c>
      <c r="D22" s="13" t="s">
        <v>117</v>
      </c>
      <c r="E22" s="33" t="s">
        <v>140</v>
      </c>
      <c r="F22" s="45" t="s">
        <v>107</v>
      </c>
      <c r="G22" s="33" t="s">
        <v>196</v>
      </c>
      <c r="H22" s="147" t="s">
        <v>356</v>
      </c>
      <c r="I22" s="1529" t="s">
        <v>357</v>
      </c>
      <c r="J22" s="1531" t="s">
        <v>358</v>
      </c>
      <c r="K22" s="1533" t="s">
        <v>359</v>
      </c>
    </row>
    <row r="23" spans="1:11" s="4" customFormat="1" ht="12.95" customHeight="1">
      <c r="A23" s="68"/>
      <c r="B23" s="1514"/>
      <c r="C23" s="12" t="s">
        <v>6</v>
      </c>
      <c r="D23" s="13" t="s">
        <v>118</v>
      </c>
      <c r="E23" s="33" t="s">
        <v>140</v>
      </c>
      <c r="F23" s="45" t="s">
        <v>105</v>
      </c>
      <c r="G23" s="33" t="s">
        <v>197</v>
      </c>
      <c r="H23" s="146" t="s">
        <v>360</v>
      </c>
      <c r="I23" s="1522"/>
      <c r="J23" s="1525"/>
      <c r="K23" s="1528"/>
    </row>
    <row r="24" spans="1:11" s="4" customFormat="1" ht="12.95" customHeight="1">
      <c r="A24" s="68"/>
      <c r="B24" s="1514"/>
      <c r="C24" s="12" t="s">
        <v>7</v>
      </c>
      <c r="D24" s="13" t="s">
        <v>119</v>
      </c>
      <c r="E24" s="33" t="s">
        <v>140</v>
      </c>
      <c r="F24" s="45" t="s">
        <v>106</v>
      </c>
      <c r="G24" s="33" t="s">
        <v>197</v>
      </c>
      <c r="H24" s="146">
        <v>1</v>
      </c>
      <c r="I24" s="1522"/>
      <c r="J24" s="1525"/>
      <c r="K24" s="116"/>
    </row>
    <row r="25" spans="1:11" s="4" customFormat="1" ht="12.95" customHeight="1">
      <c r="A25" s="68"/>
      <c r="B25" s="1514"/>
      <c r="C25" s="14" t="s">
        <v>8</v>
      </c>
      <c r="D25" s="121" t="s">
        <v>120</v>
      </c>
      <c r="E25" s="34" t="s">
        <v>140</v>
      </c>
      <c r="F25" s="122" t="s">
        <v>102</v>
      </c>
      <c r="G25" s="34" t="s">
        <v>132</v>
      </c>
      <c r="H25" s="180" t="s">
        <v>361</v>
      </c>
      <c r="I25" s="1530"/>
      <c r="J25" s="1532"/>
      <c r="K25" s="126"/>
    </row>
    <row r="26" spans="1:11" s="4" customFormat="1" ht="12.95" customHeight="1">
      <c r="A26" s="181">
        <v>3</v>
      </c>
      <c r="B26" s="1534" t="s">
        <v>362</v>
      </c>
      <c r="C26" s="182" t="s">
        <v>44</v>
      </c>
      <c r="D26" s="183" t="s">
        <v>363</v>
      </c>
      <c r="E26" s="184"/>
      <c r="F26" s="185"/>
      <c r="G26" s="184" t="s">
        <v>364</v>
      </c>
      <c r="H26" s="186"/>
      <c r="I26" s="1536" t="s">
        <v>365</v>
      </c>
      <c r="J26" s="1539" t="s">
        <v>366</v>
      </c>
      <c r="K26" s="1542" t="s">
        <v>367</v>
      </c>
    </row>
    <row r="27" spans="1:11" s="4" customFormat="1" ht="12.95" customHeight="1">
      <c r="A27" s="187"/>
      <c r="B27" s="1535"/>
      <c r="C27" s="188" t="s">
        <v>42</v>
      </c>
      <c r="D27" s="189" t="s">
        <v>368</v>
      </c>
      <c r="E27" s="190"/>
      <c r="F27" s="191"/>
      <c r="G27" s="192" t="s">
        <v>364</v>
      </c>
      <c r="H27" s="193"/>
      <c r="I27" s="1537"/>
      <c r="J27" s="1540"/>
      <c r="K27" s="1543"/>
    </row>
    <row r="28" spans="1:11" s="4" customFormat="1" ht="12.95" customHeight="1">
      <c r="A28" s="187"/>
      <c r="B28" s="1535"/>
      <c r="C28" s="188"/>
      <c r="D28" s="189"/>
      <c r="E28" s="190"/>
      <c r="F28" s="194"/>
      <c r="G28" s="190"/>
      <c r="H28" s="193"/>
      <c r="I28" s="1537"/>
      <c r="J28" s="1540"/>
      <c r="K28" s="1543"/>
    </row>
    <row r="29" spans="1:11" s="4" customFormat="1" ht="12.95" customHeight="1">
      <c r="A29" s="187"/>
      <c r="B29" s="195" t="s">
        <v>369</v>
      </c>
      <c r="C29" s="196"/>
      <c r="D29" s="197"/>
      <c r="E29" s="192"/>
      <c r="F29" s="198"/>
      <c r="G29" s="192"/>
      <c r="H29" s="199"/>
      <c r="I29" s="1537"/>
      <c r="J29" s="1540"/>
      <c r="K29" s="1543"/>
    </row>
    <row r="30" spans="1:11" s="4" customFormat="1" ht="12.95" customHeight="1">
      <c r="A30" s="200"/>
      <c r="B30" s="201"/>
      <c r="C30" s="202"/>
      <c r="D30" s="203"/>
      <c r="E30" s="204"/>
      <c r="F30" s="205"/>
      <c r="G30" s="204"/>
      <c r="H30" s="206"/>
      <c r="I30" s="1538"/>
      <c r="J30" s="1541"/>
      <c r="K30" s="1544"/>
    </row>
    <row r="31" spans="1:11" s="25" customFormat="1" ht="12.95" customHeight="1">
      <c r="A31" s="67">
        <v>4</v>
      </c>
      <c r="B31" s="1513" t="s">
        <v>128</v>
      </c>
      <c r="C31" s="8" t="s">
        <v>49</v>
      </c>
      <c r="D31" s="8" t="s">
        <v>50</v>
      </c>
      <c r="E31" s="32" t="s">
        <v>140</v>
      </c>
      <c r="F31" s="39" t="s">
        <v>88</v>
      </c>
      <c r="G31" s="32" t="s">
        <v>198</v>
      </c>
      <c r="H31" s="127" t="s">
        <v>281</v>
      </c>
      <c r="I31" s="1545" t="s">
        <v>282</v>
      </c>
      <c r="J31" s="1548" t="s">
        <v>283</v>
      </c>
      <c r="K31" s="1549"/>
    </row>
    <row r="32" spans="1:11" s="25" customFormat="1" ht="12.95" customHeight="1">
      <c r="A32" s="68"/>
      <c r="B32" s="1514"/>
      <c r="C32" s="9" t="s">
        <v>51</v>
      </c>
      <c r="D32" s="11" t="s">
        <v>126</v>
      </c>
      <c r="E32" s="36" t="s">
        <v>140</v>
      </c>
      <c r="F32" s="40" t="s">
        <v>89</v>
      </c>
      <c r="G32" s="128" t="s">
        <v>199</v>
      </c>
      <c r="H32" s="129" t="s">
        <v>284</v>
      </c>
      <c r="I32" s="1546"/>
      <c r="J32" s="1550"/>
      <c r="K32" s="1551"/>
    </row>
    <row r="33" spans="1:11" s="25" customFormat="1" ht="12.95" customHeight="1">
      <c r="A33" s="68"/>
      <c r="B33" s="1514"/>
      <c r="C33" s="9" t="s">
        <v>52</v>
      </c>
      <c r="D33" s="11" t="s">
        <v>168</v>
      </c>
      <c r="E33" s="36" t="s">
        <v>140</v>
      </c>
      <c r="F33" s="40" t="s">
        <v>90</v>
      </c>
      <c r="G33" s="36" t="s">
        <v>200</v>
      </c>
      <c r="H33" s="129" t="s">
        <v>285</v>
      </c>
      <c r="I33" s="1546"/>
      <c r="J33" s="1550"/>
      <c r="K33" s="1551"/>
    </row>
    <row r="34" spans="1:11" s="25" customFormat="1" ht="12.95" customHeight="1">
      <c r="A34" s="68"/>
      <c r="B34" s="1514"/>
      <c r="C34" s="9" t="s">
        <v>53</v>
      </c>
      <c r="D34" s="9" t="s">
        <v>125</v>
      </c>
      <c r="E34" s="36" t="s">
        <v>140</v>
      </c>
      <c r="F34" s="40" t="s">
        <v>91</v>
      </c>
      <c r="G34" s="36" t="s">
        <v>131</v>
      </c>
      <c r="H34" s="129" t="s">
        <v>286</v>
      </c>
      <c r="I34" s="1546"/>
      <c r="J34" s="1550"/>
      <c r="K34" s="1551"/>
    </row>
    <row r="35" spans="1:11" s="25" customFormat="1" ht="12.95" customHeight="1">
      <c r="A35" s="68"/>
      <c r="B35" s="1514"/>
      <c r="C35" s="9" t="s">
        <v>54</v>
      </c>
      <c r="D35" s="9" t="s">
        <v>55</v>
      </c>
      <c r="E35" s="36"/>
      <c r="F35" s="40" t="s">
        <v>92</v>
      </c>
      <c r="G35" s="128"/>
      <c r="H35" s="133"/>
      <c r="I35" s="1547"/>
      <c r="J35" s="131"/>
      <c r="K35" s="132"/>
    </row>
    <row r="36" spans="1:11" s="25" customFormat="1" ht="12.95" customHeight="1">
      <c r="A36" s="68"/>
      <c r="B36" s="1514"/>
      <c r="C36" s="9"/>
      <c r="D36" s="9"/>
      <c r="E36" s="36"/>
      <c r="F36" s="40" t="s">
        <v>92</v>
      </c>
      <c r="G36" s="128"/>
      <c r="H36" s="133"/>
      <c r="I36" s="1552" t="s">
        <v>288</v>
      </c>
      <c r="J36" s="1553"/>
      <c r="K36" s="1554"/>
    </row>
    <row r="37" spans="1:11" s="25" customFormat="1" ht="12.95" customHeight="1">
      <c r="A37" s="68"/>
      <c r="B37" s="1514"/>
      <c r="C37" s="9"/>
      <c r="D37" s="11"/>
      <c r="E37" s="36"/>
      <c r="F37" s="40"/>
      <c r="G37" s="128"/>
      <c r="H37" s="134"/>
      <c r="I37" s="1555"/>
      <c r="J37" s="1556"/>
      <c r="K37" s="1557"/>
    </row>
    <row r="38" spans="1:11" s="25" customFormat="1" ht="12.95" customHeight="1">
      <c r="A38" s="68"/>
      <c r="B38" s="1514"/>
      <c r="C38" s="9"/>
      <c r="D38" s="9"/>
      <c r="E38" s="36"/>
      <c r="F38" s="40"/>
      <c r="G38" s="36"/>
      <c r="H38" s="134"/>
      <c r="I38" s="1558" t="s">
        <v>289</v>
      </c>
      <c r="J38" s="1560" t="s">
        <v>290</v>
      </c>
      <c r="K38" s="1561"/>
    </row>
    <row r="39" spans="1:11" s="25" customFormat="1" ht="12.95" customHeight="1">
      <c r="A39" s="68"/>
      <c r="B39" s="1514"/>
      <c r="C39" s="9"/>
      <c r="D39" s="9"/>
      <c r="E39" s="36"/>
      <c r="F39" s="40"/>
      <c r="G39" s="36"/>
      <c r="H39" s="133"/>
      <c r="I39" s="1558"/>
      <c r="J39" s="1560"/>
      <c r="K39" s="1561"/>
    </row>
    <row r="40" spans="1:11" s="25" customFormat="1" ht="12.95" customHeight="1">
      <c r="A40" s="68"/>
      <c r="B40" s="1514"/>
      <c r="C40" s="9"/>
      <c r="D40" s="9"/>
      <c r="E40" s="36"/>
      <c r="F40" s="40"/>
      <c r="G40" s="128"/>
      <c r="H40" s="133"/>
      <c r="I40" s="1558"/>
      <c r="J40" s="1560"/>
      <c r="K40" s="1561"/>
    </row>
    <row r="41" spans="1:11" s="26" customFormat="1" ht="12.95" customHeight="1">
      <c r="A41" s="69"/>
      <c r="B41" s="1515"/>
      <c r="C41" s="10"/>
      <c r="D41" s="10"/>
      <c r="E41" s="35"/>
      <c r="F41" s="43"/>
      <c r="G41" s="135"/>
      <c r="H41" s="136"/>
      <c r="I41" s="1559"/>
      <c r="J41" s="1562"/>
      <c r="K41" s="1563"/>
    </row>
    <row r="42" spans="1:11" s="4" customFormat="1" ht="12.95" customHeight="1">
      <c r="A42" s="68">
        <v>5</v>
      </c>
      <c r="B42" s="101" t="s">
        <v>160</v>
      </c>
      <c r="C42" s="12" t="s">
        <v>161</v>
      </c>
      <c r="D42" s="18" t="s">
        <v>165</v>
      </c>
      <c r="E42" s="33" t="s">
        <v>141</v>
      </c>
      <c r="F42" s="45" t="s">
        <v>181</v>
      </c>
      <c r="G42" s="207" t="s">
        <v>182</v>
      </c>
      <c r="H42" s="208" t="s">
        <v>370</v>
      </c>
      <c r="I42" s="1564" t="s">
        <v>218</v>
      </c>
      <c r="J42" s="1567" t="s">
        <v>218</v>
      </c>
      <c r="K42" s="1570" t="s">
        <v>218</v>
      </c>
    </row>
    <row r="43" spans="1:11" s="4" customFormat="1" ht="12.95" customHeight="1">
      <c r="A43" s="68"/>
      <c r="B43" s="101"/>
      <c r="C43" s="15" t="s">
        <v>162</v>
      </c>
      <c r="D43" s="20" t="s">
        <v>217</v>
      </c>
      <c r="E43" s="37"/>
      <c r="F43" s="46"/>
      <c r="G43" s="139"/>
      <c r="H43" s="129"/>
      <c r="I43" s="1565"/>
      <c r="J43" s="1568"/>
      <c r="K43" s="1571"/>
    </row>
    <row r="44" spans="1:11" s="4" customFormat="1" ht="12.95" customHeight="1">
      <c r="A44" s="68"/>
      <c r="B44" s="101"/>
      <c r="C44" s="15" t="s">
        <v>163</v>
      </c>
      <c r="D44" s="20" t="s">
        <v>216</v>
      </c>
      <c r="E44" s="37"/>
      <c r="F44" s="46"/>
      <c r="G44" s="139"/>
      <c r="H44" s="129"/>
      <c r="I44" s="1565"/>
      <c r="J44" s="1568"/>
      <c r="K44" s="1571"/>
    </row>
    <row r="45" spans="1:11" s="4" customFormat="1" ht="12.95" customHeight="1">
      <c r="A45" s="68"/>
      <c r="B45" s="101"/>
      <c r="C45" s="15" t="s">
        <v>164</v>
      </c>
      <c r="D45" s="20" t="s">
        <v>215</v>
      </c>
      <c r="E45" s="37"/>
      <c r="F45" s="46"/>
      <c r="G45" s="139"/>
      <c r="H45" s="129"/>
      <c r="I45" s="1566"/>
      <c r="J45" s="1569"/>
      <c r="K45" s="1572"/>
    </row>
    <row r="46" spans="1:11" s="4" customFormat="1" ht="12.95" customHeight="1">
      <c r="A46" s="67">
        <v>6</v>
      </c>
      <c r="B46" s="1513" t="s">
        <v>139</v>
      </c>
      <c r="C46" s="8" t="s">
        <v>31</v>
      </c>
      <c r="D46" s="8" t="s">
        <v>32</v>
      </c>
      <c r="E46" s="32" t="s">
        <v>140</v>
      </c>
      <c r="F46" s="39" t="s">
        <v>22</v>
      </c>
      <c r="G46" s="159" t="s">
        <v>201</v>
      </c>
      <c r="H46" s="127" t="s">
        <v>221</v>
      </c>
      <c r="I46" s="1516" t="s">
        <v>294</v>
      </c>
      <c r="J46" s="1574" t="s">
        <v>295</v>
      </c>
      <c r="K46" s="1499" t="s">
        <v>296</v>
      </c>
    </row>
    <row r="47" spans="1:11" s="4" customFormat="1" ht="12.95" customHeight="1">
      <c r="A47" s="68"/>
      <c r="B47" s="1514"/>
      <c r="C47" s="12" t="s">
        <v>33</v>
      </c>
      <c r="D47" s="12" t="s">
        <v>34</v>
      </c>
      <c r="E47" s="33" t="s">
        <v>140</v>
      </c>
      <c r="F47" s="45" t="s">
        <v>23</v>
      </c>
      <c r="G47" s="207" t="s">
        <v>202</v>
      </c>
      <c r="H47" s="208" t="s">
        <v>371</v>
      </c>
      <c r="I47" s="1517"/>
      <c r="J47" s="1575"/>
      <c r="K47" s="1500"/>
    </row>
    <row r="48" spans="1:11" s="4" customFormat="1" ht="12.95" customHeight="1">
      <c r="A48" s="68"/>
      <c r="B48" s="1514"/>
      <c r="C48" s="12" t="s">
        <v>35</v>
      </c>
      <c r="D48" s="12" t="s">
        <v>36</v>
      </c>
      <c r="E48" s="33" t="s">
        <v>140</v>
      </c>
      <c r="F48" s="45" t="s">
        <v>113</v>
      </c>
      <c r="G48" s="207" t="s">
        <v>201</v>
      </c>
      <c r="H48" s="208" t="s">
        <v>372</v>
      </c>
      <c r="I48" s="1573"/>
      <c r="J48" s="1576"/>
      <c r="K48" s="1500"/>
    </row>
    <row r="49" spans="1:11" s="4" customFormat="1" ht="12.95" customHeight="1">
      <c r="A49" s="68"/>
      <c r="B49" s="1514"/>
      <c r="C49" s="15" t="s">
        <v>37</v>
      </c>
      <c r="D49" s="15" t="s">
        <v>169</v>
      </c>
      <c r="E49" s="37" t="s">
        <v>140</v>
      </c>
      <c r="F49" s="46" t="s">
        <v>138</v>
      </c>
      <c r="G49" s="139" t="s">
        <v>203</v>
      </c>
      <c r="H49" s="140" t="s">
        <v>373</v>
      </c>
      <c r="I49" s="1577" t="s">
        <v>300</v>
      </c>
      <c r="J49" s="1519" t="s">
        <v>301</v>
      </c>
      <c r="K49" s="1500"/>
    </row>
    <row r="50" spans="1:11" s="4" customFormat="1" ht="12.95" customHeight="1">
      <c r="A50" s="68"/>
      <c r="B50" s="1514"/>
      <c r="C50" s="14"/>
      <c r="D50" s="14"/>
      <c r="E50" s="34"/>
      <c r="F50" s="47"/>
      <c r="G50" s="137"/>
      <c r="H50" s="138"/>
      <c r="I50" s="1502"/>
      <c r="J50" s="1507"/>
      <c r="K50" s="1500"/>
    </row>
    <row r="51" spans="1:11" s="4" customFormat="1" ht="12.95" customHeight="1">
      <c r="A51" s="68"/>
      <c r="B51" s="1514"/>
      <c r="C51" s="14"/>
      <c r="D51" s="14"/>
      <c r="E51" s="34"/>
      <c r="F51" s="47"/>
      <c r="G51" s="137"/>
      <c r="H51" s="138"/>
      <c r="I51" s="1502"/>
      <c r="J51" s="1507"/>
      <c r="K51" s="1500"/>
    </row>
    <row r="52" spans="1:11" s="4" customFormat="1" ht="12.95" customHeight="1">
      <c r="A52" s="68"/>
      <c r="B52" s="1514"/>
      <c r="C52" s="15"/>
      <c r="D52" s="15"/>
      <c r="E52" s="37"/>
      <c r="F52" s="46"/>
      <c r="G52" s="139"/>
      <c r="H52" s="140"/>
      <c r="I52" s="1503"/>
      <c r="J52" s="1520"/>
      <c r="K52" s="110"/>
    </row>
    <row r="53" spans="1:11" s="4" customFormat="1" ht="12.95" customHeight="1">
      <c r="A53" s="68"/>
      <c r="B53" s="1514"/>
      <c r="C53" s="14"/>
      <c r="D53" s="14"/>
      <c r="E53" s="34"/>
      <c r="F53" s="47"/>
      <c r="G53" s="137"/>
      <c r="H53" s="138"/>
      <c r="I53" s="1501" t="s">
        <v>302</v>
      </c>
      <c r="J53" s="1578"/>
      <c r="K53" s="110"/>
    </row>
    <row r="54" spans="1:11" s="4" customFormat="1" ht="12.95" customHeight="1">
      <c r="A54" s="68"/>
      <c r="B54" s="1514"/>
      <c r="C54" s="14"/>
      <c r="D54" s="15"/>
      <c r="E54" s="37"/>
      <c r="F54" s="46"/>
      <c r="G54" s="139"/>
      <c r="H54" s="83"/>
      <c r="I54" s="1502"/>
      <c r="J54" s="1579"/>
      <c r="K54" s="110"/>
    </row>
    <row r="55" spans="1:11" s="4" customFormat="1" ht="12.95" customHeight="1">
      <c r="A55" s="68"/>
      <c r="B55" s="1514"/>
      <c r="C55" s="14"/>
      <c r="D55" s="14"/>
      <c r="E55" s="34"/>
      <c r="F55" s="47"/>
      <c r="G55" s="137"/>
      <c r="H55" s="138"/>
      <c r="I55" s="1501" t="s">
        <v>303</v>
      </c>
      <c r="J55" s="1578"/>
      <c r="K55" s="110"/>
    </row>
    <row r="56" spans="1:11" s="4" customFormat="1" ht="12.95" customHeight="1">
      <c r="A56" s="68"/>
      <c r="B56" s="1514"/>
      <c r="C56" s="14"/>
      <c r="D56" s="14"/>
      <c r="E56" s="34"/>
      <c r="F56" s="47"/>
      <c r="G56" s="137"/>
      <c r="H56" s="138"/>
      <c r="I56" s="1502"/>
      <c r="J56" s="1579"/>
      <c r="K56" s="110"/>
    </row>
    <row r="57" spans="1:11" s="4" customFormat="1" ht="12.95" customHeight="1">
      <c r="A57" s="68"/>
      <c r="B57" s="1514"/>
      <c r="C57" s="15"/>
      <c r="D57" s="15"/>
      <c r="E57" s="37"/>
      <c r="F57" s="46"/>
      <c r="G57" s="139"/>
      <c r="H57" s="129"/>
      <c r="I57" s="1502"/>
      <c r="J57" s="1579"/>
      <c r="K57" s="110"/>
    </row>
    <row r="58" spans="1:11" s="4" customFormat="1" ht="12.95" customHeight="1">
      <c r="A58" s="68"/>
      <c r="B58" s="1514"/>
      <c r="C58" s="9"/>
      <c r="D58" s="9"/>
      <c r="E58" s="36"/>
      <c r="F58" s="40"/>
      <c r="G58" s="141"/>
      <c r="H58" s="142"/>
      <c r="I58" s="1502"/>
      <c r="J58" s="1579"/>
      <c r="K58" s="110"/>
    </row>
    <row r="59" spans="1:11" s="4" customFormat="1" ht="12.95" customHeight="1">
      <c r="A59" s="67">
        <v>7</v>
      </c>
      <c r="B59" s="1513" t="s">
        <v>167</v>
      </c>
      <c r="C59" s="8" t="s">
        <v>10</v>
      </c>
      <c r="D59" s="8" t="s">
        <v>38</v>
      </c>
      <c r="E59" s="32" t="s">
        <v>143</v>
      </c>
      <c r="F59" s="39" t="s">
        <v>93</v>
      </c>
      <c r="G59" s="159" t="s">
        <v>133</v>
      </c>
      <c r="H59" s="160">
        <v>1</v>
      </c>
      <c r="I59" s="1577" t="s">
        <v>304</v>
      </c>
      <c r="J59" s="1580"/>
      <c r="K59" s="1499" t="s">
        <v>305</v>
      </c>
    </row>
    <row r="60" spans="1:11" s="4" customFormat="1" ht="12.95" customHeight="1">
      <c r="A60" s="68"/>
      <c r="B60" s="1514"/>
      <c r="C60" s="15" t="s">
        <v>11</v>
      </c>
      <c r="D60" s="15" t="s">
        <v>38</v>
      </c>
      <c r="E60" s="37" t="s">
        <v>140</v>
      </c>
      <c r="F60" s="46" t="s">
        <v>97</v>
      </c>
      <c r="G60" s="139" t="s">
        <v>204</v>
      </c>
      <c r="H60" s="161">
        <v>1</v>
      </c>
      <c r="I60" s="1503"/>
      <c r="J60" s="1581"/>
      <c r="K60" s="1500"/>
    </row>
    <row r="61" spans="1:11" s="4" customFormat="1" ht="12.95" customHeight="1">
      <c r="A61" s="68"/>
      <c r="B61" s="1514"/>
      <c r="C61" s="15" t="s">
        <v>12</v>
      </c>
      <c r="D61" s="15" t="s">
        <v>148</v>
      </c>
      <c r="E61" s="37" t="s">
        <v>140</v>
      </c>
      <c r="F61" s="46" t="s">
        <v>97</v>
      </c>
      <c r="G61" s="139" t="s">
        <v>205</v>
      </c>
      <c r="H61" s="161" t="s">
        <v>306</v>
      </c>
      <c r="I61" s="1582" t="s">
        <v>307</v>
      </c>
      <c r="J61" s="1583" t="s">
        <v>374</v>
      </c>
      <c r="K61" s="1500"/>
    </row>
    <row r="62" spans="1:11" s="4" customFormat="1" ht="12.95" customHeight="1">
      <c r="A62" s="68"/>
      <c r="B62" s="1514"/>
      <c r="C62" s="15" t="s">
        <v>13</v>
      </c>
      <c r="D62" s="15" t="s">
        <v>39</v>
      </c>
      <c r="E62" s="37" t="s">
        <v>142</v>
      </c>
      <c r="F62" s="46" t="s">
        <v>94</v>
      </c>
      <c r="G62" s="139" t="s">
        <v>206</v>
      </c>
      <c r="H62" s="161">
        <v>1</v>
      </c>
      <c r="I62" s="1517"/>
      <c r="J62" s="1507"/>
      <c r="K62" s="1500"/>
    </row>
    <row r="63" spans="1:11" s="4" customFormat="1" ht="12.95" customHeight="1">
      <c r="A63" s="68"/>
      <c r="B63" s="1514"/>
      <c r="C63" s="15" t="s">
        <v>14</v>
      </c>
      <c r="D63" s="9" t="s">
        <v>147</v>
      </c>
      <c r="E63" s="36" t="s">
        <v>141</v>
      </c>
      <c r="F63" s="48" t="s">
        <v>77</v>
      </c>
      <c r="G63" s="209" t="s">
        <v>134</v>
      </c>
      <c r="H63" s="130"/>
      <c r="I63" s="1517"/>
      <c r="J63" s="1507"/>
      <c r="K63" s="1500"/>
    </row>
    <row r="64" spans="1:11" s="4" customFormat="1" ht="12.95" customHeight="1">
      <c r="A64" s="68"/>
      <c r="B64" s="1514"/>
      <c r="C64" s="15" t="s">
        <v>74</v>
      </c>
      <c r="D64" s="16" t="s">
        <v>146</v>
      </c>
      <c r="E64" s="37" t="s">
        <v>140</v>
      </c>
      <c r="F64" s="40" t="s">
        <v>95</v>
      </c>
      <c r="G64" s="141" t="s">
        <v>135</v>
      </c>
      <c r="H64" s="133" t="s">
        <v>375</v>
      </c>
      <c r="I64" s="1517"/>
      <c r="J64" s="1507"/>
      <c r="K64" s="1500"/>
    </row>
    <row r="65" spans="1:11" s="4" customFormat="1" ht="12.95" customHeight="1">
      <c r="A65" s="68"/>
      <c r="B65" s="1514"/>
      <c r="C65" s="15" t="s">
        <v>75</v>
      </c>
      <c r="D65" s="16" t="s">
        <v>146</v>
      </c>
      <c r="E65" s="37" t="s">
        <v>140</v>
      </c>
      <c r="F65" s="40" t="s">
        <v>98</v>
      </c>
      <c r="G65" s="141" t="s">
        <v>135</v>
      </c>
      <c r="H65" s="133" t="s">
        <v>376</v>
      </c>
      <c r="I65" s="1517"/>
      <c r="J65" s="1507"/>
      <c r="K65" s="1500"/>
    </row>
    <row r="66" spans="1:11" s="4" customFormat="1" ht="12.95" customHeight="1">
      <c r="A66" s="68"/>
      <c r="B66" s="1514"/>
      <c r="C66" s="15" t="s">
        <v>76</v>
      </c>
      <c r="D66" s="16" t="s">
        <v>146</v>
      </c>
      <c r="E66" s="34" t="s">
        <v>140</v>
      </c>
      <c r="F66" s="40" t="s">
        <v>96</v>
      </c>
      <c r="G66" s="141" t="s">
        <v>207</v>
      </c>
      <c r="H66" s="133" t="s">
        <v>377</v>
      </c>
      <c r="I66" s="1517"/>
      <c r="J66" s="1507"/>
      <c r="K66" s="1500"/>
    </row>
    <row r="67" spans="1:11" s="4" customFormat="1" ht="12.95" customHeight="1">
      <c r="A67" s="68"/>
      <c r="B67" s="1514"/>
      <c r="C67" s="15"/>
      <c r="D67" s="16"/>
      <c r="E67" s="37"/>
      <c r="F67" s="40"/>
      <c r="G67" s="141"/>
      <c r="H67" s="133"/>
      <c r="I67" s="1517"/>
      <c r="J67" s="1507"/>
      <c r="K67" s="1500"/>
    </row>
    <row r="68" spans="1:11" s="4" customFormat="1" ht="12.95" customHeight="1">
      <c r="A68" s="68"/>
      <c r="B68" s="1514"/>
      <c r="C68" s="15"/>
      <c r="D68" s="16"/>
      <c r="E68" s="57"/>
      <c r="F68" s="40"/>
      <c r="G68" s="141"/>
      <c r="H68" s="133"/>
      <c r="I68" s="1573"/>
      <c r="J68" s="1508"/>
      <c r="K68" s="110"/>
    </row>
    <row r="69" spans="1:11" s="4" customFormat="1" ht="12.95" customHeight="1">
      <c r="A69" s="67">
        <v>8</v>
      </c>
      <c r="B69" s="1513" t="s">
        <v>108</v>
      </c>
      <c r="C69" s="8" t="s">
        <v>40</v>
      </c>
      <c r="D69" s="17" t="s">
        <v>123</v>
      </c>
      <c r="E69" s="32"/>
      <c r="F69" s="49"/>
      <c r="G69" s="32"/>
      <c r="H69" s="144" t="s">
        <v>174</v>
      </c>
      <c r="I69" s="1516" t="s">
        <v>378</v>
      </c>
      <c r="J69" s="1524" t="s">
        <v>379</v>
      </c>
      <c r="K69" s="1584" t="s">
        <v>380</v>
      </c>
    </row>
    <row r="70" spans="1:11" s="4" customFormat="1" ht="12.95" customHeight="1">
      <c r="A70" s="68"/>
      <c r="B70" s="1514"/>
      <c r="C70" s="12" t="s">
        <v>41</v>
      </c>
      <c r="D70" s="18" t="s">
        <v>124</v>
      </c>
      <c r="E70" s="37"/>
      <c r="F70" s="50" t="s">
        <v>136</v>
      </c>
      <c r="G70" s="37"/>
      <c r="H70" s="145" t="s">
        <v>314</v>
      </c>
      <c r="I70" s="1517"/>
      <c r="J70" s="1525"/>
      <c r="K70" s="1585"/>
    </row>
    <row r="71" spans="1:11" s="4" customFormat="1" ht="12.95" customHeight="1">
      <c r="A71" s="68"/>
      <c r="B71" s="1514"/>
      <c r="C71" s="15" t="s">
        <v>42</v>
      </c>
      <c r="D71" s="19" t="s">
        <v>129</v>
      </c>
      <c r="E71" s="58" t="s">
        <v>155</v>
      </c>
      <c r="F71" s="46" t="s">
        <v>100</v>
      </c>
      <c r="G71" s="37" t="s">
        <v>175</v>
      </c>
      <c r="H71" s="210" t="s">
        <v>249</v>
      </c>
      <c r="I71" s="1517"/>
      <c r="J71" s="1525"/>
      <c r="K71" s="1585"/>
    </row>
    <row r="72" spans="1:11" s="4" customFormat="1" ht="12.95" customHeight="1">
      <c r="A72" s="68"/>
      <c r="B72" s="1514"/>
      <c r="C72" s="15" t="s">
        <v>43</v>
      </c>
      <c r="D72" s="20" t="s">
        <v>25</v>
      </c>
      <c r="E72" s="37" t="s">
        <v>141</v>
      </c>
      <c r="F72" s="28" t="s">
        <v>99</v>
      </c>
      <c r="G72" s="37" t="s">
        <v>176</v>
      </c>
      <c r="H72" s="210" t="s">
        <v>250</v>
      </c>
      <c r="I72" s="1517"/>
      <c r="J72" s="1525"/>
      <c r="K72" s="1585"/>
    </row>
    <row r="73" spans="1:11" s="4" customFormat="1" ht="12.95" customHeight="1">
      <c r="A73" s="68"/>
      <c r="B73" s="1514"/>
      <c r="C73" s="15"/>
      <c r="D73" s="20"/>
      <c r="E73" s="36"/>
      <c r="F73" s="28"/>
      <c r="G73" s="37"/>
      <c r="H73" s="147"/>
      <c r="I73" s="1517"/>
      <c r="J73" s="1525"/>
      <c r="K73" s="1585"/>
    </row>
    <row r="74" spans="1:11" s="4" customFormat="1" ht="12.95" customHeight="1">
      <c r="A74" s="68"/>
      <c r="B74" s="1514"/>
      <c r="C74" s="15"/>
      <c r="D74" s="20"/>
      <c r="E74" s="37"/>
      <c r="F74" s="28"/>
      <c r="G74" s="37"/>
      <c r="H74" s="147"/>
      <c r="I74" s="1518"/>
      <c r="J74" s="1526"/>
      <c r="K74" s="1586"/>
    </row>
    <row r="75" spans="1:11" s="4" customFormat="1" ht="12.95" customHeight="1">
      <c r="A75" s="68"/>
      <c r="B75" s="1514"/>
      <c r="C75" s="12"/>
      <c r="D75" s="70"/>
      <c r="E75" s="71"/>
      <c r="F75" s="45"/>
      <c r="G75" s="33"/>
      <c r="H75" s="147"/>
      <c r="I75" s="1517" t="s">
        <v>381</v>
      </c>
      <c r="J75" s="1587" t="s">
        <v>382</v>
      </c>
      <c r="K75" s="1588"/>
    </row>
    <row r="76" spans="1:11" s="4" customFormat="1" ht="12.95" customHeight="1">
      <c r="A76" s="68"/>
      <c r="B76" s="1514"/>
      <c r="C76" s="15"/>
      <c r="D76" s="19"/>
      <c r="E76" s="58"/>
      <c r="F76" s="46"/>
      <c r="G76" s="37"/>
      <c r="H76" s="147"/>
      <c r="I76" s="1517"/>
      <c r="J76" s="1587"/>
      <c r="K76" s="1588"/>
    </row>
    <row r="77" spans="1:11" s="4" customFormat="1" ht="12.95" customHeight="1">
      <c r="A77" s="68"/>
      <c r="B77" s="1514"/>
      <c r="C77" s="15"/>
      <c r="D77" s="19"/>
      <c r="E77" s="58"/>
      <c r="F77" s="46"/>
      <c r="G77" s="37"/>
      <c r="H77" s="147"/>
      <c r="I77" s="1517"/>
      <c r="J77" s="1587"/>
      <c r="K77" s="1588"/>
    </row>
    <row r="78" spans="1:11" s="4" customFormat="1" ht="12.95" customHeight="1">
      <c r="A78" s="68"/>
      <c r="B78" s="1514"/>
      <c r="C78" s="15"/>
      <c r="D78" s="19"/>
      <c r="E78" s="58"/>
      <c r="F78" s="46"/>
      <c r="G78" s="37"/>
      <c r="H78" s="147"/>
      <c r="I78" s="1517"/>
      <c r="J78" s="1587"/>
      <c r="K78" s="1588"/>
    </row>
    <row r="79" spans="1:11" s="4" customFormat="1" ht="12.95" customHeight="1">
      <c r="A79" s="68"/>
      <c r="B79" s="1514"/>
      <c r="C79" s="15"/>
      <c r="D79" s="19"/>
      <c r="E79" s="58"/>
      <c r="F79" s="46"/>
      <c r="G79" s="37"/>
      <c r="H79" s="147"/>
      <c r="I79" s="1517"/>
      <c r="J79" s="1587"/>
      <c r="K79" s="1588"/>
    </row>
    <row r="80" spans="1:11" s="4" customFormat="1" ht="12.95" customHeight="1">
      <c r="A80" s="68"/>
      <c r="B80" s="1514"/>
      <c r="C80" s="15"/>
      <c r="D80" s="19"/>
      <c r="E80" s="58"/>
      <c r="F80" s="46"/>
      <c r="G80" s="37"/>
      <c r="H80" s="147"/>
      <c r="I80" s="1517"/>
      <c r="J80" s="1587"/>
      <c r="K80" s="1588"/>
    </row>
    <row r="81" spans="1:11" s="4" customFormat="1" ht="12.95" customHeight="1">
      <c r="A81" s="68"/>
      <c r="B81" s="1514"/>
      <c r="C81" s="15"/>
      <c r="D81" s="19"/>
      <c r="E81" s="58"/>
      <c r="F81" s="46"/>
      <c r="G81" s="37"/>
      <c r="H81" s="147"/>
      <c r="I81" s="1517"/>
      <c r="J81" s="1587"/>
      <c r="K81" s="1588"/>
    </row>
    <row r="82" spans="1:11" s="4" customFormat="1" ht="12.95" customHeight="1">
      <c r="A82" s="68"/>
      <c r="B82" s="1514"/>
      <c r="C82" s="15"/>
      <c r="D82" s="20"/>
      <c r="E82" s="37"/>
      <c r="F82" s="28"/>
      <c r="G82" s="37"/>
      <c r="H82" s="147"/>
      <c r="I82" s="1573"/>
      <c r="J82" s="1589"/>
      <c r="K82" s="1590"/>
    </row>
    <row r="83" spans="1:11" s="4" customFormat="1" ht="12.95" customHeight="1">
      <c r="A83" s="67">
        <v>9</v>
      </c>
      <c r="B83" s="1513" t="s">
        <v>109</v>
      </c>
      <c r="C83" s="8" t="s">
        <v>44</v>
      </c>
      <c r="D83" s="8" t="s">
        <v>137</v>
      </c>
      <c r="E83" s="32" t="s">
        <v>141</v>
      </c>
      <c r="F83" s="39" t="s">
        <v>86</v>
      </c>
      <c r="G83" s="159" t="s">
        <v>208</v>
      </c>
      <c r="H83" s="211">
        <v>1</v>
      </c>
      <c r="I83" s="1545" t="s">
        <v>319</v>
      </c>
      <c r="J83" s="1591" t="s">
        <v>383</v>
      </c>
      <c r="K83" s="1592"/>
    </row>
    <row r="84" spans="1:11" s="4" customFormat="1" ht="12.95" customHeight="1">
      <c r="A84" s="68"/>
      <c r="B84" s="1514"/>
      <c r="C84" s="15" t="s">
        <v>45</v>
      </c>
      <c r="D84" s="15" t="s">
        <v>149</v>
      </c>
      <c r="E84" s="37" t="s">
        <v>140</v>
      </c>
      <c r="F84" s="45"/>
      <c r="G84" s="139" t="s">
        <v>209</v>
      </c>
      <c r="H84" s="162">
        <v>1</v>
      </c>
      <c r="I84" s="1546"/>
      <c r="J84" s="1593"/>
      <c r="K84" s="1594"/>
    </row>
    <row r="85" spans="1:11" s="4" customFormat="1" ht="12.95" customHeight="1">
      <c r="A85" s="68"/>
      <c r="B85" s="1514"/>
      <c r="C85" s="15" t="s">
        <v>42</v>
      </c>
      <c r="D85" s="21" t="s">
        <v>150</v>
      </c>
      <c r="E85" s="37" t="s">
        <v>144</v>
      </c>
      <c r="F85" s="46" t="s">
        <v>87</v>
      </c>
      <c r="G85" s="139" t="s">
        <v>210</v>
      </c>
      <c r="H85" s="212">
        <v>0.96599999999999997</v>
      </c>
      <c r="I85" s="1546"/>
      <c r="J85" s="1593"/>
      <c r="K85" s="1594"/>
    </row>
    <row r="86" spans="1:11" s="4" customFormat="1" ht="12.95" customHeight="1">
      <c r="A86" s="68"/>
      <c r="B86" s="1514"/>
      <c r="C86" s="15" t="s">
        <v>43</v>
      </c>
      <c r="D86" s="21" t="s">
        <v>151</v>
      </c>
      <c r="E86" s="37" t="s">
        <v>145</v>
      </c>
      <c r="F86" s="46" t="s">
        <v>81</v>
      </c>
      <c r="G86" s="139" t="s">
        <v>211</v>
      </c>
      <c r="H86" s="213">
        <v>0.999</v>
      </c>
      <c r="I86" s="1546" t="s">
        <v>321</v>
      </c>
      <c r="J86" s="1593"/>
      <c r="K86" s="1594"/>
    </row>
    <row r="87" spans="1:11" s="4" customFormat="1" ht="12.95" customHeight="1">
      <c r="A87" s="68"/>
      <c r="B87" s="1514"/>
      <c r="C87" s="15" t="s">
        <v>46</v>
      </c>
      <c r="D87" s="21" t="s">
        <v>152</v>
      </c>
      <c r="E87" s="37" t="s">
        <v>140</v>
      </c>
      <c r="F87" s="46" t="s">
        <v>82</v>
      </c>
      <c r="G87" s="139" t="s">
        <v>212</v>
      </c>
      <c r="H87" s="161">
        <v>1</v>
      </c>
      <c r="I87" s="1546"/>
      <c r="J87" s="1593"/>
      <c r="K87" s="1594"/>
    </row>
    <row r="88" spans="1:11" s="4" customFormat="1" ht="12.95" customHeight="1">
      <c r="A88" s="68"/>
      <c r="B88" s="1514"/>
      <c r="C88" s="15" t="s">
        <v>47</v>
      </c>
      <c r="D88" s="21" t="s">
        <v>153</v>
      </c>
      <c r="E88" s="37" t="s">
        <v>140</v>
      </c>
      <c r="F88" s="51" t="s">
        <v>83</v>
      </c>
      <c r="G88" s="139" t="s">
        <v>213</v>
      </c>
      <c r="H88" s="213">
        <v>0.90500000000000003</v>
      </c>
      <c r="I88" s="1546"/>
      <c r="J88" s="1593"/>
      <c r="K88" s="1594"/>
    </row>
    <row r="89" spans="1:11" s="4" customFormat="1" ht="12.95" customHeight="1">
      <c r="A89" s="68"/>
      <c r="B89" s="1514"/>
      <c r="C89" s="9" t="s">
        <v>48</v>
      </c>
      <c r="D89" s="11" t="s">
        <v>154</v>
      </c>
      <c r="E89" s="36" t="s">
        <v>140</v>
      </c>
      <c r="F89" s="51" t="s">
        <v>84</v>
      </c>
      <c r="G89" s="141" t="s">
        <v>214</v>
      </c>
      <c r="H89" s="214">
        <v>0.95699999999999996</v>
      </c>
      <c r="I89" s="1546"/>
      <c r="J89" s="1593"/>
      <c r="K89" s="1594"/>
    </row>
    <row r="90" spans="1:11" s="4" customFormat="1" ht="12.95" customHeight="1">
      <c r="A90" s="68"/>
      <c r="B90" s="1514"/>
      <c r="C90" s="9"/>
      <c r="D90" s="11"/>
      <c r="E90" s="36"/>
      <c r="F90" s="41" t="s">
        <v>85</v>
      </c>
      <c r="G90" s="141"/>
      <c r="H90" s="214"/>
      <c r="I90" s="1546"/>
      <c r="J90" s="1593"/>
      <c r="K90" s="1594"/>
    </row>
    <row r="91" spans="1:11" s="4" customFormat="1" ht="12.95" customHeight="1">
      <c r="A91" s="68"/>
      <c r="B91" s="1514"/>
      <c r="C91" s="15"/>
      <c r="D91" s="21"/>
      <c r="E91" s="37"/>
      <c r="F91" s="51"/>
      <c r="G91" s="139"/>
      <c r="H91" s="212"/>
      <c r="I91" s="1546"/>
      <c r="J91" s="1593"/>
      <c r="K91" s="1594"/>
    </row>
    <row r="92" spans="1:11" s="4" customFormat="1" ht="12.95" customHeight="1">
      <c r="A92" s="68"/>
      <c r="B92" s="101"/>
      <c r="C92" s="14"/>
      <c r="D92" s="121"/>
      <c r="E92" s="34"/>
      <c r="F92" s="53"/>
      <c r="G92" s="137"/>
      <c r="H92" s="215"/>
      <c r="I92" s="1546"/>
      <c r="J92" s="1593"/>
      <c r="K92" s="1594"/>
    </row>
    <row r="93" spans="1:11" s="4" customFormat="1" ht="12.95" customHeight="1">
      <c r="A93" s="68"/>
      <c r="B93" s="101"/>
      <c r="C93" s="15"/>
      <c r="D93" s="21"/>
      <c r="E93" s="37"/>
      <c r="F93" s="51"/>
      <c r="G93" s="139"/>
      <c r="H93" s="212"/>
      <c r="I93" s="155"/>
      <c r="J93" s="1593"/>
      <c r="K93" s="1594"/>
    </row>
    <row r="94" spans="1:11" s="4" customFormat="1" ht="12.95" customHeight="1">
      <c r="A94" s="68"/>
      <c r="B94" s="101"/>
      <c r="C94" s="15"/>
      <c r="D94" s="21"/>
      <c r="E94" s="37"/>
      <c r="F94" s="51"/>
      <c r="G94" s="139"/>
      <c r="H94" s="212"/>
      <c r="I94" s="155"/>
      <c r="J94" s="1593"/>
      <c r="K94" s="1594"/>
    </row>
    <row r="95" spans="1:11" s="4" customFormat="1" ht="12.95" customHeight="1">
      <c r="A95" s="68"/>
      <c r="B95" s="101"/>
      <c r="C95" s="15"/>
      <c r="D95" s="21"/>
      <c r="E95" s="37"/>
      <c r="F95" s="51"/>
      <c r="G95" s="139"/>
      <c r="H95" s="212"/>
      <c r="I95" s="155"/>
      <c r="J95" s="1593"/>
      <c r="K95" s="1594"/>
    </row>
    <row r="96" spans="1:11" s="4" customFormat="1" ht="12.95" customHeight="1">
      <c r="A96" s="68"/>
      <c r="B96" s="101"/>
      <c r="C96" s="15"/>
      <c r="D96" s="21"/>
      <c r="E96" s="37"/>
      <c r="F96" s="51"/>
      <c r="G96" s="139"/>
      <c r="H96" s="212"/>
      <c r="I96" s="155"/>
      <c r="J96" s="1593"/>
      <c r="K96" s="1594"/>
    </row>
    <row r="97" spans="1:11" s="4" customFormat="1" ht="12.95" customHeight="1">
      <c r="A97" s="68"/>
      <c r="B97" s="101"/>
      <c r="C97" s="15"/>
      <c r="D97" s="21"/>
      <c r="E97" s="37"/>
      <c r="F97" s="51"/>
      <c r="G97" s="139"/>
      <c r="H97" s="212"/>
      <c r="I97" s="155"/>
      <c r="J97" s="1593"/>
      <c r="K97" s="1594"/>
    </row>
    <row r="98" spans="1:11" s="4" customFormat="1" ht="12.95" customHeight="1">
      <c r="A98" s="69"/>
      <c r="B98" s="105"/>
      <c r="C98" s="61"/>
      <c r="D98" s="62"/>
      <c r="E98" s="57"/>
      <c r="F98" s="63"/>
      <c r="G98" s="156"/>
      <c r="H98" s="216"/>
      <c r="I98" s="158"/>
      <c r="J98" s="1595"/>
      <c r="K98" s="1596"/>
    </row>
    <row r="99" spans="1:11" s="64" customFormat="1" ht="12.95" customHeight="1">
      <c r="A99" s="67">
        <v>10</v>
      </c>
      <c r="B99" s="1513" t="s">
        <v>178</v>
      </c>
      <c r="C99" s="8"/>
      <c r="D99" s="22" t="s">
        <v>114</v>
      </c>
      <c r="E99" s="32" t="s">
        <v>140</v>
      </c>
      <c r="F99" s="39" t="s">
        <v>30</v>
      </c>
      <c r="G99" s="159"/>
      <c r="H99" s="160">
        <v>1</v>
      </c>
      <c r="I99" s="1516" t="s">
        <v>322</v>
      </c>
      <c r="J99" s="1519" t="s">
        <v>323</v>
      </c>
      <c r="K99" s="1499" t="s">
        <v>324</v>
      </c>
    </row>
    <row r="100" spans="1:11" s="64" customFormat="1" ht="12.95" customHeight="1">
      <c r="A100" s="68"/>
      <c r="B100" s="1514"/>
      <c r="C100" s="15" t="s">
        <v>71</v>
      </c>
      <c r="D100" s="15" t="s">
        <v>9</v>
      </c>
      <c r="E100" s="37" t="s">
        <v>141</v>
      </c>
      <c r="F100" s="46" t="s">
        <v>73</v>
      </c>
      <c r="G100" s="139"/>
      <c r="H100" s="161">
        <v>1</v>
      </c>
      <c r="I100" s="1517"/>
      <c r="J100" s="1507"/>
      <c r="K100" s="1500"/>
    </row>
    <row r="101" spans="1:11" s="64" customFormat="1" ht="12.95" customHeight="1">
      <c r="A101" s="68"/>
      <c r="B101" s="1514"/>
      <c r="C101" s="14" t="s">
        <v>72</v>
      </c>
      <c r="D101" s="65" t="s">
        <v>384</v>
      </c>
      <c r="E101" s="37" t="s">
        <v>141</v>
      </c>
      <c r="F101" s="47" t="s">
        <v>70</v>
      </c>
      <c r="G101" s="139"/>
      <c r="H101" s="163">
        <v>1</v>
      </c>
      <c r="I101" s="1517"/>
      <c r="J101" s="1507"/>
      <c r="K101" s="1500"/>
    </row>
    <row r="102" spans="1:11" s="64" customFormat="1" ht="12.95" customHeight="1">
      <c r="A102" s="68"/>
      <c r="B102" s="101"/>
      <c r="C102" s="66" t="s">
        <v>173</v>
      </c>
      <c r="D102" s="16" t="s">
        <v>79</v>
      </c>
      <c r="E102" s="36" t="s">
        <v>141</v>
      </c>
      <c r="F102" s="40" t="s">
        <v>70</v>
      </c>
      <c r="G102" s="137" t="s">
        <v>385</v>
      </c>
      <c r="H102" s="162"/>
      <c r="I102" s="1517"/>
      <c r="J102" s="1507"/>
      <c r="K102" s="1500"/>
    </row>
    <row r="103" spans="1:11" s="64" customFormat="1" ht="12.95" customHeight="1">
      <c r="A103" s="68"/>
      <c r="B103" s="101"/>
      <c r="C103" s="20"/>
      <c r="D103" s="217"/>
      <c r="E103" s="218"/>
      <c r="F103" s="46"/>
      <c r="G103" s="139"/>
      <c r="H103" s="162"/>
      <c r="I103" s="1517"/>
      <c r="J103" s="1507"/>
      <c r="K103" s="1500"/>
    </row>
    <row r="104" spans="1:11" s="64" customFormat="1" ht="12.95" customHeight="1">
      <c r="A104" s="68"/>
      <c r="B104" s="101"/>
      <c r="C104" s="20"/>
      <c r="D104" s="217"/>
      <c r="E104" s="218"/>
      <c r="F104" s="46"/>
      <c r="G104" s="139"/>
      <c r="H104" s="162"/>
      <c r="I104" s="1517"/>
      <c r="J104" s="1507"/>
      <c r="K104" s="1500"/>
    </row>
    <row r="105" spans="1:11" s="64" customFormat="1" ht="12.95" customHeight="1">
      <c r="A105" s="68"/>
      <c r="B105" s="101"/>
      <c r="C105" s="65"/>
      <c r="D105" s="219"/>
      <c r="E105" s="220"/>
      <c r="F105" s="47"/>
      <c r="G105" s="137"/>
      <c r="H105" s="163"/>
      <c r="I105" s="1517"/>
      <c r="J105" s="1507"/>
      <c r="K105" s="1500"/>
    </row>
    <row r="106" spans="1:11" s="64" customFormat="1" ht="12.95" customHeight="1">
      <c r="A106" s="68"/>
      <c r="B106" s="101"/>
      <c r="C106" s="65"/>
      <c r="D106" s="221"/>
      <c r="E106" s="220"/>
      <c r="F106" s="47"/>
      <c r="G106" s="137"/>
      <c r="H106" s="163"/>
      <c r="I106" s="1573"/>
      <c r="J106" s="1508"/>
      <c r="K106" s="1597"/>
    </row>
    <row r="107" spans="1:11" s="4" customFormat="1" ht="12.95" customHeight="1">
      <c r="A107" s="67">
        <v>11</v>
      </c>
      <c r="B107" s="1603" t="s">
        <v>179</v>
      </c>
      <c r="C107" s="1605" t="s">
        <v>157</v>
      </c>
      <c r="D107" s="1606"/>
      <c r="E107" s="1607"/>
      <c r="F107" s="52"/>
      <c r="G107" s="1610" t="s">
        <v>325</v>
      </c>
      <c r="H107" s="1611"/>
      <c r="I107" s="1516" t="s">
        <v>386</v>
      </c>
      <c r="J107" s="1519" t="s">
        <v>387</v>
      </c>
      <c r="K107" s="1499" t="s">
        <v>327</v>
      </c>
    </row>
    <row r="108" spans="1:11" s="4" customFormat="1" ht="12.95" customHeight="1">
      <c r="A108" s="68"/>
      <c r="B108" s="1604"/>
      <c r="C108" s="1587"/>
      <c r="D108" s="1608"/>
      <c r="E108" s="1609"/>
      <c r="F108" s="53"/>
      <c r="G108" s="1612"/>
      <c r="H108" s="1613"/>
      <c r="I108" s="1517"/>
      <c r="J108" s="1507"/>
      <c r="K108" s="1500"/>
    </row>
    <row r="109" spans="1:11" s="4" customFormat="1" ht="12.95" customHeight="1">
      <c r="A109" s="68"/>
      <c r="B109" s="1604"/>
      <c r="C109" s="1587"/>
      <c r="D109" s="1608"/>
      <c r="E109" s="1609"/>
      <c r="F109" s="53"/>
      <c r="G109" s="1612"/>
      <c r="H109" s="1613"/>
      <c r="I109" s="1517"/>
      <c r="J109" s="1507"/>
      <c r="K109" s="143"/>
    </row>
    <row r="110" spans="1:11" s="4" customFormat="1" ht="12.95" customHeight="1">
      <c r="A110" s="68"/>
      <c r="B110" s="101"/>
      <c r="C110" s="1587"/>
      <c r="D110" s="1608"/>
      <c r="E110" s="1609"/>
      <c r="F110" s="53"/>
      <c r="G110" s="1612"/>
      <c r="H110" s="1613"/>
      <c r="I110" s="1517"/>
      <c r="J110" s="1507"/>
      <c r="K110" s="143"/>
    </row>
    <row r="111" spans="1:11" s="4" customFormat="1" ht="12.95" customHeight="1">
      <c r="A111" s="68"/>
      <c r="B111" s="101"/>
      <c r="C111" s="1587"/>
      <c r="D111" s="1608"/>
      <c r="E111" s="1609"/>
      <c r="F111" s="53"/>
      <c r="G111" s="1612"/>
      <c r="H111" s="1613"/>
      <c r="I111" s="1517"/>
      <c r="J111" s="1507"/>
      <c r="K111" s="143"/>
    </row>
    <row r="112" spans="1:11" s="4" customFormat="1" ht="12.95" customHeight="1">
      <c r="A112" s="68"/>
      <c r="B112" s="101"/>
      <c r="C112" s="1587"/>
      <c r="D112" s="1608"/>
      <c r="E112" s="1609"/>
      <c r="F112" s="53"/>
      <c r="G112" s="1612"/>
      <c r="H112" s="1613"/>
      <c r="I112" s="1517"/>
      <c r="J112" s="1507"/>
      <c r="K112" s="143"/>
    </row>
    <row r="113" spans="1:11" s="4" customFormat="1" ht="12.95" customHeight="1">
      <c r="A113" s="68"/>
      <c r="B113" s="101"/>
      <c r="C113" s="1587"/>
      <c r="D113" s="1608"/>
      <c r="E113" s="1609"/>
      <c r="F113" s="53"/>
      <c r="G113" s="1612"/>
      <c r="H113" s="1613"/>
      <c r="I113" s="1517"/>
      <c r="J113" s="1507"/>
      <c r="K113" s="143"/>
    </row>
    <row r="114" spans="1:11" s="4" customFormat="1" ht="12.95" customHeight="1">
      <c r="A114" s="68"/>
      <c r="B114" s="101"/>
      <c r="C114" s="1587"/>
      <c r="D114" s="1608"/>
      <c r="E114" s="1609"/>
      <c r="F114" s="53"/>
      <c r="G114" s="1612"/>
      <c r="H114" s="1613"/>
      <c r="I114" s="1517"/>
      <c r="J114" s="1507"/>
      <c r="K114" s="143"/>
    </row>
    <row r="115" spans="1:11" s="4" customFormat="1" ht="12.95" customHeight="1">
      <c r="A115" s="68"/>
      <c r="B115" s="101"/>
      <c r="C115" s="1587"/>
      <c r="D115" s="1608"/>
      <c r="E115" s="1609"/>
      <c r="F115" s="53"/>
      <c r="G115" s="1612"/>
      <c r="H115" s="1613"/>
      <c r="I115" s="1517"/>
      <c r="J115" s="1507"/>
      <c r="K115" s="143"/>
    </row>
    <row r="116" spans="1:11" s="4" customFormat="1" ht="12.95" customHeight="1">
      <c r="A116" s="68"/>
      <c r="B116" s="101"/>
      <c r="C116" s="1587"/>
      <c r="D116" s="1608"/>
      <c r="E116" s="1609"/>
      <c r="F116" s="53"/>
      <c r="G116" s="1612"/>
      <c r="H116" s="1613"/>
      <c r="I116" s="1517"/>
      <c r="J116" s="1507"/>
      <c r="K116" s="143"/>
    </row>
    <row r="117" spans="1:11" s="4" customFormat="1" ht="12.95" customHeight="1">
      <c r="A117" s="68"/>
      <c r="B117" s="101"/>
      <c r="C117" s="1587"/>
      <c r="D117" s="1608"/>
      <c r="E117" s="1609"/>
      <c r="F117" s="53"/>
      <c r="G117" s="1612"/>
      <c r="H117" s="1613"/>
      <c r="I117" s="1517"/>
      <c r="J117" s="1507"/>
      <c r="K117" s="143"/>
    </row>
    <row r="118" spans="1:11" s="4" customFormat="1" ht="12.95" customHeight="1">
      <c r="A118" s="68"/>
      <c r="B118" s="101"/>
      <c r="C118" s="1587"/>
      <c r="D118" s="1608"/>
      <c r="E118" s="1609"/>
      <c r="F118" s="53"/>
      <c r="G118" s="1612"/>
      <c r="H118" s="1613"/>
      <c r="I118" s="1518"/>
      <c r="J118" s="1520"/>
      <c r="K118" s="164"/>
    </row>
    <row r="119" spans="1:11" s="4" customFormat="1" ht="12.95" customHeight="1">
      <c r="A119" s="68"/>
      <c r="B119" s="101"/>
      <c r="C119" s="1587"/>
      <c r="D119" s="1608"/>
      <c r="E119" s="1609"/>
      <c r="F119" s="53"/>
      <c r="G119" s="1612"/>
      <c r="H119" s="1613"/>
      <c r="I119" s="1598" t="s">
        <v>328</v>
      </c>
      <c r="J119" s="1504" t="s">
        <v>329</v>
      </c>
      <c r="K119" s="165" t="s">
        <v>330</v>
      </c>
    </row>
    <row r="120" spans="1:11" s="4" customFormat="1" ht="12.95" customHeight="1">
      <c r="A120" s="68"/>
      <c r="B120" s="101"/>
      <c r="C120" s="1587"/>
      <c r="D120" s="1608"/>
      <c r="E120" s="1609"/>
      <c r="F120" s="53"/>
      <c r="G120" s="1612"/>
      <c r="H120" s="1613"/>
      <c r="I120" s="1599"/>
      <c r="J120" s="1505"/>
      <c r="K120" s="166"/>
    </row>
    <row r="121" spans="1:11" s="4" customFormat="1" ht="12.95" customHeight="1">
      <c r="A121" s="68"/>
      <c r="B121" s="101"/>
      <c r="C121" s="1587"/>
      <c r="D121" s="1608"/>
      <c r="E121" s="1609"/>
      <c r="F121" s="53"/>
      <c r="G121" s="1612"/>
      <c r="H121" s="1613"/>
      <c r="I121" s="1599"/>
      <c r="J121" s="1505"/>
      <c r="K121" s="166"/>
    </row>
    <row r="122" spans="1:11" s="4" customFormat="1" ht="12.95" customHeight="1">
      <c r="A122" s="68"/>
      <c r="B122" s="101"/>
      <c r="C122" s="1587"/>
      <c r="D122" s="1608"/>
      <c r="E122" s="1609"/>
      <c r="F122" s="53"/>
      <c r="G122" s="1612"/>
      <c r="H122" s="1613"/>
      <c r="I122" s="1599"/>
      <c r="J122" s="1505"/>
      <c r="K122" s="166"/>
    </row>
    <row r="123" spans="1:11" s="4" customFormat="1" ht="12.95" customHeight="1">
      <c r="A123" s="68"/>
      <c r="B123" s="101"/>
      <c r="C123" s="1587"/>
      <c r="D123" s="1608"/>
      <c r="E123" s="1609"/>
      <c r="F123" s="53"/>
      <c r="G123" s="1612"/>
      <c r="H123" s="1613"/>
      <c r="I123" s="1600"/>
      <c r="J123" s="1506"/>
      <c r="K123" s="167"/>
    </row>
    <row r="124" spans="1:11" s="4" customFormat="1" ht="12.95" customHeight="1">
      <c r="A124" s="68"/>
      <c r="B124" s="101"/>
      <c r="C124" s="1587"/>
      <c r="D124" s="1608"/>
      <c r="E124" s="1609"/>
      <c r="F124" s="53"/>
      <c r="G124" s="1612"/>
      <c r="H124" s="1613"/>
      <c r="I124" s="1598" t="s">
        <v>331</v>
      </c>
      <c r="J124" s="1504" t="s">
        <v>332</v>
      </c>
      <c r="K124" s="1601" t="s">
        <v>333</v>
      </c>
    </row>
    <row r="125" spans="1:11" s="4" customFormat="1" ht="12.95" customHeight="1">
      <c r="A125" s="68"/>
      <c r="B125" s="101"/>
      <c r="C125" s="1587"/>
      <c r="D125" s="1608"/>
      <c r="E125" s="1609"/>
      <c r="F125" s="53"/>
      <c r="G125" s="1612"/>
      <c r="H125" s="1613"/>
      <c r="I125" s="1599"/>
      <c r="J125" s="1505"/>
      <c r="K125" s="1602"/>
    </row>
    <row r="126" spans="1:11" s="4" customFormat="1" ht="12.95" customHeight="1">
      <c r="A126" s="68"/>
      <c r="B126" s="101"/>
      <c r="C126" s="1587"/>
      <c r="D126" s="1608"/>
      <c r="E126" s="1609"/>
      <c r="F126" s="53"/>
      <c r="G126" s="1612"/>
      <c r="H126" s="1613"/>
      <c r="I126" s="1599"/>
      <c r="J126" s="168"/>
      <c r="K126" s="166"/>
    </row>
    <row r="127" spans="1:11" s="4" customFormat="1" ht="12.95" customHeight="1">
      <c r="A127" s="68"/>
      <c r="B127" s="101"/>
      <c r="C127" s="1587"/>
      <c r="D127" s="1608"/>
      <c r="E127" s="1609"/>
      <c r="F127" s="53"/>
      <c r="G127" s="1612"/>
      <c r="H127" s="1613"/>
      <c r="I127" s="1600"/>
      <c r="J127" s="169"/>
      <c r="K127" s="167"/>
    </row>
    <row r="128" spans="1:11" s="4" customFormat="1" ht="12.95" customHeight="1">
      <c r="A128" s="68"/>
      <c r="B128" s="101"/>
      <c r="C128" s="1587"/>
      <c r="D128" s="1608"/>
      <c r="E128" s="1609"/>
      <c r="F128" s="53"/>
      <c r="G128" s="1612"/>
      <c r="H128" s="1613"/>
      <c r="I128" s="1616" t="s">
        <v>334</v>
      </c>
      <c r="J128" s="1617"/>
      <c r="K128" s="165" t="s">
        <v>335</v>
      </c>
    </row>
    <row r="129" spans="1:11" s="4" customFormat="1" ht="12.95" customHeight="1">
      <c r="A129" s="68"/>
      <c r="B129" s="101"/>
      <c r="C129" s="1587"/>
      <c r="D129" s="1608"/>
      <c r="E129" s="1609"/>
      <c r="F129" s="53"/>
      <c r="G129" s="1612"/>
      <c r="H129" s="1613"/>
      <c r="I129" s="1618"/>
      <c r="J129" s="1613"/>
      <c r="K129" s="166"/>
    </row>
    <row r="130" spans="1:11" s="4" customFormat="1" ht="12.95" customHeight="1">
      <c r="A130" s="68"/>
      <c r="B130" s="101"/>
      <c r="C130" s="1587"/>
      <c r="D130" s="1608"/>
      <c r="E130" s="1609"/>
      <c r="F130" s="53"/>
      <c r="G130" s="1612"/>
      <c r="H130" s="1613"/>
      <c r="I130" s="1618"/>
      <c r="J130" s="1613"/>
      <c r="K130" s="166"/>
    </row>
    <row r="131" spans="1:11" s="4" customFormat="1" ht="12.95" customHeight="1">
      <c r="A131" s="68"/>
      <c r="B131" s="101"/>
      <c r="C131" s="1587"/>
      <c r="D131" s="1608"/>
      <c r="E131" s="1609"/>
      <c r="F131" s="53"/>
      <c r="G131" s="1612"/>
      <c r="H131" s="1613"/>
      <c r="I131" s="1619"/>
      <c r="J131" s="1620"/>
      <c r="K131" s="167"/>
    </row>
    <row r="132" spans="1:11" s="4" customFormat="1" ht="12.95" customHeight="1">
      <c r="A132" s="68"/>
      <c r="B132" s="101"/>
      <c r="C132" s="1587"/>
      <c r="D132" s="1608"/>
      <c r="E132" s="1609"/>
      <c r="F132" s="53"/>
      <c r="G132" s="1612"/>
      <c r="H132" s="1613"/>
      <c r="I132" s="1616" t="s">
        <v>336</v>
      </c>
      <c r="J132" s="1617"/>
      <c r="K132" s="166" t="s">
        <v>335</v>
      </c>
    </row>
    <row r="133" spans="1:11" s="4" customFormat="1" ht="12.95" customHeight="1">
      <c r="A133" s="68"/>
      <c r="B133" s="101"/>
      <c r="C133" s="1587"/>
      <c r="D133" s="1608"/>
      <c r="E133" s="1609"/>
      <c r="F133" s="53"/>
      <c r="G133" s="1612"/>
      <c r="H133" s="1613"/>
      <c r="I133" s="1618"/>
      <c r="J133" s="1613"/>
      <c r="K133" s="166"/>
    </row>
    <row r="134" spans="1:11" s="4" customFormat="1" ht="12.95" customHeight="1">
      <c r="A134" s="68"/>
      <c r="B134" s="101"/>
      <c r="C134" s="1587"/>
      <c r="D134" s="1608"/>
      <c r="E134" s="1609"/>
      <c r="F134" s="53"/>
      <c r="G134" s="1614"/>
      <c r="H134" s="1615"/>
      <c r="I134" s="1621"/>
      <c r="J134" s="1615"/>
      <c r="K134" s="166"/>
    </row>
    <row r="135" spans="1:11" ht="12.95" customHeight="1">
      <c r="A135" s="67">
        <v>12</v>
      </c>
      <c r="B135" s="1513" t="s">
        <v>180</v>
      </c>
      <c r="C135" s="1605" t="s">
        <v>158</v>
      </c>
      <c r="D135" s="1606"/>
      <c r="E135" s="1607"/>
      <c r="F135" s="54"/>
      <c r="G135" s="1622" t="s">
        <v>337</v>
      </c>
      <c r="H135" s="1623"/>
      <c r="I135" s="1516" t="s">
        <v>388</v>
      </c>
      <c r="J135" s="1519" t="s">
        <v>389</v>
      </c>
      <c r="K135" s="1499" t="s">
        <v>339</v>
      </c>
    </row>
    <row r="136" spans="1:11" ht="12.95" customHeight="1">
      <c r="A136" s="68"/>
      <c r="B136" s="1514"/>
      <c r="C136" s="1587"/>
      <c r="D136" s="1608"/>
      <c r="E136" s="1609"/>
      <c r="F136" s="47"/>
      <c r="G136" s="1624"/>
      <c r="H136" s="1625"/>
      <c r="I136" s="1517"/>
      <c r="J136" s="1507"/>
      <c r="K136" s="1500"/>
    </row>
    <row r="137" spans="1:11" ht="12.95" customHeight="1">
      <c r="A137" s="68"/>
      <c r="B137" s="1514"/>
      <c r="C137" s="1587"/>
      <c r="D137" s="1608"/>
      <c r="E137" s="1609"/>
      <c r="F137" s="47"/>
      <c r="G137" s="1624"/>
      <c r="H137" s="1625"/>
      <c r="I137" s="1517"/>
      <c r="J137" s="1507"/>
      <c r="K137" s="1500"/>
    </row>
    <row r="138" spans="1:11" ht="12.95" customHeight="1">
      <c r="A138" s="68"/>
      <c r="B138" s="1514"/>
      <c r="C138" s="1587"/>
      <c r="D138" s="1608"/>
      <c r="E138" s="1609"/>
      <c r="F138" s="47"/>
      <c r="G138" s="1624"/>
      <c r="H138" s="1625"/>
      <c r="I138" s="1517"/>
      <c r="J138" s="1507"/>
      <c r="K138" s="1500"/>
    </row>
    <row r="139" spans="1:11" ht="12.95" customHeight="1">
      <c r="A139" s="68"/>
      <c r="B139" s="1514"/>
      <c r="C139" s="1587"/>
      <c r="D139" s="1608"/>
      <c r="E139" s="1609"/>
      <c r="F139" s="47"/>
      <c r="G139" s="1624"/>
      <c r="H139" s="1625"/>
      <c r="I139" s="1517"/>
      <c r="J139" s="1507"/>
      <c r="K139" s="1500"/>
    </row>
    <row r="140" spans="1:11" ht="12.95" customHeight="1">
      <c r="A140" s="68"/>
      <c r="B140" s="1514"/>
      <c r="C140" s="1587"/>
      <c r="D140" s="1608"/>
      <c r="E140" s="1609"/>
      <c r="F140" s="47"/>
      <c r="G140" s="1624"/>
      <c r="H140" s="1625"/>
      <c r="I140" s="1517"/>
      <c r="J140" s="1507"/>
      <c r="K140" s="1500"/>
    </row>
    <row r="141" spans="1:11" ht="12.95" customHeight="1">
      <c r="A141" s="68"/>
      <c r="B141" s="1514"/>
      <c r="C141" s="1587"/>
      <c r="D141" s="1608"/>
      <c r="E141" s="1609"/>
      <c r="F141" s="47"/>
      <c r="G141" s="1624"/>
      <c r="H141" s="1625"/>
      <c r="I141" s="1517"/>
      <c r="J141" s="222"/>
      <c r="K141" s="110"/>
    </row>
    <row r="142" spans="1:11" ht="12.95" customHeight="1">
      <c r="A142" s="68"/>
      <c r="B142" s="1514"/>
      <c r="C142" s="1587"/>
      <c r="D142" s="1608"/>
      <c r="E142" s="1609"/>
      <c r="F142" s="47"/>
      <c r="G142" s="1624"/>
      <c r="H142" s="1625"/>
      <c r="I142" s="1517"/>
      <c r="J142" s="222"/>
      <c r="K142" s="110"/>
    </row>
    <row r="143" spans="1:11" ht="12.95" customHeight="1">
      <c r="A143" s="68"/>
      <c r="B143" s="101"/>
      <c r="C143" s="102"/>
      <c r="D143" s="103"/>
      <c r="E143" s="104"/>
      <c r="F143" s="47"/>
      <c r="G143" s="1624"/>
      <c r="H143" s="1625"/>
      <c r="I143" s="1517"/>
      <c r="J143" s="222"/>
      <c r="K143" s="110"/>
    </row>
    <row r="144" spans="1:11" ht="12.95" customHeight="1">
      <c r="A144" s="69"/>
      <c r="B144" s="105"/>
      <c r="C144" s="59"/>
      <c r="D144" s="23"/>
      <c r="E144" s="60"/>
      <c r="F144" s="55"/>
      <c r="G144" s="1626"/>
      <c r="H144" s="1627"/>
      <c r="I144" s="1573"/>
      <c r="J144" s="223"/>
      <c r="K144" s="114"/>
    </row>
  </sheetData>
  <mergeCells count="76">
    <mergeCell ref="K135:K140"/>
    <mergeCell ref="B135:B142"/>
    <mergeCell ref="C135:E142"/>
    <mergeCell ref="G135:H144"/>
    <mergeCell ref="I135:I144"/>
    <mergeCell ref="J135:J140"/>
    <mergeCell ref="B107:B109"/>
    <mergeCell ref="C107:E134"/>
    <mergeCell ref="G107:H134"/>
    <mergeCell ref="I107:I118"/>
    <mergeCell ref="J107:J118"/>
    <mergeCell ref="I128:J131"/>
    <mergeCell ref="I132:J134"/>
    <mergeCell ref="K107:K108"/>
    <mergeCell ref="I119:I123"/>
    <mergeCell ref="J119:J123"/>
    <mergeCell ref="I124:I127"/>
    <mergeCell ref="J124:J125"/>
    <mergeCell ref="K124:K125"/>
    <mergeCell ref="B83:B91"/>
    <mergeCell ref="I83:I85"/>
    <mergeCell ref="J83:K98"/>
    <mergeCell ref="I86:I92"/>
    <mergeCell ref="B99:B101"/>
    <mergeCell ref="I99:I106"/>
    <mergeCell ref="J99:J106"/>
    <mergeCell ref="K99:K106"/>
    <mergeCell ref="B69:B82"/>
    <mergeCell ref="I69:I74"/>
    <mergeCell ref="J69:J74"/>
    <mergeCell ref="K69:K74"/>
    <mergeCell ref="I75:I82"/>
    <mergeCell ref="J75:K82"/>
    <mergeCell ref="B59:B68"/>
    <mergeCell ref="I59:J60"/>
    <mergeCell ref="K59:K67"/>
    <mergeCell ref="I61:I68"/>
    <mergeCell ref="J61:J68"/>
    <mergeCell ref="I42:I45"/>
    <mergeCell ref="J42:J45"/>
    <mergeCell ref="K42:K45"/>
    <mergeCell ref="B46:B58"/>
    <mergeCell ref="I46:I48"/>
    <mergeCell ref="J46:J48"/>
    <mergeCell ref="K46:K51"/>
    <mergeCell ref="I49:I52"/>
    <mergeCell ref="J49:J52"/>
    <mergeCell ref="I53:J54"/>
    <mergeCell ref="I55:J58"/>
    <mergeCell ref="B26:B28"/>
    <mergeCell ref="I26:I30"/>
    <mergeCell ref="J26:J30"/>
    <mergeCell ref="K26:K30"/>
    <mergeCell ref="B31:B41"/>
    <mergeCell ref="I31:I35"/>
    <mergeCell ref="J31:K34"/>
    <mergeCell ref="I36:K37"/>
    <mergeCell ref="I38:I41"/>
    <mergeCell ref="J38:K41"/>
    <mergeCell ref="B17:B25"/>
    <mergeCell ref="I17:I21"/>
    <mergeCell ref="J17:J21"/>
    <mergeCell ref="K17:K19"/>
    <mergeCell ref="I22:I25"/>
    <mergeCell ref="J22:J25"/>
    <mergeCell ref="K22:K23"/>
    <mergeCell ref="A1:B1"/>
    <mergeCell ref="C1:D1"/>
    <mergeCell ref="B2:B16"/>
    <mergeCell ref="I2:I7"/>
    <mergeCell ref="J2:J7"/>
    <mergeCell ref="K2:K5"/>
    <mergeCell ref="I8:I10"/>
    <mergeCell ref="J8:J10"/>
    <mergeCell ref="I11:I13"/>
    <mergeCell ref="J11:J16"/>
  </mergeCells>
  <phoneticPr fontId="2"/>
  <printOptions horizontalCentered="1"/>
  <pageMargins left="0.19685039370078741" right="7.874015748031496E-2" top="0.39370078740157483" bottom="0.19685039370078741" header="0.11811023622047245" footer="0.31496062992125984"/>
  <pageSetup paperSize="8" scale="90" fitToHeight="7" orientation="landscape" horizontalDpi="300" verticalDpi="300" r:id="rId1"/>
  <headerFooter>
    <oddHeader>&amp;L&amp;"ＭＳ 明朝,標準"&amp;14日本工営 対越円借款実施中案件一覧 &amp;R2014年2月14日 JICA/日本工営会議用</oddHeader>
  </headerFooter>
</worksheet>
</file>

<file path=xl/worksheets/sheet2.xml><?xml version="1.0" encoding="utf-8"?>
<worksheet xmlns="http://schemas.openxmlformats.org/spreadsheetml/2006/main" xmlns:r="http://schemas.openxmlformats.org/officeDocument/2006/relationships">
  <dimension ref="A1:K164"/>
  <sheetViews>
    <sheetView showGridLines="0" view="pageBreakPreview" zoomScale="130" zoomScaleNormal="85" zoomScaleSheetLayoutView="130" workbookViewId="0">
      <pane xSplit="2" ySplit="1" topLeftCell="I2" activePane="bottomRight" state="frozen"/>
      <selection activeCell="T16" sqref="T16:T17"/>
      <selection pane="topRight" activeCell="T16" sqref="T16:T17"/>
      <selection pane="bottomLeft" activeCell="T16" sqref="T16:T17"/>
      <selection pane="bottomRight" activeCell="I15" sqref="I15:I19"/>
    </sheetView>
  </sheetViews>
  <sheetFormatPr defaultRowHeight="12.75"/>
  <cols>
    <col min="1" max="1" width="3.25" style="5" customWidth="1"/>
    <col min="2" max="2" width="12.625" style="27" customWidth="1"/>
    <col min="3" max="3" width="5.75" style="1" customWidth="1"/>
    <col min="4" max="4" width="34.625" style="1" customWidth="1"/>
    <col min="5" max="5" width="10.625" style="7" customWidth="1"/>
    <col min="6" max="6" width="4.125" style="1" hidden="1" customWidth="1"/>
    <col min="7" max="7" width="13.25" style="7" customWidth="1"/>
    <col min="8" max="8" width="11.625" style="72" customWidth="1"/>
    <col min="9" max="9" width="47.125" style="6" customWidth="1"/>
    <col min="10" max="10" width="49.125" style="6" customWidth="1"/>
    <col min="11" max="11" width="45.125" style="6" customWidth="1"/>
    <col min="12" max="16384" width="9" style="2"/>
  </cols>
  <sheetData>
    <row r="1" spans="1:11" s="3" customFormat="1" ht="32.25" customHeight="1">
      <c r="A1" s="1509"/>
      <c r="B1" s="1510"/>
      <c r="C1" s="1511" t="s">
        <v>121</v>
      </c>
      <c r="D1" s="1512"/>
      <c r="E1" s="56" t="s">
        <v>156</v>
      </c>
      <c r="F1" s="38" t="s">
        <v>28</v>
      </c>
      <c r="G1" s="31" t="s">
        <v>78</v>
      </c>
      <c r="H1" s="38" t="s">
        <v>252</v>
      </c>
      <c r="I1" s="29" t="s">
        <v>122</v>
      </c>
      <c r="J1" s="30" t="s">
        <v>159</v>
      </c>
      <c r="K1" s="24" t="s">
        <v>253</v>
      </c>
    </row>
    <row r="2" spans="1:11" s="3" customFormat="1" ht="12.95" customHeight="1">
      <c r="A2" s="67">
        <v>1</v>
      </c>
      <c r="B2" s="1513" t="s">
        <v>127</v>
      </c>
      <c r="C2" s="8" t="s">
        <v>0</v>
      </c>
      <c r="D2" s="8" t="s">
        <v>56</v>
      </c>
      <c r="E2" s="32" t="s">
        <v>140</v>
      </c>
      <c r="F2" s="39" t="s">
        <v>15</v>
      </c>
      <c r="G2" s="73" t="s">
        <v>183</v>
      </c>
      <c r="H2" s="94" t="s">
        <v>219</v>
      </c>
      <c r="I2" s="1516" t="s">
        <v>254</v>
      </c>
      <c r="J2" s="1519" t="s">
        <v>255</v>
      </c>
      <c r="K2" s="1499" t="s">
        <v>256</v>
      </c>
    </row>
    <row r="3" spans="1:11" s="3" customFormat="1" ht="12.95" customHeight="1">
      <c r="A3" s="68"/>
      <c r="B3" s="1514"/>
      <c r="C3" s="9" t="s">
        <v>1</v>
      </c>
      <c r="D3" s="9" t="s">
        <v>57</v>
      </c>
      <c r="E3" s="36" t="s">
        <v>141</v>
      </c>
      <c r="F3" s="40" t="s">
        <v>58</v>
      </c>
      <c r="G3" s="75" t="s">
        <v>184</v>
      </c>
      <c r="H3" s="95">
        <v>1</v>
      </c>
      <c r="I3" s="1517"/>
      <c r="J3" s="1507"/>
      <c r="K3" s="1500"/>
    </row>
    <row r="4" spans="1:11" s="3" customFormat="1" ht="12.95" customHeight="1">
      <c r="A4" s="68"/>
      <c r="B4" s="1514"/>
      <c r="C4" s="9" t="s">
        <v>2</v>
      </c>
      <c r="D4" s="9" t="s">
        <v>59</v>
      </c>
      <c r="E4" s="36" t="s">
        <v>140</v>
      </c>
      <c r="F4" s="40" t="s">
        <v>101</v>
      </c>
      <c r="G4" s="75" t="s">
        <v>185</v>
      </c>
      <c r="H4" s="96" t="s">
        <v>257</v>
      </c>
      <c r="I4" s="1517"/>
      <c r="J4" s="1507"/>
      <c r="K4" s="1500"/>
    </row>
    <row r="5" spans="1:11" s="3" customFormat="1" ht="12.95" customHeight="1">
      <c r="A5" s="68"/>
      <c r="B5" s="1514"/>
      <c r="C5" s="9" t="s">
        <v>3</v>
      </c>
      <c r="D5" s="9" t="s">
        <v>59</v>
      </c>
      <c r="E5" s="36" t="s">
        <v>140</v>
      </c>
      <c r="F5" s="40"/>
      <c r="G5" s="75" t="s">
        <v>186</v>
      </c>
      <c r="H5" s="96" t="s">
        <v>258</v>
      </c>
      <c r="I5" s="1517"/>
      <c r="J5" s="1507"/>
      <c r="K5" s="1500"/>
    </row>
    <row r="6" spans="1:11" s="3" customFormat="1" ht="12.95" customHeight="1">
      <c r="A6" s="68"/>
      <c r="B6" s="1514"/>
      <c r="C6" s="9" t="s">
        <v>16</v>
      </c>
      <c r="D6" s="9" t="s">
        <v>60</v>
      </c>
      <c r="E6" s="36" t="s">
        <v>140</v>
      </c>
      <c r="F6" s="41" t="s">
        <v>68</v>
      </c>
      <c r="G6" s="75" t="s">
        <v>187</v>
      </c>
      <c r="H6" s="96" t="s">
        <v>259</v>
      </c>
      <c r="I6" s="1501" t="s">
        <v>260</v>
      </c>
      <c r="J6" s="1504" t="s">
        <v>261</v>
      </c>
      <c r="K6" s="110"/>
    </row>
    <row r="7" spans="1:11" s="3" customFormat="1" ht="12.95" customHeight="1">
      <c r="A7" s="68"/>
      <c r="B7" s="1514"/>
      <c r="C7" s="9" t="s">
        <v>17</v>
      </c>
      <c r="D7" s="9" t="s">
        <v>60</v>
      </c>
      <c r="E7" s="36" t="s">
        <v>140</v>
      </c>
      <c r="F7" s="41" t="s">
        <v>27</v>
      </c>
      <c r="G7" s="75" t="s">
        <v>188</v>
      </c>
      <c r="H7" s="96" t="s">
        <v>220</v>
      </c>
      <c r="I7" s="1502"/>
      <c r="J7" s="1505"/>
      <c r="K7" s="110"/>
    </row>
    <row r="8" spans="1:11" s="3" customFormat="1" ht="12.95" customHeight="1">
      <c r="A8" s="68"/>
      <c r="B8" s="1514"/>
      <c r="C8" s="9" t="s">
        <v>18</v>
      </c>
      <c r="D8" s="9" t="s">
        <v>61</v>
      </c>
      <c r="E8" s="36" t="s">
        <v>140</v>
      </c>
      <c r="F8" s="40" t="s">
        <v>27</v>
      </c>
      <c r="G8" s="75" t="s">
        <v>189</v>
      </c>
      <c r="H8" s="95">
        <v>1</v>
      </c>
      <c r="I8" s="1503"/>
      <c r="J8" s="1506"/>
      <c r="K8" s="110"/>
    </row>
    <row r="9" spans="1:11" s="3" customFormat="1" ht="12.95" customHeight="1">
      <c r="A9" s="68"/>
      <c r="B9" s="1514"/>
      <c r="C9" s="9" t="s">
        <v>19</v>
      </c>
      <c r="D9" s="9" t="s">
        <v>62</v>
      </c>
      <c r="E9" s="36" t="s">
        <v>140</v>
      </c>
      <c r="F9" s="40" t="s">
        <v>112</v>
      </c>
      <c r="G9" s="75" t="s">
        <v>190</v>
      </c>
      <c r="H9" s="96" t="s">
        <v>262</v>
      </c>
      <c r="I9" s="1501" t="s">
        <v>263</v>
      </c>
      <c r="J9" s="1507" t="s">
        <v>264</v>
      </c>
      <c r="K9" s="110"/>
    </row>
    <row r="10" spans="1:11" s="3" customFormat="1" ht="12.95" customHeight="1">
      <c r="A10" s="68"/>
      <c r="B10" s="1514"/>
      <c r="C10" s="9" t="s">
        <v>20</v>
      </c>
      <c r="D10" s="9" t="s">
        <v>63</v>
      </c>
      <c r="E10" s="36" t="s">
        <v>140</v>
      </c>
      <c r="F10" s="40" t="s">
        <v>26</v>
      </c>
      <c r="G10" s="75" t="s">
        <v>191</v>
      </c>
      <c r="H10" s="96" t="s">
        <v>265</v>
      </c>
      <c r="I10" s="1502"/>
      <c r="J10" s="1507"/>
      <c r="K10" s="110"/>
    </row>
    <row r="11" spans="1:11" s="3" customFormat="1" ht="12.95" customHeight="1">
      <c r="A11" s="68"/>
      <c r="B11" s="1514"/>
      <c r="C11" s="9" t="s">
        <v>6</v>
      </c>
      <c r="D11" s="9" t="s">
        <v>64</v>
      </c>
      <c r="E11" s="36" t="s">
        <v>140</v>
      </c>
      <c r="F11" s="42" t="s">
        <v>111</v>
      </c>
      <c r="G11" s="75" t="s">
        <v>130</v>
      </c>
      <c r="H11" s="96" t="s">
        <v>266</v>
      </c>
      <c r="I11" s="1502"/>
      <c r="J11" s="1507"/>
      <c r="K11" s="110"/>
    </row>
    <row r="12" spans="1:11" s="3" customFormat="1" ht="12.95" customHeight="1">
      <c r="A12" s="68"/>
      <c r="B12" s="1514"/>
      <c r="C12" s="9" t="s">
        <v>7</v>
      </c>
      <c r="D12" s="9" t="s">
        <v>65</v>
      </c>
      <c r="E12" s="36" t="s">
        <v>142</v>
      </c>
      <c r="F12" s="40" t="s">
        <v>24</v>
      </c>
      <c r="G12" s="75" t="s">
        <v>192</v>
      </c>
      <c r="H12" s="96" t="s">
        <v>267</v>
      </c>
      <c r="I12" s="111"/>
      <c r="J12" s="1507"/>
      <c r="K12" s="110"/>
    </row>
    <row r="13" spans="1:11" s="3" customFormat="1" ht="12.95" customHeight="1">
      <c r="A13" s="68"/>
      <c r="B13" s="1514"/>
      <c r="C13" s="9" t="s">
        <v>8</v>
      </c>
      <c r="D13" s="9" t="s">
        <v>66</v>
      </c>
      <c r="E13" s="36" t="s">
        <v>140</v>
      </c>
      <c r="F13" s="42" t="s">
        <v>69</v>
      </c>
      <c r="G13" s="75" t="s">
        <v>193</v>
      </c>
      <c r="H13" s="96" t="s">
        <v>268</v>
      </c>
      <c r="I13" s="111"/>
      <c r="J13" s="1507"/>
      <c r="K13" s="110"/>
    </row>
    <row r="14" spans="1:11" s="3" customFormat="1" ht="12.95" customHeight="1">
      <c r="A14" s="69"/>
      <c r="B14" s="1515"/>
      <c r="C14" s="9" t="s">
        <v>21</v>
      </c>
      <c r="D14" s="9" t="s">
        <v>67</v>
      </c>
      <c r="E14" s="36" t="s">
        <v>141</v>
      </c>
      <c r="F14" s="42" t="s">
        <v>110</v>
      </c>
      <c r="G14" s="75" t="s">
        <v>194</v>
      </c>
      <c r="H14" s="112">
        <v>1</v>
      </c>
      <c r="I14" s="113"/>
      <c r="J14" s="1508"/>
      <c r="K14" s="114"/>
    </row>
    <row r="15" spans="1:11" s="4" customFormat="1" ht="12.95" customHeight="1">
      <c r="A15" s="67">
        <v>2</v>
      </c>
      <c r="B15" s="1513" t="s">
        <v>177</v>
      </c>
      <c r="C15" s="8" t="s">
        <v>29</v>
      </c>
      <c r="D15" s="22" t="s">
        <v>170</v>
      </c>
      <c r="E15" s="32" t="s">
        <v>142</v>
      </c>
      <c r="F15" s="39" t="s">
        <v>103</v>
      </c>
      <c r="G15" s="78" t="s">
        <v>195</v>
      </c>
      <c r="H15" s="97" t="s">
        <v>269</v>
      </c>
      <c r="I15" s="1521" t="s">
        <v>270</v>
      </c>
      <c r="J15" s="1524" t="s">
        <v>271</v>
      </c>
      <c r="K15" s="1527" t="s">
        <v>272</v>
      </c>
    </row>
    <row r="16" spans="1:11" s="4" customFormat="1" ht="12.95" customHeight="1">
      <c r="A16" s="68"/>
      <c r="B16" s="1514"/>
      <c r="C16" s="12" t="s">
        <v>1</v>
      </c>
      <c r="D16" s="13" t="s">
        <v>171</v>
      </c>
      <c r="E16" s="33" t="s">
        <v>166</v>
      </c>
      <c r="F16" s="44" t="s">
        <v>80</v>
      </c>
      <c r="G16" s="115" t="s">
        <v>273</v>
      </c>
      <c r="H16" s="98"/>
      <c r="I16" s="1522"/>
      <c r="J16" s="1525"/>
      <c r="K16" s="1528"/>
    </row>
    <row r="17" spans="1:11" s="4" customFormat="1" ht="12.95" customHeight="1">
      <c r="A17" s="68"/>
      <c r="B17" s="1514"/>
      <c r="C17" s="12" t="s">
        <v>2</v>
      </c>
      <c r="D17" s="13" t="s">
        <v>172</v>
      </c>
      <c r="E17" s="33" t="s">
        <v>140</v>
      </c>
      <c r="F17" s="45" t="s">
        <v>104</v>
      </c>
      <c r="G17" s="79" t="s">
        <v>196</v>
      </c>
      <c r="H17" s="98" t="s">
        <v>274</v>
      </c>
      <c r="I17" s="1522"/>
      <c r="J17" s="1525"/>
      <c r="K17" s="1528"/>
    </row>
    <row r="18" spans="1:11" s="4" customFormat="1" ht="12.95" customHeight="1">
      <c r="A18" s="68"/>
      <c r="B18" s="1514"/>
      <c r="C18" s="12" t="s">
        <v>3</v>
      </c>
      <c r="D18" s="13" t="s">
        <v>115</v>
      </c>
      <c r="E18" s="33" t="s">
        <v>140</v>
      </c>
      <c r="F18" s="45" t="s">
        <v>105</v>
      </c>
      <c r="G18" s="79" t="s">
        <v>197</v>
      </c>
      <c r="H18" s="99">
        <v>1</v>
      </c>
      <c r="I18" s="1522"/>
      <c r="J18" s="1525"/>
      <c r="K18" s="1528"/>
    </row>
    <row r="19" spans="1:11" s="4" customFormat="1" ht="12.95" customHeight="1">
      <c r="A19" s="68"/>
      <c r="B19" s="1514"/>
      <c r="C19" s="12" t="s">
        <v>4</v>
      </c>
      <c r="D19" s="13" t="s">
        <v>116</v>
      </c>
      <c r="E19" s="33" t="s">
        <v>140</v>
      </c>
      <c r="F19" s="45" t="s">
        <v>106</v>
      </c>
      <c r="G19" s="79" t="s">
        <v>197</v>
      </c>
      <c r="H19" s="99">
        <v>1</v>
      </c>
      <c r="I19" s="1523"/>
      <c r="J19" s="1526"/>
      <c r="K19" s="116"/>
    </row>
    <row r="20" spans="1:11" s="4" customFormat="1" ht="12.95" customHeight="1">
      <c r="A20" s="68"/>
      <c r="B20" s="1514"/>
      <c r="C20" s="12" t="s">
        <v>5</v>
      </c>
      <c r="D20" s="13" t="s">
        <v>117</v>
      </c>
      <c r="E20" s="33" t="s">
        <v>140</v>
      </c>
      <c r="F20" s="45" t="s">
        <v>107</v>
      </c>
      <c r="G20" s="79" t="s">
        <v>196</v>
      </c>
      <c r="H20" s="98" t="s">
        <v>275</v>
      </c>
      <c r="I20" s="1529" t="s">
        <v>276</v>
      </c>
      <c r="J20" s="117" t="s">
        <v>277</v>
      </c>
      <c r="K20" s="118" t="s">
        <v>278</v>
      </c>
    </row>
    <row r="21" spans="1:11" s="4" customFormat="1" ht="12.95" customHeight="1">
      <c r="A21" s="68"/>
      <c r="B21" s="1514"/>
      <c r="C21" s="12" t="s">
        <v>6</v>
      </c>
      <c r="D21" s="13" t="s">
        <v>118</v>
      </c>
      <c r="E21" s="33" t="s">
        <v>140</v>
      </c>
      <c r="F21" s="45" t="s">
        <v>105</v>
      </c>
      <c r="G21" s="79" t="s">
        <v>197</v>
      </c>
      <c r="H21" s="99" t="s">
        <v>279</v>
      </c>
      <c r="I21" s="1522"/>
      <c r="J21" s="119"/>
      <c r="K21" s="120"/>
    </row>
    <row r="22" spans="1:11" s="4" customFormat="1" ht="12.95" customHeight="1">
      <c r="A22" s="68"/>
      <c r="B22" s="1514"/>
      <c r="C22" s="12" t="s">
        <v>7</v>
      </c>
      <c r="D22" s="13" t="s">
        <v>119</v>
      </c>
      <c r="E22" s="33" t="s">
        <v>140</v>
      </c>
      <c r="F22" s="45" t="s">
        <v>106</v>
      </c>
      <c r="G22" s="79" t="s">
        <v>197</v>
      </c>
      <c r="H22" s="99">
        <v>1</v>
      </c>
      <c r="I22" s="1522"/>
      <c r="J22" s="119"/>
      <c r="K22" s="116"/>
    </row>
    <row r="23" spans="1:11" s="4" customFormat="1" ht="12.95" customHeight="1">
      <c r="A23" s="68"/>
      <c r="B23" s="1514"/>
      <c r="C23" s="14" t="s">
        <v>8</v>
      </c>
      <c r="D23" s="121" t="s">
        <v>120</v>
      </c>
      <c r="E23" s="34" t="s">
        <v>140</v>
      </c>
      <c r="F23" s="122" t="s">
        <v>102</v>
      </c>
      <c r="G23" s="123" t="s">
        <v>132</v>
      </c>
      <c r="H23" s="100" t="s">
        <v>280</v>
      </c>
      <c r="I23" s="124"/>
      <c r="J23" s="125"/>
      <c r="K23" s="126"/>
    </row>
    <row r="24" spans="1:11" s="25" customFormat="1" ht="12.95" customHeight="1">
      <c r="A24" s="67">
        <v>3</v>
      </c>
      <c r="B24" s="1513" t="s">
        <v>128</v>
      </c>
      <c r="C24" s="8" t="s">
        <v>49</v>
      </c>
      <c r="D24" s="8" t="s">
        <v>50</v>
      </c>
      <c r="E24" s="32" t="s">
        <v>140</v>
      </c>
      <c r="F24" s="39" t="s">
        <v>88</v>
      </c>
      <c r="G24" s="32" t="s">
        <v>198</v>
      </c>
      <c r="H24" s="127" t="s">
        <v>281</v>
      </c>
      <c r="I24" s="1545" t="s">
        <v>282</v>
      </c>
      <c r="J24" s="1548" t="s">
        <v>283</v>
      </c>
      <c r="K24" s="1549"/>
    </row>
    <row r="25" spans="1:11" s="25" customFormat="1" ht="12.95" customHeight="1">
      <c r="A25" s="68"/>
      <c r="B25" s="1514"/>
      <c r="C25" s="9" t="s">
        <v>51</v>
      </c>
      <c r="D25" s="11" t="s">
        <v>126</v>
      </c>
      <c r="E25" s="36" t="s">
        <v>140</v>
      </c>
      <c r="F25" s="40" t="s">
        <v>89</v>
      </c>
      <c r="G25" s="128" t="s">
        <v>199</v>
      </c>
      <c r="H25" s="129" t="s">
        <v>284</v>
      </c>
      <c r="I25" s="1546"/>
      <c r="J25" s="1550"/>
      <c r="K25" s="1551"/>
    </row>
    <row r="26" spans="1:11" s="25" customFormat="1" ht="12.95" customHeight="1">
      <c r="A26" s="68"/>
      <c r="B26" s="1514"/>
      <c r="C26" s="9" t="s">
        <v>52</v>
      </c>
      <c r="D26" s="11" t="s">
        <v>168</v>
      </c>
      <c r="E26" s="36" t="s">
        <v>140</v>
      </c>
      <c r="F26" s="40" t="s">
        <v>90</v>
      </c>
      <c r="G26" s="36" t="s">
        <v>200</v>
      </c>
      <c r="H26" s="129" t="s">
        <v>285</v>
      </c>
      <c r="I26" s="1546"/>
      <c r="J26" s="1550"/>
      <c r="K26" s="1551"/>
    </row>
    <row r="27" spans="1:11" s="25" customFormat="1" ht="12.95" customHeight="1">
      <c r="A27" s="68"/>
      <c r="B27" s="1514"/>
      <c r="C27" s="9" t="s">
        <v>53</v>
      </c>
      <c r="D27" s="9" t="s">
        <v>125</v>
      </c>
      <c r="E27" s="36" t="s">
        <v>140</v>
      </c>
      <c r="F27" s="40" t="s">
        <v>91</v>
      </c>
      <c r="G27" s="36" t="s">
        <v>131</v>
      </c>
      <c r="H27" s="129" t="s">
        <v>286</v>
      </c>
      <c r="I27" s="1546"/>
      <c r="J27" s="1550"/>
      <c r="K27" s="1551"/>
    </row>
    <row r="28" spans="1:11" s="25" customFormat="1" ht="12.95" customHeight="1">
      <c r="A28" s="68"/>
      <c r="B28" s="1514"/>
      <c r="C28" s="9" t="s">
        <v>54</v>
      </c>
      <c r="D28" s="9" t="s">
        <v>55</v>
      </c>
      <c r="E28" s="36"/>
      <c r="F28" s="40" t="s">
        <v>92</v>
      </c>
      <c r="G28" s="128"/>
      <c r="H28" s="130" t="s">
        <v>287</v>
      </c>
      <c r="I28" s="1547"/>
      <c r="J28" s="131"/>
      <c r="K28" s="132"/>
    </row>
    <row r="29" spans="1:11" s="25" customFormat="1" ht="12.95" customHeight="1">
      <c r="A29" s="68"/>
      <c r="B29" s="1514"/>
      <c r="C29" s="9"/>
      <c r="D29" s="9"/>
      <c r="E29" s="36"/>
      <c r="F29" s="40" t="s">
        <v>92</v>
      </c>
      <c r="G29" s="128"/>
      <c r="H29" s="133"/>
      <c r="I29" s="1552" t="s">
        <v>288</v>
      </c>
      <c r="J29" s="1553"/>
      <c r="K29" s="1554"/>
    </row>
    <row r="30" spans="1:11" s="25" customFormat="1" ht="12.95" customHeight="1">
      <c r="A30" s="68"/>
      <c r="B30" s="1514"/>
      <c r="C30" s="9"/>
      <c r="D30" s="11"/>
      <c r="E30" s="36"/>
      <c r="F30" s="40"/>
      <c r="G30" s="128"/>
      <c r="H30" s="134"/>
      <c r="I30" s="1555"/>
      <c r="J30" s="1556"/>
      <c r="K30" s="1557"/>
    </row>
    <row r="31" spans="1:11" s="25" customFormat="1" ht="12.95" customHeight="1">
      <c r="A31" s="68"/>
      <c r="B31" s="1514"/>
      <c r="C31" s="9"/>
      <c r="D31" s="9"/>
      <c r="E31" s="36"/>
      <c r="F31" s="40"/>
      <c r="G31" s="36"/>
      <c r="H31" s="134"/>
      <c r="I31" s="1558" t="s">
        <v>289</v>
      </c>
      <c r="J31" s="1560" t="s">
        <v>290</v>
      </c>
      <c r="K31" s="1561"/>
    </row>
    <row r="32" spans="1:11" s="25" customFormat="1" ht="12.95" customHeight="1">
      <c r="A32" s="68"/>
      <c r="B32" s="1514"/>
      <c r="C32" s="9"/>
      <c r="D32" s="9"/>
      <c r="E32" s="36"/>
      <c r="F32" s="40"/>
      <c r="G32" s="36"/>
      <c r="H32" s="133"/>
      <c r="I32" s="1558"/>
      <c r="J32" s="1560"/>
      <c r="K32" s="1561"/>
    </row>
    <row r="33" spans="1:11" s="25" customFormat="1" ht="12.95" customHeight="1">
      <c r="A33" s="68"/>
      <c r="B33" s="1514"/>
      <c r="C33" s="9"/>
      <c r="D33" s="9"/>
      <c r="E33" s="36"/>
      <c r="F33" s="40"/>
      <c r="G33" s="128"/>
      <c r="H33" s="133"/>
      <c r="I33" s="1558"/>
      <c r="J33" s="1560"/>
      <c r="K33" s="1561"/>
    </row>
    <row r="34" spans="1:11" s="26" customFormat="1" ht="12.95" customHeight="1">
      <c r="A34" s="69"/>
      <c r="B34" s="1515"/>
      <c r="C34" s="10"/>
      <c r="D34" s="10"/>
      <c r="E34" s="35"/>
      <c r="F34" s="43"/>
      <c r="G34" s="135"/>
      <c r="H34" s="136"/>
      <c r="I34" s="1559"/>
      <c r="J34" s="1562"/>
      <c r="K34" s="1563"/>
    </row>
    <row r="35" spans="1:11" s="4" customFormat="1" ht="12.95" customHeight="1">
      <c r="A35" s="68">
        <v>4</v>
      </c>
      <c r="B35" s="101" t="s">
        <v>160</v>
      </c>
      <c r="C35" s="12" t="s">
        <v>161</v>
      </c>
      <c r="D35" s="18" t="s">
        <v>165</v>
      </c>
      <c r="E35" s="33" t="s">
        <v>141</v>
      </c>
      <c r="F35" s="45" t="s">
        <v>181</v>
      </c>
      <c r="G35" s="77" t="s">
        <v>182</v>
      </c>
      <c r="H35" s="82" t="s">
        <v>291</v>
      </c>
      <c r="I35" s="1516" t="s">
        <v>292</v>
      </c>
      <c r="J35" s="1567" t="s">
        <v>218</v>
      </c>
      <c r="K35" s="1570" t="s">
        <v>218</v>
      </c>
    </row>
    <row r="36" spans="1:11" s="4" customFormat="1" ht="12.95" customHeight="1">
      <c r="A36" s="68"/>
      <c r="B36" s="101"/>
      <c r="C36" s="15" t="s">
        <v>162</v>
      </c>
      <c r="D36" s="20" t="s">
        <v>217</v>
      </c>
      <c r="E36" s="33"/>
      <c r="F36" s="45"/>
      <c r="G36" s="77"/>
      <c r="H36" s="1628" t="s">
        <v>293</v>
      </c>
      <c r="I36" s="1517"/>
      <c r="J36" s="1568"/>
      <c r="K36" s="1571"/>
    </row>
    <row r="37" spans="1:11" s="4" customFormat="1" ht="12.95" customHeight="1">
      <c r="A37" s="68"/>
      <c r="B37" s="101"/>
      <c r="C37" s="15" t="s">
        <v>163</v>
      </c>
      <c r="D37" s="20" t="s">
        <v>216</v>
      </c>
      <c r="E37" s="33"/>
      <c r="F37" s="45"/>
      <c r="G37" s="77"/>
      <c r="H37" s="1576"/>
      <c r="I37" s="1517"/>
      <c r="J37" s="1568"/>
      <c r="K37" s="1571"/>
    </row>
    <row r="38" spans="1:11" s="4" customFormat="1" ht="12.95" customHeight="1">
      <c r="A38" s="68"/>
      <c r="B38" s="101"/>
      <c r="C38" s="15" t="s">
        <v>164</v>
      </c>
      <c r="D38" s="20" t="s">
        <v>215</v>
      </c>
      <c r="E38" s="33"/>
      <c r="F38" s="45"/>
      <c r="G38" s="77"/>
      <c r="H38" s="83" t="s">
        <v>222</v>
      </c>
      <c r="I38" s="1517"/>
      <c r="J38" s="1568"/>
      <c r="K38" s="1571"/>
    </row>
    <row r="39" spans="1:11" s="4" customFormat="1" ht="12.95" customHeight="1">
      <c r="A39" s="68"/>
      <c r="B39" s="101"/>
      <c r="C39" s="12"/>
      <c r="D39" s="18"/>
      <c r="E39" s="33"/>
      <c r="F39" s="45"/>
      <c r="G39" s="77"/>
      <c r="H39" s="84"/>
      <c r="I39" s="1517"/>
      <c r="J39" s="1568"/>
      <c r="K39" s="1571"/>
    </row>
    <row r="40" spans="1:11" s="4" customFormat="1" ht="12.95" customHeight="1">
      <c r="A40" s="68"/>
      <c r="B40" s="101"/>
      <c r="C40" s="12"/>
      <c r="D40" s="18"/>
      <c r="E40" s="33"/>
      <c r="F40" s="45"/>
      <c r="G40" s="77"/>
      <c r="H40" s="84"/>
      <c r="I40" s="1517"/>
      <c r="J40" s="1568"/>
      <c r="K40" s="1571"/>
    </row>
    <row r="41" spans="1:11" s="4" customFormat="1" ht="12.95" customHeight="1">
      <c r="A41" s="68"/>
      <c r="B41" s="101"/>
      <c r="C41" s="12"/>
      <c r="D41" s="18"/>
      <c r="E41" s="33"/>
      <c r="F41" s="45"/>
      <c r="G41" s="77"/>
      <c r="H41" s="84"/>
      <c r="I41" s="1517"/>
      <c r="J41" s="1568"/>
      <c r="K41" s="1571"/>
    </row>
    <row r="42" spans="1:11" s="4" customFormat="1" ht="12.95" customHeight="1">
      <c r="A42" s="68"/>
      <c r="B42" s="101"/>
      <c r="C42" s="12"/>
      <c r="D42" s="18"/>
      <c r="E42" s="33"/>
      <c r="F42" s="45"/>
      <c r="G42" s="77"/>
      <c r="H42" s="85"/>
      <c r="I42" s="1517"/>
      <c r="J42" s="1568"/>
      <c r="K42" s="1571"/>
    </row>
    <row r="43" spans="1:11" s="4" customFormat="1" ht="12.95" customHeight="1">
      <c r="A43" s="68"/>
      <c r="B43" s="101"/>
      <c r="C43" s="15"/>
      <c r="D43" s="20"/>
      <c r="E43" s="37"/>
      <c r="F43" s="46"/>
      <c r="G43" s="74"/>
      <c r="H43" s="83"/>
      <c r="I43" s="1517"/>
      <c r="J43" s="1568"/>
      <c r="K43" s="1571"/>
    </row>
    <row r="44" spans="1:11" s="4" customFormat="1" ht="12.95" customHeight="1">
      <c r="A44" s="68"/>
      <c r="B44" s="101"/>
      <c r="C44" s="15"/>
      <c r="D44" s="20"/>
      <c r="E44" s="37"/>
      <c r="F44" s="46"/>
      <c r="G44" s="74"/>
      <c r="H44" s="83"/>
      <c r="I44" s="1517"/>
      <c r="J44" s="1568"/>
      <c r="K44" s="1571"/>
    </row>
    <row r="45" spans="1:11" s="4" customFormat="1" ht="12.95" customHeight="1">
      <c r="A45" s="68"/>
      <c r="B45" s="101"/>
      <c r="C45" s="15"/>
      <c r="D45" s="20"/>
      <c r="E45" s="37"/>
      <c r="F45" s="46"/>
      <c r="G45" s="74"/>
      <c r="H45" s="83"/>
      <c r="I45" s="1573"/>
      <c r="J45" s="1569"/>
      <c r="K45" s="1572"/>
    </row>
    <row r="46" spans="1:11" s="4" customFormat="1" ht="12.95" customHeight="1">
      <c r="A46" s="67">
        <v>5</v>
      </c>
      <c r="B46" s="1513" t="s">
        <v>139</v>
      </c>
      <c r="C46" s="8" t="s">
        <v>31</v>
      </c>
      <c r="D46" s="8" t="s">
        <v>32</v>
      </c>
      <c r="E46" s="32" t="s">
        <v>140</v>
      </c>
      <c r="F46" s="39" t="s">
        <v>22</v>
      </c>
      <c r="G46" s="73" t="s">
        <v>201</v>
      </c>
      <c r="H46" s="86" t="s">
        <v>221</v>
      </c>
      <c r="I46" s="1516" t="s">
        <v>294</v>
      </c>
      <c r="J46" s="1574" t="s">
        <v>295</v>
      </c>
      <c r="K46" s="1499" t="s">
        <v>296</v>
      </c>
    </row>
    <row r="47" spans="1:11" s="4" customFormat="1" ht="12.95" customHeight="1">
      <c r="A47" s="68"/>
      <c r="B47" s="1514"/>
      <c r="C47" s="12" t="s">
        <v>33</v>
      </c>
      <c r="D47" s="12" t="s">
        <v>34</v>
      </c>
      <c r="E47" s="33" t="s">
        <v>140</v>
      </c>
      <c r="F47" s="45" t="s">
        <v>23</v>
      </c>
      <c r="G47" s="77" t="s">
        <v>202</v>
      </c>
      <c r="H47" s="87" t="s">
        <v>297</v>
      </c>
      <c r="I47" s="1517"/>
      <c r="J47" s="1575"/>
      <c r="K47" s="1500"/>
    </row>
    <row r="48" spans="1:11" s="4" customFormat="1" ht="12.95" customHeight="1">
      <c r="A48" s="68"/>
      <c r="B48" s="1514"/>
      <c r="C48" s="12" t="s">
        <v>35</v>
      </c>
      <c r="D48" s="12" t="s">
        <v>36</v>
      </c>
      <c r="E48" s="33" t="s">
        <v>140</v>
      </c>
      <c r="F48" s="45" t="s">
        <v>113</v>
      </c>
      <c r="G48" s="77" t="s">
        <v>201</v>
      </c>
      <c r="H48" s="87" t="s">
        <v>298</v>
      </c>
      <c r="I48" s="1573"/>
      <c r="J48" s="1576"/>
      <c r="K48" s="1500"/>
    </row>
    <row r="49" spans="1:11" s="4" customFormat="1" ht="12.95" customHeight="1">
      <c r="A49" s="68"/>
      <c r="B49" s="1514"/>
      <c r="C49" s="15" t="s">
        <v>37</v>
      </c>
      <c r="D49" s="15" t="s">
        <v>169</v>
      </c>
      <c r="E49" s="37" t="s">
        <v>140</v>
      </c>
      <c r="F49" s="46" t="s">
        <v>138</v>
      </c>
      <c r="G49" s="74" t="s">
        <v>203</v>
      </c>
      <c r="H49" s="87" t="s">
        <v>299</v>
      </c>
      <c r="I49" s="1577" t="s">
        <v>300</v>
      </c>
      <c r="J49" s="1519" t="s">
        <v>301</v>
      </c>
      <c r="K49" s="1500"/>
    </row>
    <row r="50" spans="1:11" s="4" customFormat="1" ht="12.95" customHeight="1">
      <c r="A50" s="68"/>
      <c r="B50" s="1514"/>
      <c r="C50" s="14"/>
      <c r="D50" s="14"/>
      <c r="E50" s="34"/>
      <c r="F50" s="47"/>
      <c r="G50" s="137"/>
      <c r="H50" s="138"/>
      <c r="I50" s="1502"/>
      <c r="J50" s="1507"/>
      <c r="K50" s="1500"/>
    </row>
    <row r="51" spans="1:11" s="4" customFormat="1" ht="12.95" customHeight="1">
      <c r="A51" s="68"/>
      <c r="B51" s="1514"/>
      <c r="C51" s="15"/>
      <c r="D51" s="15"/>
      <c r="E51" s="37"/>
      <c r="F51" s="46"/>
      <c r="G51" s="139"/>
      <c r="H51" s="140"/>
      <c r="I51" s="1502"/>
      <c r="J51" s="1507"/>
      <c r="K51" s="1500"/>
    </row>
    <row r="52" spans="1:11" s="4" customFormat="1" ht="12.95" customHeight="1">
      <c r="A52" s="68"/>
      <c r="B52" s="1514"/>
      <c r="C52" s="15"/>
      <c r="D52" s="15"/>
      <c r="E52" s="37"/>
      <c r="F52" s="46"/>
      <c r="G52" s="139"/>
      <c r="H52" s="140"/>
      <c r="I52" s="1501" t="s">
        <v>302</v>
      </c>
      <c r="J52" s="1578"/>
      <c r="K52" s="110"/>
    </row>
    <row r="53" spans="1:11" s="4" customFormat="1" ht="12.95" customHeight="1">
      <c r="A53" s="68"/>
      <c r="B53" s="1514"/>
      <c r="C53" s="15"/>
      <c r="D53" s="15"/>
      <c r="E53" s="37"/>
      <c r="F53" s="46"/>
      <c r="G53" s="139"/>
      <c r="H53" s="83"/>
      <c r="I53" s="1502"/>
      <c r="J53" s="1579"/>
      <c r="K53" s="110"/>
    </row>
    <row r="54" spans="1:11" s="4" customFormat="1" ht="12.95" customHeight="1">
      <c r="A54" s="68"/>
      <c r="B54" s="1514"/>
      <c r="C54" s="15"/>
      <c r="D54" s="15"/>
      <c r="E54" s="37"/>
      <c r="F54" s="46"/>
      <c r="G54" s="139"/>
      <c r="H54" s="140"/>
      <c r="I54" s="1501" t="s">
        <v>303</v>
      </c>
      <c r="J54" s="1578"/>
      <c r="K54" s="110"/>
    </row>
    <row r="55" spans="1:11" s="4" customFormat="1" ht="12.95" customHeight="1">
      <c r="A55" s="68"/>
      <c r="B55" s="1514"/>
      <c r="C55" s="14"/>
      <c r="D55" s="14"/>
      <c r="E55" s="34"/>
      <c r="F55" s="47"/>
      <c r="G55" s="137"/>
      <c r="H55" s="138"/>
      <c r="I55" s="1502"/>
      <c r="J55" s="1579"/>
      <c r="K55" s="110"/>
    </row>
    <row r="56" spans="1:11" s="4" customFormat="1" ht="12.95" customHeight="1">
      <c r="A56" s="68"/>
      <c r="B56" s="1514"/>
      <c r="C56" s="15"/>
      <c r="D56" s="15"/>
      <c r="E56" s="37"/>
      <c r="F56" s="46"/>
      <c r="G56" s="139"/>
      <c r="H56" s="129"/>
      <c r="I56" s="1502"/>
      <c r="J56" s="1579"/>
      <c r="K56" s="110"/>
    </row>
    <row r="57" spans="1:11" s="4" customFormat="1" ht="12.95" customHeight="1">
      <c r="A57" s="68"/>
      <c r="B57" s="1514"/>
      <c r="C57" s="9"/>
      <c r="D57" s="9"/>
      <c r="E57" s="36"/>
      <c r="F57" s="40"/>
      <c r="G57" s="141"/>
      <c r="H57" s="142"/>
      <c r="I57" s="1502"/>
      <c r="J57" s="1579"/>
      <c r="K57" s="110"/>
    </row>
    <row r="58" spans="1:11" s="4" customFormat="1" ht="12.95" customHeight="1">
      <c r="A58" s="67">
        <v>6</v>
      </c>
      <c r="B58" s="1513" t="s">
        <v>167</v>
      </c>
      <c r="C58" s="8" t="s">
        <v>10</v>
      </c>
      <c r="D58" s="8" t="s">
        <v>38</v>
      </c>
      <c r="E58" s="32" t="s">
        <v>143</v>
      </c>
      <c r="F58" s="39" t="s">
        <v>93</v>
      </c>
      <c r="G58" s="73" t="s">
        <v>133</v>
      </c>
      <c r="H58" s="88">
        <v>1</v>
      </c>
      <c r="I58" s="1577" t="s">
        <v>304</v>
      </c>
      <c r="J58" s="1580"/>
      <c r="K58" s="1499" t="s">
        <v>305</v>
      </c>
    </row>
    <row r="59" spans="1:11" s="4" customFormat="1" ht="12.95" customHeight="1">
      <c r="A59" s="68"/>
      <c r="B59" s="1514"/>
      <c r="C59" s="15" t="s">
        <v>11</v>
      </c>
      <c r="D59" s="15" t="s">
        <v>38</v>
      </c>
      <c r="E59" s="37" t="s">
        <v>140</v>
      </c>
      <c r="F59" s="46" t="s">
        <v>97</v>
      </c>
      <c r="G59" s="74" t="s">
        <v>204</v>
      </c>
      <c r="H59" s="89">
        <v>1</v>
      </c>
      <c r="I59" s="1503"/>
      <c r="J59" s="1581"/>
      <c r="K59" s="1500"/>
    </row>
    <row r="60" spans="1:11" s="4" customFormat="1" ht="12.95" customHeight="1">
      <c r="A60" s="68"/>
      <c r="B60" s="1514"/>
      <c r="C60" s="15" t="s">
        <v>12</v>
      </c>
      <c r="D60" s="15" t="s">
        <v>148</v>
      </c>
      <c r="E60" s="37" t="s">
        <v>140</v>
      </c>
      <c r="F60" s="46" t="s">
        <v>97</v>
      </c>
      <c r="G60" s="74" t="s">
        <v>205</v>
      </c>
      <c r="H60" s="90" t="s">
        <v>306</v>
      </c>
      <c r="I60" s="1582" t="s">
        <v>307</v>
      </c>
      <c r="J60" s="1583" t="s">
        <v>308</v>
      </c>
      <c r="K60" s="1500"/>
    </row>
    <row r="61" spans="1:11" s="4" customFormat="1" ht="12.95" customHeight="1">
      <c r="A61" s="68"/>
      <c r="B61" s="1514"/>
      <c r="C61" s="15" t="s">
        <v>13</v>
      </c>
      <c r="D61" s="15" t="s">
        <v>39</v>
      </c>
      <c r="E61" s="37" t="s">
        <v>142</v>
      </c>
      <c r="F61" s="46" t="s">
        <v>94</v>
      </c>
      <c r="G61" s="74" t="s">
        <v>206</v>
      </c>
      <c r="H61" s="89">
        <v>1</v>
      </c>
      <c r="I61" s="1517"/>
      <c r="J61" s="1507"/>
      <c r="K61" s="1500"/>
    </row>
    <row r="62" spans="1:11" s="4" customFormat="1" ht="12.95" customHeight="1">
      <c r="A62" s="68"/>
      <c r="B62" s="1514"/>
      <c r="C62" s="15" t="s">
        <v>14</v>
      </c>
      <c r="D62" s="9" t="s">
        <v>147</v>
      </c>
      <c r="E62" s="36" t="s">
        <v>141</v>
      </c>
      <c r="F62" s="48" t="s">
        <v>77</v>
      </c>
      <c r="G62" s="76" t="s">
        <v>134</v>
      </c>
      <c r="H62" s="91" t="s">
        <v>309</v>
      </c>
      <c r="I62" s="1517"/>
      <c r="J62" s="1507"/>
      <c r="K62" s="1500"/>
    </row>
    <row r="63" spans="1:11" s="4" customFormat="1" ht="12.95" customHeight="1">
      <c r="A63" s="68"/>
      <c r="B63" s="1514"/>
      <c r="C63" s="15" t="s">
        <v>74</v>
      </c>
      <c r="D63" s="16" t="s">
        <v>146</v>
      </c>
      <c r="E63" s="37" t="s">
        <v>140</v>
      </c>
      <c r="F63" s="40" t="s">
        <v>95</v>
      </c>
      <c r="G63" s="75" t="s">
        <v>135</v>
      </c>
      <c r="H63" s="92" t="s">
        <v>310</v>
      </c>
      <c r="I63" s="1517"/>
      <c r="J63" s="1507"/>
      <c r="K63" s="1500"/>
    </row>
    <row r="64" spans="1:11" s="4" customFormat="1" ht="12.95" customHeight="1">
      <c r="A64" s="68"/>
      <c r="B64" s="1514"/>
      <c r="C64" s="15" t="s">
        <v>75</v>
      </c>
      <c r="D64" s="16" t="s">
        <v>146</v>
      </c>
      <c r="E64" s="37" t="s">
        <v>140</v>
      </c>
      <c r="F64" s="40" t="s">
        <v>98</v>
      </c>
      <c r="G64" s="75" t="s">
        <v>135</v>
      </c>
      <c r="H64" s="92" t="s">
        <v>311</v>
      </c>
      <c r="I64" s="1517"/>
      <c r="J64" s="1507"/>
      <c r="K64" s="1500"/>
    </row>
    <row r="65" spans="1:11" s="4" customFormat="1" ht="12.95" customHeight="1">
      <c r="A65" s="68"/>
      <c r="B65" s="1514"/>
      <c r="C65" s="15" t="s">
        <v>76</v>
      </c>
      <c r="D65" s="16" t="s">
        <v>146</v>
      </c>
      <c r="E65" s="34" t="s">
        <v>140</v>
      </c>
      <c r="F65" s="40" t="s">
        <v>96</v>
      </c>
      <c r="G65" s="75" t="s">
        <v>207</v>
      </c>
      <c r="H65" s="84" t="s">
        <v>312</v>
      </c>
      <c r="I65" s="1517"/>
      <c r="J65" s="1507"/>
      <c r="K65" s="1500"/>
    </row>
    <row r="66" spans="1:11" s="4" customFormat="1" ht="12.95" customHeight="1">
      <c r="A66" s="68"/>
      <c r="B66" s="1514"/>
      <c r="C66" s="15"/>
      <c r="D66" s="16"/>
      <c r="E66" s="37"/>
      <c r="F66" s="66"/>
      <c r="G66" s="139"/>
      <c r="H66" s="133"/>
      <c r="I66" s="1517"/>
      <c r="J66" s="1507"/>
      <c r="K66" s="143"/>
    </row>
    <row r="67" spans="1:11" s="4" customFormat="1" ht="12.95" customHeight="1">
      <c r="A67" s="68"/>
      <c r="B67" s="1514"/>
      <c r="C67" s="15"/>
      <c r="D67" s="16"/>
      <c r="E67" s="57"/>
      <c r="F67" s="47"/>
      <c r="G67" s="137"/>
      <c r="H67" s="133"/>
      <c r="I67" s="1573"/>
      <c r="J67" s="1508"/>
      <c r="K67" s="110"/>
    </row>
    <row r="68" spans="1:11" s="4" customFormat="1" ht="12.95" customHeight="1">
      <c r="A68" s="67">
        <v>7</v>
      </c>
      <c r="B68" s="1513" t="s">
        <v>108</v>
      </c>
      <c r="C68" s="8" t="s">
        <v>40</v>
      </c>
      <c r="D68" s="17" t="s">
        <v>123</v>
      </c>
      <c r="E68" s="32" t="s">
        <v>141</v>
      </c>
      <c r="F68" s="49"/>
      <c r="G68" s="32"/>
      <c r="H68" s="144" t="s">
        <v>174</v>
      </c>
      <c r="I68" s="1629" t="s">
        <v>313</v>
      </c>
      <c r="J68" s="1630"/>
      <c r="K68" s="1584"/>
    </row>
    <row r="69" spans="1:11" s="4" customFormat="1" ht="12.95" customHeight="1">
      <c r="A69" s="68"/>
      <c r="B69" s="1514"/>
      <c r="C69" s="12" t="s">
        <v>41</v>
      </c>
      <c r="D69" s="18" t="s">
        <v>124</v>
      </c>
      <c r="E69" s="37" t="s">
        <v>141</v>
      </c>
      <c r="F69" s="50" t="s">
        <v>136</v>
      </c>
      <c r="G69" s="37"/>
      <c r="H69" s="145" t="s">
        <v>314</v>
      </c>
      <c r="I69" s="1631"/>
      <c r="J69" s="1632"/>
      <c r="K69" s="1585"/>
    </row>
    <row r="70" spans="1:11" s="4" customFormat="1" ht="12.95" customHeight="1">
      <c r="A70" s="68"/>
      <c r="B70" s="1514"/>
      <c r="C70" s="15" t="s">
        <v>42</v>
      </c>
      <c r="D70" s="19" t="s">
        <v>129</v>
      </c>
      <c r="E70" s="58" t="s">
        <v>155</v>
      </c>
      <c r="F70" s="46" t="s">
        <v>100</v>
      </c>
      <c r="G70" s="37" t="s">
        <v>175</v>
      </c>
      <c r="H70" s="146" t="s">
        <v>249</v>
      </c>
      <c r="I70" s="1631"/>
      <c r="J70" s="1632"/>
      <c r="K70" s="1585"/>
    </row>
    <row r="71" spans="1:11" s="4" customFormat="1" ht="12.95" customHeight="1">
      <c r="A71" s="68"/>
      <c r="B71" s="1514"/>
      <c r="C71" s="15" t="s">
        <v>43</v>
      </c>
      <c r="D71" s="20" t="s">
        <v>25</v>
      </c>
      <c r="E71" s="37" t="s">
        <v>141</v>
      </c>
      <c r="F71" s="28" t="s">
        <v>99</v>
      </c>
      <c r="G71" s="37" t="s">
        <v>176</v>
      </c>
      <c r="H71" s="146" t="s">
        <v>250</v>
      </c>
      <c r="I71" s="1631"/>
      <c r="J71" s="1632"/>
      <c r="K71" s="1585"/>
    </row>
    <row r="72" spans="1:11" s="4" customFormat="1" ht="12.95" customHeight="1">
      <c r="A72" s="68"/>
      <c r="B72" s="1514"/>
      <c r="C72" s="15"/>
      <c r="D72" s="20"/>
      <c r="E72" s="36"/>
      <c r="F72" s="28"/>
      <c r="G72" s="37"/>
      <c r="H72" s="146" t="s">
        <v>315</v>
      </c>
      <c r="I72" s="1631"/>
      <c r="J72" s="1632"/>
      <c r="K72" s="1585"/>
    </row>
    <row r="73" spans="1:11" s="4" customFormat="1" ht="12.95" customHeight="1">
      <c r="A73" s="68"/>
      <c r="B73" s="1514"/>
      <c r="C73" s="15"/>
      <c r="D73" s="20"/>
      <c r="E73" s="36"/>
      <c r="F73" s="28"/>
      <c r="G73" s="37"/>
      <c r="H73" s="146"/>
      <c r="I73" s="1631"/>
      <c r="J73" s="1632"/>
      <c r="K73" s="1585"/>
    </row>
    <row r="74" spans="1:11" s="4" customFormat="1" ht="12.95" customHeight="1">
      <c r="A74" s="68"/>
      <c r="B74" s="1514"/>
      <c r="C74" s="15"/>
      <c r="D74" s="20"/>
      <c r="E74" s="37"/>
      <c r="F74" s="28"/>
      <c r="G74" s="37"/>
      <c r="H74" s="146"/>
      <c r="I74" s="1631"/>
      <c r="J74" s="1632"/>
      <c r="K74" s="1585"/>
    </row>
    <row r="75" spans="1:11" s="4" customFormat="1" ht="12.95" customHeight="1">
      <c r="A75" s="68"/>
      <c r="B75" s="1514"/>
      <c r="C75" s="12"/>
      <c r="D75" s="18"/>
      <c r="E75" s="34"/>
      <c r="F75" s="50"/>
      <c r="G75" s="33"/>
      <c r="H75" s="147"/>
      <c r="I75" s="1501" t="s">
        <v>316</v>
      </c>
      <c r="J75" s="1633"/>
      <c r="K75" s="148"/>
    </row>
    <row r="76" spans="1:11" s="4" customFormat="1" ht="12.95" customHeight="1">
      <c r="A76" s="68"/>
      <c r="B76" s="1514"/>
      <c r="C76" s="12"/>
      <c r="D76" s="18"/>
      <c r="E76" s="37"/>
      <c r="F76" s="50"/>
      <c r="G76" s="33"/>
      <c r="H76" s="147"/>
      <c r="I76" s="1502"/>
      <c r="J76" s="1593"/>
      <c r="K76" s="149"/>
    </row>
    <row r="77" spans="1:11" s="4" customFormat="1" ht="12.95" customHeight="1">
      <c r="A77" s="68"/>
      <c r="B77" s="1514"/>
      <c r="C77" s="12"/>
      <c r="D77" s="18"/>
      <c r="E77" s="37"/>
      <c r="F77" s="50"/>
      <c r="G77" s="33"/>
      <c r="H77" s="147"/>
      <c r="I77" s="1502"/>
      <c r="J77" s="1593"/>
      <c r="K77" s="149"/>
    </row>
    <row r="78" spans="1:11" s="4" customFormat="1" ht="12.95" customHeight="1">
      <c r="A78" s="68"/>
      <c r="B78" s="1514"/>
      <c r="C78" s="12"/>
      <c r="D78" s="18"/>
      <c r="E78" s="37"/>
      <c r="F78" s="50"/>
      <c r="G78" s="33"/>
      <c r="H78" s="147"/>
      <c r="I78" s="1502"/>
      <c r="J78" s="1593"/>
      <c r="K78" s="149"/>
    </row>
    <row r="79" spans="1:11" s="4" customFormat="1" ht="12.95" customHeight="1">
      <c r="A79" s="68"/>
      <c r="B79" s="1514"/>
      <c r="C79" s="12"/>
      <c r="D79" s="18"/>
      <c r="E79" s="37"/>
      <c r="F79" s="50"/>
      <c r="G79" s="33"/>
      <c r="H79" s="147"/>
      <c r="I79" s="1503"/>
      <c r="J79" s="1634"/>
      <c r="K79" s="150"/>
    </row>
    <row r="80" spans="1:11" s="4" customFormat="1" ht="12.95" customHeight="1">
      <c r="A80" s="68"/>
      <c r="B80" s="1514"/>
      <c r="C80" s="12"/>
      <c r="D80" s="18"/>
      <c r="E80" s="37"/>
      <c r="F80" s="50"/>
      <c r="G80" s="33"/>
      <c r="H80" s="147"/>
      <c r="I80" s="1501" t="s">
        <v>317</v>
      </c>
      <c r="J80" s="1633"/>
      <c r="K80" s="149"/>
    </row>
    <row r="81" spans="1:11" s="4" customFormat="1" ht="12.95" customHeight="1">
      <c r="A81" s="68"/>
      <c r="B81" s="1514"/>
      <c r="C81" s="12"/>
      <c r="D81" s="18"/>
      <c r="E81" s="37"/>
      <c r="F81" s="50"/>
      <c r="G81" s="33"/>
      <c r="H81" s="147"/>
      <c r="I81" s="1502"/>
      <c r="J81" s="1593"/>
      <c r="K81" s="149"/>
    </row>
    <row r="82" spans="1:11" s="4" customFormat="1" ht="12.95" customHeight="1">
      <c r="A82" s="68"/>
      <c r="B82" s="1514"/>
      <c r="C82" s="12"/>
      <c r="D82" s="18"/>
      <c r="E82" s="37"/>
      <c r="F82" s="50"/>
      <c r="G82" s="33"/>
      <c r="H82" s="147"/>
      <c r="I82" s="1502"/>
      <c r="J82" s="1593"/>
      <c r="K82" s="150"/>
    </row>
    <row r="83" spans="1:11" s="4" customFormat="1" ht="12.95" customHeight="1">
      <c r="A83" s="68"/>
      <c r="B83" s="1514"/>
      <c r="C83" s="12"/>
      <c r="D83" s="18"/>
      <c r="E83" s="37"/>
      <c r="F83" s="50"/>
      <c r="G83" s="33"/>
      <c r="H83" s="147"/>
      <c r="I83" s="1501" t="s">
        <v>318</v>
      </c>
      <c r="J83" s="1633"/>
      <c r="K83" s="149"/>
    </row>
    <row r="84" spans="1:11" s="4" customFormat="1" ht="12.95" customHeight="1">
      <c r="A84" s="68"/>
      <c r="B84" s="1514"/>
      <c r="C84" s="12"/>
      <c r="D84" s="18"/>
      <c r="E84" s="37"/>
      <c r="F84" s="50"/>
      <c r="G84" s="33"/>
      <c r="H84" s="147"/>
      <c r="I84" s="1502"/>
      <c r="J84" s="1593"/>
      <c r="K84" s="149"/>
    </row>
    <row r="85" spans="1:11" s="4" customFormat="1" ht="12.95" customHeight="1">
      <c r="A85" s="68"/>
      <c r="B85" s="1514"/>
      <c r="C85" s="12"/>
      <c r="D85" s="18"/>
      <c r="E85" s="37"/>
      <c r="F85" s="50"/>
      <c r="G85" s="33"/>
      <c r="H85" s="147"/>
      <c r="I85" s="1502"/>
      <c r="J85" s="1593"/>
      <c r="K85" s="149"/>
    </row>
    <row r="86" spans="1:11" s="4" customFormat="1" ht="12.95" customHeight="1">
      <c r="A86" s="68"/>
      <c r="B86" s="1514"/>
      <c r="C86" s="12"/>
      <c r="D86" s="18"/>
      <c r="E86" s="37"/>
      <c r="F86" s="50"/>
      <c r="G86" s="33"/>
      <c r="H86" s="147"/>
      <c r="I86" s="1502"/>
      <c r="J86" s="1593"/>
      <c r="K86" s="149"/>
    </row>
    <row r="87" spans="1:11" s="4" customFormat="1" ht="12.95" customHeight="1">
      <c r="A87" s="68"/>
      <c r="B87" s="1514"/>
      <c r="C87" s="12"/>
      <c r="D87" s="18"/>
      <c r="E87" s="37"/>
      <c r="F87" s="50"/>
      <c r="G87" s="33"/>
      <c r="H87" s="147"/>
      <c r="I87" s="1502"/>
      <c r="J87" s="1593"/>
      <c r="K87" s="149"/>
    </row>
    <row r="88" spans="1:11" s="4" customFormat="1" ht="12.95" customHeight="1">
      <c r="A88" s="68"/>
      <c r="B88" s="1514"/>
      <c r="C88" s="12"/>
      <c r="D88" s="70"/>
      <c r="E88" s="71"/>
      <c r="F88" s="45"/>
      <c r="G88" s="33"/>
      <c r="H88" s="147"/>
      <c r="I88" s="1502"/>
      <c r="J88" s="1593"/>
      <c r="K88" s="151"/>
    </row>
    <row r="89" spans="1:11" s="4" customFormat="1" ht="12.95" customHeight="1">
      <c r="A89" s="68"/>
      <c r="B89" s="1514"/>
      <c r="C89" s="15"/>
      <c r="D89" s="19"/>
      <c r="E89" s="58"/>
      <c r="F89" s="46"/>
      <c r="G89" s="37"/>
      <c r="H89" s="147"/>
      <c r="I89" s="1502"/>
      <c r="J89" s="1593"/>
      <c r="K89" s="151"/>
    </row>
    <row r="90" spans="1:11" s="4" customFormat="1" ht="12.95" customHeight="1">
      <c r="A90" s="68"/>
      <c r="B90" s="1514"/>
      <c r="C90" s="15"/>
      <c r="D90" s="19"/>
      <c r="E90" s="58"/>
      <c r="F90" s="46"/>
      <c r="G90" s="37"/>
      <c r="H90" s="147"/>
      <c r="I90" s="1502"/>
      <c r="J90" s="1593"/>
      <c r="K90" s="151"/>
    </row>
    <row r="91" spans="1:11" s="4" customFormat="1" ht="12.95" customHeight="1">
      <c r="A91" s="68"/>
      <c r="B91" s="1514"/>
      <c r="C91" s="15"/>
      <c r="D91" s="19"/>
      <c r="E91" s="58"/>
      <c r="F91" s="46"/>
      <c r="G91" s="37"/>
      <c r="H91" s="147"/>
      <c r="I91" s="1502"/>
      <c r="J91" s="1593"/>
      <c r="K91" s="151"/>
    </row>
    <row r="92" spans="1:11" s="4" customFormat="1" ht="12.95" customHeight="1">
      <c r="A92" s="68"/>
      <c r="B92" s="1514"/>
      <c r="C92" s="15"/>
      <c r="D92" s="20"/>
      <c r="E92" s="37"/>
      <c r="F92" s="28"/>
      <c r="G92" s="37"/>
      <c r="H92" s="147"/>
      <c r="I92" s="1635"/>
      <c r="J92" s="1595"/>
      <c r="K92" s="152"/>
    </row>
    <row r="93" spans="1:11" s="4" customFormat="1" ht="12.95" customHeight="1">
      <c r="A93" s="67">
        <v>8</v>
      </c>
      <c r="B93" s="1513" t="s">
        <v>109</v>
      </c>
      <c r="C93" s="8" t="s">
        <v>44</v>
      </c>
      <c r="D93" s="8" t="s">
        <v>137</v>
      </c>
      <c r="E93" s="32" t="s">
        <v>141</v>
      </c>
      <c r="F93" s="39" t="s">
        <v>86</v>
      </c>
      <c r="G93" s="73" t="s">
        <v>208</v>
      </c>
      <c r="H93" s="88">
        <v>1</v>
      </c>
      <c r="I93" s="1545" t="s">
        <v>319</v>
      </c>
      <c r="J93" s="1636" t="s">
        <v>320</v>
      </c>
      <c r="K93" s="1637"/>
    </row>
    <row r="94" spans="1:11" s="4" customFormat="1" ht="12.95" customHeight="1">
      <c r="A94" s="68"/>
      <c r="B94" s="1514"/>
      <c r="C94" s="15" t="s">
        <v>45</v>
      </c>
      <c r="D94" s="15" t="s">
        <v>149</v>
      </c>
      <c r="E94" s="37" t="s">
        <v>140</v>
      </c>
      <c r="F94" s="45"/>
      <c r="G94" s="74" t="s">
        <v>209</v>
      </c>
      <c r="H94" s="89">
        <v>1</v>
      </c>
      <c r="I94" s="1546"/>
      <c r="J94" s="1638"/>
      <c r="K94" s="1639"/>
    </row>
    <row r="95" spans="1:11" s="4" customFormat="1" ht="12.95" customHeight="1">
      <c r="A95" s="68"/>
      <c r="B95" s="1514"/>
      <c r="C95" s="15" t="s">
        <v>42</v>
      </c>
      <c r="D95" s="21" t="s">
        <v>150</v>
      </c>
      <c r="E95" s="37" t="s">
        <v>144</v>
      </c>
      <c r="F95" s="46" t="s">
        <v>87</v>
      </c>
      <c r="G95" s="74" t="s">
        <v>210</v>
      </c>
      <c r="H95" s="93">
        <v>0.98199999999999998</v>
      </c>
      <c r="I95" s="1546"/>
      <c r="J95" s="1638"/>
      <c r="K95" s="1639"/>
    </row>
    <row r="96" spans="1:11" s="4" customFormat="1" ht="12.95" customHeight="1">
      <c r="A96" s="68"/>
      <c r="B96" s="1514"/>
      <c r="C96" s="15" t="s">
        <v>43</v>
      </c>
      <c r="D96" s="21" t="s">
        <v>151</v>
      </c>
      <c r="E96" s="37" t="s">
        <v>145</v>
      </c>
      <c r="F96" s="46" t="s">
        <v>81</v>
      </c>
      <c r="G96" s="74" t="s">
        <v>211</v>
      </c>
      <c r="H96" s="93">
        <v>0.999</v>
      </c>
      <c r="I96" s="1546" t="s">
        <v>321</v>
      </c>
      <c r="J96" s="1638"/>
      <c r="K96" s="1639"/>
    </row>
    <row r="97" spans="1:11" s="4" customFormat="1" ht="12.95" customHeight="1">
      <c r="A97" s="68"/>
      <c r="B97" s="1514"/>
      <c r="C97" s="15" t="s">
        <v>46</v>
      </c>
      <c r="D97" s="21" t="s">
        <v>152</v>
      </c>
      <c r="E97" s="37" t="s">
        <v>140</v>
      </c>
      <c r="F97" s="46" t="s">
        <v>82</v>
      </c>
      <c r="G97" s="74" t="s">
        <v>212</v>
      </c>
      <c r="H97" s="89">
        <v>1</v>
      </c>
      <c r="I97" s="1546"/>
      <c r="J97" s="1638"/>
      <c r="K97" s="1639"/>
    </row>
    <row r="98" spans="1:11" s="4" customFormat="1" ht="12.95" customHeight="1">
      <c r="A98" s="68"/>
      <c r="B98" s="1514"/>
      <c r="C98" s="15" t="s">
        <v>47</v>
      </c>
      <c r="D98" s="21" t="s">
        <v>153</v>
      </c>
      <c r="E98" s="37" t="s">
        <v>140</v>
      </c>
      <c r="F98" s="51" t="s">
        <v>83</v>
      </c>
      <c r="G98" s="74" t="s">
        <v>213</v>
      </c>
      <c r="H98" s="93">
        <v>0.92800000000000005</v>
      </c>
      <c r="I98" s="1546"/>
      <c r="J98" s="1638"/>
      <c r="K98" s="1639"/>
    </row>
    <row r="99" spans="1:11" s="4" customFormat="1" ht="12.95" customHeight="1">
      <c r="A99" s="68"/>
      <c r="B99" s="1514"/>
      <c r="C99" s="9" t="s">
        <v>48</v>
      </c>
      <c r="D99" s="11" t="s">
        <v>154</v>
      </c>
      <c r="E99" s="36" t="s">
        <v>140</v>
      </c>
      <c r="F99" s="51" t="s">
        <v>84</v>
      </c>
      <c r="G99" s="75" t="s">
        <v>214</v>
      </c>
      <c r="H99" s="93">
        <v>0.97399999999999998</v>
      </c>
      <c r="I99" s="1546"/>
      <c r="J99" s="1638"/>
      <c r="K99" s="1639"/>
    </row>
    <row r="100" spans="1:11" s="4" customFormat="1" ht="12.95" customHeight="1">
      <c r="A100" s="68"/>
      <c r="B100" s="1514"/>
      <c r="C100" s="9"/>
      <c r="D100" s="11"/>
      <c r="E100" s="36"/>
      <c r="F100" s="41" t="s">
        <v>85</v>
      </c>
      <c r="G100" s="141"/>
      <c r="H100" s="153"/>
      <c r="I100" s="1546"/>
      <c r="J100" s="1638"/>
      <c r="K100" s="1639"/>
    </row>
    <row r="101" spans="1:11" s="4" customFormat="1" ht="12.95" customHeight="1">
      <c r="A101" s="68"/>
      <c r="B101" s="1514"/>
      <c r="C101" s="15"/>
      <c r="D101" s="21"/>
      <c r="E101" s="37"/>
      <c r="F101" s="51"/>
      <c r="G101" s="139"/>
      <c r="H101" s="154"/>
      <c r="I101" s="1546"/>
      <c r="J101" s="1638"/>
      <c r="K101" s="1639"/>
    </row>
    <row r="102" spans="1:11" s="4" customFormat="1" ht="12.95" customHeight="1">
      <c r="A102" s="68"/>
      <c r="B102" s="101"/>
      <c r="C102" s="14"/>
      <c r="D102" s="121"/>
      <c r="E102" s="34"/>
      <c r="F102" s="53"/>
      <c r="G102" s="137"/>
      <c r="H102" s="153"/>
      <c r="I102" s="1546"/>
      <c r="J102" s="1638"/>
      <c r="K102" s="1639"/>
    </row>
    <row r="103" spans="1:11" s="4" customFormat="1" ht="12.95" customHeight="1">
      <c r="A103" s="68"/>
      <c r="B103" s="101"/>
      <c r="C103" s="15"/>
      <c r="D103" s="21"/>
      <c r="E103" s="37"/>
      <c r="F103" s="51"/>
      <c r="G103" s="139"/>
      <c r="H103" s="154"/>
      <c r="I103" s="155"/>
      <c r="J103" s="1638"/>
      <c r="K103" s="1639"/>
    </row>
    <row r="104" spans="1:11" s="4" customFormat="1" ht="12.95" customHeight="1">
      <c r="A104" s="68"/>
      <c r="B104" s="101"/>
      <c r="C104" s="15"/>
      <c r="D104" s="21"/>
      <c r="E104" s="37"/>
      <c r="F104" s="51"/>
      <c r="G104" s="139"/>
      <c r="H104" s="154"/>
      <c r="I104" s="155"/>
      <c r="J104" s="1638"/>
      <c r="K104" s="1639"/>
    </row>
    <row r="105" spans="1:11" s="4" customFormat="1" ht="12.95" customHeight="1">
      <c r="A105" s="68"/>
      <c r="B105" s="101"/>
      <c r="C105" s="15"/>
      <c r="D105" s="21"/>
      <c r="E105" s="37"/>
      <c r="F105" s="51"/>
      <c r="G105" s="139"/>
      <c r="H105" s="154"/>
      <c r="I105" s="155"/>
      <c r="J105" s="1638"/>
      <c r="K105" s="1639"/>
    </row>
    <row r="106" spans="1:11" s="4" customFormat="1" ht="12.95" customHeight="1">
      <c r="A106" s="68"/>
      <c r="B106" s="101"/>
      <c r="C106" s="15"/>
      <c r="D106" s="21"/>
      <c r="E106" s="37"/>
      <c r="F106" s="51"/>
      <c r="G106" s="139"/>
      <c r="H106" s="154"/>
      <c r="I106" s="155"/>
      <c r="J106" s="1638"/>
      <c r="K106" s="1639"/>
    </row>
    <row r="107" spans="1:11" s="4" customFormat="1" ht="12.95" customHeight="1">
      <c r="A107" s="68"/>
      <c r="B107" s="101"/>
      <c r="C107" s="15"/>
      <c r="D107" s="21"/>
      <c r="E107" s="37"/>
      <c r="F107" s="51"/>
      <c r="G107" s="139"/>
      <c r="H107" s="154"/>
      <c r="I107" s="155"/>
      <c r="J107" s="1638"/>
      <c r="K107" s="1639"/>
    </row>
    <row r="108" spans="1:11" s="4" customFormat="1" ht="12.95" customHeight="1">
      <c r="A108" s="69"/>
      <c r="B108" s="105"/>
      <c r="C108" s="61"/>
      <c r="D108" s="62"/>
      <c r="E108" s="57"/>
      <c r="F108" s="63"/>
      <c r="G108" s="156"/>
      <c r="H108" s="157"/>
      <c r="I108" s="158"/>
      <c r="J108" s="1640"/>
      <c r="K108" s="1641"/>
    </row>
    <row r="109" spans="1:11" s="64" customFormat="1" ht="12.95" customHeight="1">
      <c r="A109" s="67">
        <v>9</v>
      </c>
      <c r="B109" s="1513" t="s">
        <v>178</v>
      </c>
      <c r="C109" s="8" t="s">
        <v>173</v>
      </c>
      <c r="D109" s="17" t="s">
        <v>223</v>
      </c>
      <c r="E109" s="32" t="s">
        <v>140</v>
      </c>
      <c r="F109" s="39" t="s">
        <v>30</v>
      </c>
      <c r="G109" s="159"/>
      <c r="H109" s="160">
        <v>1</v>
      </c>
      <c r="I109" s="1516" t="s">
        <v>322</v>
      </c>
      <c r="J109" s="1519" t="s">
        <v>323</v>
      </c>
      <c r="K109" s="1499" t="s">
        <v>324</v>
      </c>
    </row>
    <row r="110" spans="1:11" s="64" customFormat="1" ht="12.95" customHeight="1">
      <c r="A110" s="68"/>
      <c r="B110" s="1514"/>
      <c r="C110" s="15" t="s">
        <v>224</v>
      </c>
      <c r="D110" s="20" t="s">
        <v>225</v>
      </c>
      <c r="E110" s="37" t="s">
        <v>141</v>
      </c>
      <c r="F110" s="46" t="s">
        <v>73</v>
      </c>
      <c r="G110" s="139"/>
      <c r="H110" s="161">
        <v>1</v>
      </c>
      <c r="I110" s="1517"/>
      <c r="J110" s="1507"/>
      <c r="K110" s="1500"/>
    </row>
    <row r="111" spans="1:11" s="64" customFormat="1" ht="12.95" customHeight="1">
      <c r="A111" s="68"/>
      <c r="B111" s="1514"/>
      <c r="C111" s="15" t="s">
        <v>226</v>
      </c>
      <c r="D111" s="20" t="s">
        <v>227</v>
      </c>
      <c r="E111" s="37" t="s">
        <v>143</v>
      </c>
      <c r="F111" s="46" t="s">
        <v>70</v>
      </c>
      <c r="G111" s="139"/>
      <c r="H111" s="162">
        <v>1</v>
      </c>
      <c r="I111" s="1517"/>
      <c r="J111" s="1507"/>
      <c r="K111" s="1500"/>
    </row>
    <row r="112" spans="1:11" s="64" customFormat="1" ht="12.95" customHeight="1">
      <c r="A112" s="68"/>
      <c r="B112" s="101"/>
      <c r="C112" s="80" t="s">
        <v>228</v>
      </c>
      <c r="D112" s="20"/>
      <c r="E112" s="37"/>
      <c r="F112" s="46"/>
      <c r="G112" s="139"/>
      <c r="H112" s="162"/>
      <c r="I112" s="1517"/>
      <c r="J112" s="1507"/>
      <c r="K112" s="1500"/>
    </row>
    <row r="113" spans="1:11" s="64" customFormat="1" ht="12.95" customHeight="1">
      <c r="A113" s="68"/>
      <c r="B113" s="101"/>
      <c r="C113" s="15" t="s">
        <v>229</v>
      </c>
      <c r="D113" s="20" t="s">
        <v>114</v>
      </c>
      <c r="E113" s="37" t="s">
        <v>140</v>
      </c>
      <c r="F113" s="46" t="s">
        <v>30</v>
      </c>
      <c r="G113" s="139"/>
      <c r="H113" s="162">
        <v>1</v>
      </c>
      <c r="I113" s="1517"/>
      <c r="J113" s="1507"/>
      <c r="K113" s="1500"/>
    </row>
    <row r="114" spans="1:11" s="64" customFormat="1" ht="12.95" customHeight="1">
      <c r="A114" s="68"/>
      <c r="B114" s="101"/>
      <c r="C114" s="15" t="s">
        <v>71</v>
      </c>
      <c r="D114" s="20" t="s">
        <v>9</v>
      </c>
      <c r="E114" s="37" t="s">
        <v>141</v>
      </c>
      <c r="F114" s="46" t="s">
        <v>73</v>
      </c>
      <c r="G114" s="139"/>
      <c r="H114" s="161">
        <v>1</v>
      </c>
      <c r="I114" s="1517"/>
      <c r="J114" s="1507"/>
      <c r="K114" s="1500"/>
    </row>
    <row r="115" spans="1:11" s="64" customFormat="1" ht="12.95" customHeight="1">
      <c r="A115" s="68"/>
      <c r="B115" s="101"/>
      <c r="C115" s="14" t="s">
        <v>72</v>
      </c>
      <c r="D115" s="65" t="s">
        <v>230</v>
      </c>
      <c r="E115" s="37" t="s">
        <v>141</v>
      </c>
      <c r="F115" s="47" t="s">
        <v>70</v>
      </c>
      <c r="G115" s="139"/>
      <c r="H115" s="163">
        <v>1</v>
      </c>
      <c r="I115" s="1517"/>
      <c r="J115" s="1507"/>
      <c r="K115" s="1500"/>
    </row>
    <row r="116" spans="1:11" s="64" customFormat="1" ht="12.95" customHeight="1">
      <c r="A116" s="68"/>
      <c r="B116" s="101"/>
      <c r="C116" s="15" t="s">
        <v>231</v>
      </c>
      <c r="D116" s="20" t="s">
        <v>79</v>
      </c>
      <c r="E116" s="37" t="s">
        <v>141</v>
      </c>
      <c r="F116" s="46" t="s">
        <v>70</v>
      </c>
      <c r="G116" s="139" t="s">
        <v>232</v>
      </c>
      <c r="H116" s="161"/>
      <c r="I116" s="1573"/>
      <c r="J116" s="1508"/>
      <c r="K116" s="1597"/>
    </row>
    <row r="117" spans="1:11" s="4" customFormat="1" ht="12.95" customHeight="1">
      <c r="A117" s="67">
        <v>10</v>
      </c>
      <c r="B117" s="1603" t="s">
        <v>179</v>
      </c>
      <c r="C117" s="1605" t="s">
        <v>157</v>
      </c>
      <c r="D117" s="1606"/>
      <c r="E117" s="1607"/>
      <c r="F117" s="52"/>
      <c r="G117" s="1610" t="s">
        <v>325</v>
      </c>
      <c r="H117" s="1611"/>
      <c r="I117" s="1577" t="s">
        <v>326</v>
      </c>
      <c r="J117" s="1580"/>
      <c r="K117" s="1499" t="s">
        <v>327</v>
      </c>
    </row>
    <row r="118" spans="1:11" s="4" customFormat="1" ht="12.95" customHeight="1">
      <c r="A118" s="68"/>
      <c r="B118" s="1604"/>
      <c r="C118" s="1587"/>
      <c r="D118" s="1608"/>
      <c r="E118" s="1609"/>
      <c r="F118" s="53"/>
      <c r="G118" s="1612"/>
      <c r="H118" s="1613"/>
      <c r="I118" s="1502"/>
      <c r="J118" s="1579"/>
      <c r="K118" s="1500"/>
    </row>
    <row r="119" spans="1:11" s="4" customFormat="1" ht="12.95" customHeight="1">
      <c r="A119" s="68"/>
      <c r="B119" s="1604"/>
      <c r="C119" s="1587"/>
      <c r="D119" s="1608"/>
      <c r="E119" s="1609"/>
      <c r="F119" s="53"/>
      <c r="G119" s="1612"/>
      <c r="H119" s="1613"/>
      <c r="I119" s="1502"/>
      <c r="J119" s="1579"/>
      <c r="K119" s="143"/>
    </row>
    <row r="120" spans="1:11" s="4" customFormat="1" ht="12.95" customHeight="1">
      <c r="A120" s="68"/>
      <c r="B120" s="101"/>
      <c r="C120" s="1587"/>
      <c r="D120" s="1608"/>
      <c r="E120" s="1609"/>
      <c r="F120" s="53"/>
      <c r="G120" s="1612"/>
      <c r="H120" s="1613"/>
      <c r="I120" s="1502"/>
      <c r="J120" s="1579"/>
      <c r="K120" s="143"/>
    </row>
    <row r="121" spans="1:11" s="4" customFormat="1" ht="12.95" customHeight="1">
      <c r="A121" s="68"/>
      <c r="B121" s="101"/>
      <c r="C121" s="1587"/>
      <c r="D121" s="1608"/>
      <c r="E121" s="1609"/>
      <c r="F121" s="53"/>
      <c r="G121" s="1612"/>
      <c r="H121" s="1613"/>
      <c r="I121" s="1502"/>
      <c r="J121" s="1579"/>
      <c r="K121" s="143"/>
    </row>
    <row r="122" spans="1:11" s="4" customFormat="1" ht="12.95" customHeight="1">
      <c r="A122" s="68"/>
      <c r="B122" s="101"/>
      <c r="C122" s="1587"/>
      <c r="D122" s="1608"/>
      <c r="E122" s="1609"/>
      <c r="F122" s="53"/>
      <c r="G122" s="1612"/>
      <c r="H122" s="1613"/>
      <c r="I122" s="1502"/>
      <c r="J122" s="1579"/>
      <c r="K122" s="143"/>
    </row>
    <row r="123" spans="1:11" s="4" customFormat="1" ht="12.95" customHeight="1">
      <c r="A123" s="68"/>
      <c r="B123" s="101"/>
      <c r="C123" s="1587"/>
      <c r="D123" s="1608"/>
      <c r="E123" s="1609"/>
      <c r="F123" s="53"/>
      <c r="G123" s="1612"/>
      <c r="H123" s="1613"/>
      <c r="I123" s="1502"/>
      <c r="J123" s="1579"/>
      <c r="K123" s="143"/>
    </row>
    <row r="124" spans="1:11" s="4" customFormat="1" ht="12.95" customHeight="1">
      <c r="A124" s="68"/>
      <c r="B124" s="101"/>
      <c r="C124" s="1587"/>
      <c r="D124" s="1608"/>
      <c r="E124" s="1609"/>
      <c r="F124" s="53"/>
      <c r="G124" s="1612"/>
      <c r="H124" s="1613"/>
      <c r="I124" s="1502"/>
      <c r="J124" s="1579"/>
      <c r="K124" s="143"/>
    </row>
    <row r="125" spans="1:11" s="4" customFormat="1" ht="12.95" customHeight="1">
      <c r="A125" s="68"/>
      <c r="B125" s="101"/>
      <c r="C125" s="1587"/>
      <c r="D125" s="1608"/>
      <c r="E125" s="1609"/>
      <c r="F125" s="53"/>
      <c r="G125" s="1612"/>
      <c r="H125" s="1613"/>
      <c r="I125" s="1503"/>
      <c r="J125" s="1581"/>
      <c r="K125" s="164"/>
    </row>
    <row r="126" spans="1:11" s="4" customFormat="1" ht="12.95" customHeight="1">
      <c r="A126" s="68"/>
      <c r="B126" s="101"/>
      <c r="C126" s="1587"/>
      <c r="D126" s="1608"/>
      <c r="E126" s="1609"/>
      <c r="F126" s="53"/>
      <c r="G126" s="1612"/>
      <c r="H126" s="1613"/>
      <c r="I126" s="1598" t="s">
        <v>328</v>
      </c>
      <c r="J126" s="1504" t="s">
        <v>329</v>
      </c>
      <c r="K126" s="165" t="s">
        <v>330</v>
      </c>
    </row>
    <row r="127" spans="1:11" s="4" customFormat="1" ht="12.95" customHeight="1">
      <c r="A127" s="68"/>
      <c r="B127" s="101"/>
      <c r="C127" s="1587"/>
      <c r="D127" s="1608"/>
      <c r="E127" s="1609"/>
      <c r="F127" s="53"/>
      <c r="G127" s="1612"/>
      <c r="H127" s="1613"/>
      <c r="I127" s="1599"/>
      <c r="J127" s="1505"/>
      <c r="K127" s="166"/>
    </row>
    <row r="128" spans="1:11" s="4" customFormat="1" ht="12.95" customHeight="1">
      <c r="A128" s="68"/>
      <c r="B128" s="101"/>
      <c r="C128" s="1587"/>
      <c r="D128" s="1608"/>
      <c r="E128" s="1609"/>
      <c r="F128" s="53"/>
      <c r="G128" s="1612"/>
      <c r="H128" s="1613"/>
      <c r="I128" s="1599"/>
      <c r="J128" s="1505"/>
      <c r="K128" s="166"/>
    </row>
    <row r="129" spans="1:11" s="4" customFormat="1" ht="12.95" customHeight="1">
      <c r="A129" s="68"/>
      <c r="B129" s="101"/>
      <c r="C129" s="1587"/>
      <c r="D129" s="1608"/>
      <c r="E129" s="1609"/>
      <c r="F129" s="53"/>
      <c r="G129" s="1612"/>
      <c r="H129" s="1613"/>
      <c r="I129" s="1599"/>
      <c r="J129" s="1505"/>
      <c r="K129" s="166"/>
    </row>
    <row r="130" spans="1:11" s="4" customFormat="1" ht="12.95" customHeight="1">
      <c r="A130" s="68"/>
      <c r="B130" s="101"/>
      <c r="C130" s="1587"/>
      <c r="D130" s="1608"/>
      <c r="E130" s="1609"/>
      <c r="F130" s="53"/>
      <c r="G130" s="1612"/>
      <c r="H130" s="1613"/>
      <c r="I130" s="1600"/>
      <c r="J130" s="1506"/>
      <c r="K130" s="167"/>
    </row>
    <row r="131" spans="1:11" s="4" customFormat="1" ht="12.95" customHeight="1">
      <c r="A131" s="68"/>
      <c r="B131" s="101"/>
      <c r="C131" s="1587"/>
      <c r="D131" s="1608"/>
      <c r="E131" s="1609"/>
      <c r="F131" s="53"/>
      <c r="G131" s="1612"/>
      <c r="H131" s="1613"/>
      <c r="I131" s="1598" t="s">
        <v>331</v>
      </c>
      <c r="J131" s="1504" t="s">
        <v>332</v>
      </c>
      <c r="K131" s="1601" t="s">
        <v>333</v>
      </c>
    </row>
    <row r="132" spans="1:11" s="4" customFormat="1" ht="12.95" customHeight="1">
      <c r="A132" s="68"/>
      <c r="B132" s="101"/>
      <c r="C132" s="1587"/>
      <c r="D132" s="1608"/>
      <c r="E132" s="1609"/>
      <c r="F132" s="53"/>
      <c r="G132" s="1612"/>
      <c r="H132" s="1613"/>
      <c r="I132" s="1599"/>
      <c r="J132" s="1505"/>
      <c r="K132" s="1602"/>
    </row>
    <row r="133" spans="1:11" s="4" customFormat="1" ht="12.95" customHeight="1">
      <c r="A133" s="68"/>
      <c r="B133" s="101"/>
      <c r="C133" s="1587"/>
      <c r="D133" s="1608"/>
      <c r="E133" s="1609"/>
      <c r="F133" s="53"/>
      <c r="G133" s="1612"/>
      <c r="H133" s="1613"/>
      <c r="I133" s="1599"/>
      <c r="J133" s="168"/>
      <c r="K133" s="166"/>
    </row>
    <row r="134" spans="1:11" s="4" customFormat="1" ht="12.95" customHeight="1">
      <c r="A134" s="68"/>
      <c r="B134" s="101"/>
      <c r="C134" s="1587"/>
      <c r="D134" s="1608"/>
      <c r="E134" s="1609"/>
      <c r="F134" s="53"/>
      <c r="G134" s="1612"/>
      <c r="H134" s="1613"/>
      <c r="I134" s="1600"/>
      <c r="J134" s="169"/>
      <c r="K134" s="167"/>
    </row>
    <row r="135" spans="1:11" s="4" customFormat="1" ht="12.95" customHeight="1">
      <c r="A135" s="68"/>
      <c r="B135" s="101"/>
      <c r="C135" s="1587"/>
      <c r="D135" s="1608"/>
      <c r="E135" s="1609"/>
      <c r="F135" s="53"/>
      <c r="G135" s="1612"/>
      <c r="H135" s="1613"/>
      <c r="I135" s="1616" t="s">
        <v>334</v>
      </c>
      <c r="J135" s="1617"/>
      <c r="K135" s="165" t="s">
        <v>335</v>
      </c>
    </row>
    <row r="136" spans="1:11" s="4" customFormat="1" ht="12.95" customHeight="1">
      <c r="A136" s="68"/>
      <c r="B136" s="101"/>
      <c r="C136" s="1587"/>
      <c r="D136" s="1608"/>
      <c r="E136" s="1609"/>
      <c r="F136" s="53"/>
      <c r="G136" s="1612"/>
      <c r="H136" s="1613"/>
      <c r="I136" s="1618"/>
      <c r="J136" s="1613"/>
      <c r="K136" s="166"/>
    </row>
    <row r="137" spans="1:11" s="4" customFormat="1" ht="12.95" customHeight="1">
      <c r="A137" s="68"/>
      <c r="B137" s="101"/>
      <c r="C137" s="1587"/>
      <c r="D137" s="1608"/>
      <c r="E137" s="1609"/>
      <c r="F137" s="53"/>
      <c r="G137" s="1612"/>
      <c r="H137" s="1613"/>
      <c r="I137" s="1618"/>
      <c r="J137" s="1613"/>
      <c r="K137" s="166"/>
    </row>
    <row r="138" spans="1:11" s="4" customFormat="1" ht="12.95" customHeight="1">
      <c r="A138" s="68"/>
      <c r="B138" s="101"/>
      <c r="C138" s="1587"/>
      <c r="D138" s="1608"/>
      <c r="E138" s="1609"/>
      <c r="F138" s="53"/>
      <c r="G138" s="1612"/>
      <c r="H138" s="1613"/>
      <c r="I138" s="1619"/>
      <c r="J138" s="1620"/>
      <c r="K138" s="167"/>
    </row>
    <row r="139" spans="1:11" s="4" customFormat="1" ht="12.95" customHeight="1">
      <c r="A139" s="68"/>
      <c r="B139" s="101"/>
      <c r="C139" s="1587"/>
      <c r="D139" s="1608"/>
      <c r="E139" s="1609"/>
      <c r="F139" s="53"/>
      <c r="G139" s="1612"/>
      <c r="H139" s="1613"/>
      <c r="I139" s="1616" t="s">
        <v>336</v>
      </c>
      <c r="J139" s="1617"/>
      <c r="K139" s="166" t="s">
        <v>335</v>
      </c>
    </row>
    <row r="140" spans="1:11" s="4" customFormat="1" ht="12.95" customHeight="1">
      <c r="A140" s="68"/>
      <c r="B140" s="101"/>
      <c r="C140" s="1587"/>
      <c r="D140" s="1608"/>
      <c r="E140" s="1609"/>
      <c r="F140" s="53"/>
      <c r="G140" s="1612"/>
      <c r="H140" s="1613"/>
      <c r="I140" s="1618"/>
      <c r="J140" s="1613"/>
      <c r="K140" s="166"/>
    </row>
    <row r="141" spans="1:11" s="4" customFormat="1" ht="12.95" customHeight="1">
      <c r="A141" s="68"/>
      <c r="B141" s="101"/>
      <c r="C141" s="1587"/>
      <c r="D141" s="1608"/>
      <c r="E141" s="1609"/>
      <c r="F141" s="53"/>
      <c r="G141" s="1614"/>
      <c r="H141" s="1615"/>
      <c r="I141" s="1621"/>
      <c r="J141" s="1615"/>
      <c r="K141" s="166"/>
    </row>
    <row r="142" spans="1:11" ht="12.95" customHeight="1">
      <c r="A142" s="67">
        <v>11</v>
      </c>
      <c r="B142" s="1513" t="s">
        <v>180</v>
      </c>
      <c r="C142" s="1605" t="s">
        <v>158</v>
      </c>
      <c r="D142" s="1606"/>
      <c r="E142" s="1607"/>
      <c r="F142" s="54"/>
      <c r="G142" s="1622" t="s">
        <v>337</v>
      </c>
      <c r="H142" s="1623"/>
      <c r="I142" s="1629" t="s">
        <v>338</v>
      </c>
      <c r="J142" s="1630"/>
      <c r="K142" s="1499" t="s">
        <v>339</v>
      </c>
    </row>
    <row r="143" spans="1:11" ht="12.95" customHeight="1">
      <c r="A143" s="68"/>
      <c r="B143" s="1514"/>
      <c r="C143" s="1587"/>
      <c r="D143" s="1608"/>
      <c r="E143" s="1609"/>
      <c r="F143" s="47"/>
      <c r="G143" s="1624"/>
      <c r="H143" s="1625"/>
      <c r="I143" s="1631"/>
      <c r="J143" s="1632"/>
      <c r="K143" s="1642"/>
    </row>
    <row r="144" spans="1:11" ht="12.95" customHeight="1">
      <c r="A144" s="68"/>
      <c r="B144" s="1514"/>
      <c r="C144" s="1587"/>
      <c r="D144" s="1608"/>
      <c r="E144" s="1609"/>
      <c r="F144" s="47"/>
      <c r="G144" s="1624"/>
      <c r="H144" s="1625"/>
      <c r="I144" s="1631"/>
      <c r="J144" s="1632"/>
      <c r="K144" s="1642"/>
    </row>
    <row r="145" spans="1:11" ht="12.95" customHeight="1">
      <c r="A145" s="68"/>
      <c r="B145" s="1514"/>
      <c r="C145" s="1587"/>
      <c r="D145" s="1608"/>
      <c r="E145" s="1609"/>
      <c r="F145" s="47"/>
      <c r="G145" s="1624"/>
      <c r="H145" s="1625"/>
      <c r="I145" s="1631"/>
      <c r="J145" s="1632"/>
      <c r="K145" s="1642"/>
    </row>
    <row r="146" spans="1:11" ht="12.95" customHeight="1">
      <c r="A146" s="68"/>
      <c r="B146" s="1514"/>
      <c r="C146" s="1587"/>
      <c r="D146" s="1608"/>
      <c r="E146" s="1609"/>
      <c r="F146" s="47"/>
      <c r="G146" s="1624"/>
      <c r="H146" s="1625"/>
      <c r="I146" s="1631"/>
      <c r="J146" s="1632"/>
      <c r="K146" s="1642"/>
    </row>
    <row r="147" spans="1:11" ht="12.75" customHeight="1">
      <c r="A147" s="69"/>
      <c r="B147" s="105"/>
      <c r="C147" s="59"/>
      <c r="D147" s="23"/>
      <c r="E147" s="60"/>
      <c r="F147" s="55"/>
      <c r="G147" s="1626"/>
      <c r="H147" s="1627"/>
      <c r="I147" s="1643"/>
      <c r="J147" s="1644"/>
      <c r="K147" s="114"/>
    </row>
    <row r="148" spans="1:11">
      <c r="H148" s="81"/>
    </row>
    <row r="149" spans="1:11">
      <c r="H149" s="81"/>
    </row>
    <row r="150" spans="1:11">
      <c r="H150" s="81"/>
    </row>
    <row r="151" spans="1:11">
      <c r="H151" s="81"/>
    </row>
    <row r="152" spans="1:11">
      <c r="H152" s="81"/>
    </row>
    <row r="153" spans="1:11">
      <c r="H153" s="81"/>
    </row>
    <row r="154" spans="1:11">
      <c r="H154" s="81"/>
    </row>
    <row r="155" spans="1:11">
      <c r="H155" s="81"/>
    </row>
    <row r="156" spans="1:11">
      <c r="H156" s="81"/>
    </row>
    <row r="157" spans="1:11">
      <c r="H157" s="81"/>
    </row>
    <row r="158" spans="1:11">
      <c r="H158" s="81"/>
    </row>
    <row r="159" spans="1:11">
      <c r="H159" s="81"/>
    </row>
    <row r="160" spans="1:11">
      <c r="H160" s="81"/>
    </row>
    <row r="161" spans="8:8">
      <c r="H161" s="81"/>
    </row>
    <row r="162" spans="8:8">
      <c r="H162" s="81"/>
    </row>
    <row r="163" spans="8:8">
      <c r="H163" s="81"/>
    </row>
    <row r="164" spans="8:8">
      <c r="H164" s="81"/>
    </row>
  </sheetData>
  <mergeCells count="69">
    <mergeCell ref="K142:K146"/>
    <mergeCell ref="I135:J138"/>
    <mergeCell ref="I139:J141"/>
    <mergeCell ref="B142:B146"/>
    <mergeCell ref="C142:E146"/>
    <mergeCell ref="G142:H147"/>
    <mergeCell ref="I142:J147"/>
    <mergeCell ref="B117:B119"/>
    <mergeCell ref="C117:E141"/>
    <mergeCell ref="G117:H141"/>
    <mergeCell ref="I117:J125"/>
    <mergeCell ref="K117:K118"/>
    <mergeCell ref="I126:I130"/>
    <mergeCell ref="J126:J130"/>
    <mergeCell ref="I131:I134"/>
    <mergeCell ref="J131:J132"/>
    <mergeCell ref="K131:K132"/>
    <mergeCell ref="B93:B101"/>
    <mergeCell ref="I93:I95"/>
    <mergeCell ref="J93:K108"/>
    <mergeCell ref="I96:I102"/>
    <mergeCell ref="B109:B111"/>
    <mergeCell ref="I109:I116"/>
    <mergeCell ref="J109:J116"/>
    <mergeCell ref="K109:K116"/>
    <mergeCell ref="B68:B92"/>
    <mergeCell ref="I68:J74"/>
    <mergeCell ref="K68:K74"/>
    <mergeCell ref="I75:J79"/>
    <mergeCell ref="I80:J82"/>
    <mergeCell ref="I83:J92"/>
    <mergeCell ref="J49:J51"/>
    <mergeCell ref="K46:K51"/>
    <mergeCell ref="B58:B67"/>
    <mergeCell ref="I58:J59"/>
    <mergeCell ref="K58:K65"/>
    <mergeCell ref="I60:I67"/>
    <mergeCell ref="J60:J67"/>
    <mergeCell ref="I52:J53"/>
    <mergeCell ref="I54:J57"/>
    <mergeCell ref="B46:B57"/>
    <mergeCell ref="I46:I48"/>
    <mergeCell ref="J46:J48"/>
    <mergeCell ref="I49:I51"/>
    <mergeCell ref="J35:J45"/>
    <mergeCell ref="B15:B23"/>
    <mergeCell ref="I15:I19"/>
    <mergeCell ref="J15:J19"/>
    <mergeCell ref="K15:K18"/>
    <mergeCell ref="I20:I22"/>
    <mergeCell ref="B24:B34"/>
    <mergeCell ref="I24:I28"/>
    <mergeCell ref="J24:K27"/>
    <mergeCell ref="I29:K30"/>
    <mergeCell ref="I31:I34"/>
    <mergeCell ref="J31:K34"/>
    <mergeCell ref="K35:K45"/>
    <mergeCell ref="H36:H37"/>
    <mergeCell ref="I35:I45"/>
    <mergeCell ref="A1:B1"/>
    <mergeCell ref="C1:D1"/>
    <mergeCell ref="B2:B14"/>
    <mergeCell ref="I2:I5"/>
    <mergeCell ref="J2:J5"/>
    <mergeCell ref="K2:K5"/>
    <mergeCell ref="I6:I8"/>
    <mergeCell ref="J6:J8"/>
    <mergeCell ref="I9:I11"/>
    <mergeCell ref="J9:J14"/>
  </mergeCells>
  <phoneticPr fontId="2"/>
  <printOptions horizontalCentered="1"/>
  <pageMargins left="0.19685039370078741" right="7.874015748031496E-2" top="0.39370078740157483" bottom="0.19685039370078741" header="0.11811023622047245" footer="0.31496062992125984"/>
  <pageSetup paperSize="8" scale="90" fitToHeight="7" orientation="landscape" horizontalDpi="300" verticalDpi="300" r:id="rId1"/>
  <headerFooter>
    <oddHeader>&amp;L&amp;"ＭＳ 明朝,標準"&amp;14日本工営 対越円借款実施中案件一覧 &amp;R2014年3月13/14日 開発事務所長会議用</oddHeader>
  </headerFooter>
</worksheet>
</file>

<file path=xl/worksheets/sheet3.xml><?xml version="1.0" encoding="utf-8"?>
<worksheet xmlns="http://schemas.openxmlformats.org/spreadsheetml/2006/main" xmlns:r="http://schemas.openxmlformats.org/officeDocument/2006/relationships">
  <dimension ref="A1:L227"/>
  <sheetViews>
    <sheetView showGridLines="0" view="pageBreakPreview" zoomScale="130" zoomScaleNormal="85" zoomScaleSheetLayoutView="130" workbookViewId="0">
      <pane xSplit="2" ySplit="1" topLeftCell="C2" activePane="bottomRight" state="frozen"/>
      <selection activeCell="T16" sqref="T16:T17"/>
      <selection pane="topRight" activeCell="T16" sqref="T16:T17"/>
      <selection pane="bottomLeft" activeCell="T16" sqref="T16:T17"/>
      <selection pane="bottomRight" activeCell="E213" sqref="E213"/>
    </sheetView>
  </sheetViews>
  <sheetFormatPr defaultRowHeight="12.75"/>
  <cols>
    <col min="1" max="1" width="3.125" style="5" customWidth="1"/>
    <col min="2" max="2" width="10.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375" style="72" customWidth="1"/>
    <col min="10" max="10" width="47.125" style="6" customWidth="1"/>
    <col min="11" max="11" width="49.125" style="6" customWidth="1"/>
    <col min="12" max="12" width="42.5" style="6" customWidth="1"/>
    <col min="13" max="16384" width="9" style="2"/>
  </cols>
  <sheetData>
    <row r="1" spans="1:12" s="310" customFormat="1" ht="32.25" customHeight="1">
      <c r="A1" s="1693"/>
      <c r="B1" s="1694"/>
      <c r="C1" s="1695" t="s">
        <v>121</v>
      </c>
      <c r="D1" s="1696"/>
      <c r="E1" s="305" t="s">
        <v>156</v>
      </c>
      <c r="F1" s="306" t="s">
        <v>526</v>
      </c>
      <c r="G1" s="541" t="s">
        <v>525</v>
      </c>
      <c r="H1" s="307" t="s">
        <v>569</v>
      </c>
      <c r="I1" s="306" t="s">
        <v>527</v>
      </c>
      <c r="J1" s="308" t="s">
        <v>122</v>
      </c>
      <c r="K1" s="308" t="s">
        <v>159</v>
      </c>
      <c r="L1" s="309" t="s">
        <v>251</v>
      </c>
    </row>
    <row r="2" spans="1:12" s="3" customFormat="1" ht="13.5" customHeight="1">
      <c r="A2" s="67">
        <v>1</v>
      </c>
      <c r="B2" s="1513" t="s">
        <v>127</v>
      </c>
      <c r="C2" s="320" t="s">
        <v>0</v>
      </c>
      <c r="D2" s="320" t="s">
        <v>535</v>
      </c>
      <c r="E2" s="321" t="s">
        <v>140</v>
      </c>
      <c r="F2" s="322" t="s">
        <v>15</v>
      </c>
      <c r="G2" s="323" t="s">
        <v>183</v>
      </c>
      <c r="H2" s="376" t="s">
        <v>341</v>
      </c>
      <c r="I2" s="377" t="s">
        <v>219</v>
      </c>
      <c r="J2" s="1697" t="s">
        <v>503</v>
      </c>
      <c r="K2" s="1697" t="s">
        <v>391</v>
      </c>
      <c r="L2" s="1499" t="s">
        <v>504</v>
      </c>
    </row>
    <row r="3" spans="1:12" s="3" customFormat="1" ht="14.25" customHeight="1">
      <c r="A3" s="68"/>
      <c r="B3" s="1514"/>
      <c r="C3" s="277" t="s">
        <v>1</v>
      </c>
      <c r="D3" s="277" t="s">
        <v>536</v>
      </c>
      <c r="E3" s="324" t="s">
        <v>141</v>
      </c>
      <c r="F3" s="325" t="s">
        <v>537</v>
      </c>
      <c r="G3" s="326" t="s">
        <v>184</v>
      </c>
      <c r="H3" s="379">
        <v>1</v>
      </c>
      <c r="I3" s="380">
        <v>1</v>
      </c>
      <c r="J3" s="1698"/>
      <c r="K3" s="1698"/>
      <c r="L3" s="1500"/>
    </row>
    <row r="4" spans="1:12" s="3" customFormat="1" ht="13.5" customHeight="1">
      <c r="A4" s="68"/>
      <c r="B4" s="1514"/>
      <c r="C4" s="277" t="s">
        <v>2</v>
      </c>
      <c r="D4" s="277" t="s">
        <v>538</v>
      </c>
      <c r="E4" s="324" t="s">
        <v>140</v>
      </c>
      <c r="F4" s="325" t="s">
        <v>101</v>
      </c>
      <c r="G4" s="326" t="s">
        <v>185</v>
      </c>
      <c r="H4" s="382" t="s">
        <v>344</v>
      </c>
      <c r="I4" s="383" t="s">
        <v>233</v>
      </c>
      <c r="J4" s="1698"/>
      <c r="K4" s="1698"/>
      <c r="L4" s="1500"/>
    </row>
    <row r="5" spans="1:12" s="3" customFormat="1" ht="12.95" customHeight="1">
      <c r="A5" s="68"/>
      <c r="B5" s="1514"/>
      <c r="C5" s="277" t="s">
        <v>3</v>
      </c>
      <c r="D5" s="277" t="s">
        <v>538</v>
      </c>
      <c r="E5" s="324" t="s">
        <v>140</v>
      </c>
      <c r="F5" s="325"/>
      <c r="G5" s="326" t="s">
        <v>186</v>
      </c>
      <c r="H5" s="382" t="s">
        <v>345</v>
      </c>
      <c r="I5" s="383" t="s">
        <v>234</v>
      </c>
      <c r="J5" s="1698"/>
      <c r="K5" s="1698"/>
      <c r="L5" s="1500"/>
    </row>
    <row r="6" spans="1:12" s="3" customFormat="1" ht="12.95" customHeight="1">
      <c r="A6" s="68"/>
      <c r="B6" s="1514"/>
      <c r="C6" s="277" t="s">
        <v>16</v>
      </c>
      <c r="D6" s="277" t="s">
        <v>539</v>
      </c>
      <c r="E6" s="324" t="s">
        <v>140</v>
      </c>
      <c r="F6" s="327" t="s">
        <v>68</v>
      </c>
      <c r="G6" s="326" t="s">
        <v>187</v>
      </c>
      <c r="H6" s="382" t="s">
        <v>259</v>
      </c>
      <c r="I6" s="383" t="s">
        <v>235</v>
      </c>
      <c r="J6" s="1701" t="s">
        <v>468</v>
      </c>
      <c r="K6" s="1703" t="s">
        <v>261</v>
      </c>
      <c r="L6" s="110"/>
    </row>
    <row r="7" spans="1:12" s="3" customFormat="1" ht="12.95" customHeight="1">
      <c r="A7" s="68"/>
      <c r="B7" s="1514"/>
      <c r="C7" s="277" t="s">
        <v>17</v>
      </c>
      <c r="D7" s="277" t="s">
        <v>539</v>
      </c>
      <c r="E7" s="324" t="s">
        <v>140</v>
      </c>
      <c r="F7" s="327" t="s">
        <v>27</v>
      </c>
      <c r="G7" s="326" t="s">
        <v>188</v>
      </c>
      <c r="H7" s="382" t="s">
        <v>220</v>
      </c>
      <c r="I7" s="383" t="s">
        <v>220</v>
      </c>
      <c r="J7" s="1698"/>
      <c r="K7" s="1704"/>
      <c r="L7" s="110"/>
    </row>
    <row r="8" spans="1:12" s="3" customFormat="1" ht="12.95" customHeight="1">
      <c r="A8" s="68"/>
      <c r="B8" s="1514"/>
      <c r="C8" s="277" t="s">
        <v>18</v>
      </c>
      <c r="D8" s="277" t="s">
        <v>540</v>
      </c>
      <c r="E8" s="324" t="s">
        <v>140</v>
      </c>
      <c r="F8" s="325" t="s">
        <v>27</v>
      </c>
      <c r="G8" s="326" t="s">
        <v>189</v>
      </c>
      <c r="H8" s="379">
        <v>1</v>
      </c>
      <c r="I8" s="380">
        <v>1</v>
      </c>
      <c r="J8" s="1702"/>
      <c r="K8" s="1705"/>
      <c r="L8" s="110"/>
    </row>
    <row r="9" spans="1:12" s="3" customFormat="1" ht="12.95" customHeight="1">
      <c r="A9" s="68"/>
      <c r="B9" s="1514"/>
      <c r="C9" s="277" t="s">
        <v>19</v>
      </c>
      <c r="D9" s="277" t="s">
        <v>541</v>
      </c>
      <c r="E9" s="324" t="s">
        <v>140</v>
      </c>
      <c r="F9" s="325" t="s">
        <v>112</v>
      </c>
      <c r="G9" s="326" t="s">
        <v>190</v>
      </c>
      <c r="H9" s="382" t="s">
        <v>262</v>
      </c>
      <c r="I9" s="383" t="s">
        <v>236</v>
      </c>
      <c r="J9" s="1701" t="s">
        <v>469</v>
      </c>
      <c r="K9" s="1704" t="s">
        <v>390</v>
      </c>
      <c r="L9" s="224"/>
    </row>
    <row r="10" spans="1:12" s="3" customFormat="1" ht="12.95" customHeight="1">
      <c r="A10" s="68"/>
      <c r="B10" s="1514"/>
      <c r="C10" s="277" t="s">
        <v>20</v>
      </c>
      <c r="D10" s="277" t="s">
        <v>542</v>
      </c>
      <c r="E10" s="324" t="s">
        <v>140</v>
      </c>
      <c r="F10" s="325" t="s">
        <v>26</v>
      </c>
      <c r="G10" s="326" t="s">
        <v>191</v>
      </c>
      <c r="H10" s="382" t="s">
        <v>346</v>
      </c>
      <c r="I10" s="383" t="s">
        <v>237</v>
      </c>
      <c r="J10" s="1698"/>
      <c r="K10" s="1698"/>
      <c r="L10" s="110"/>
    </row>
    <row r="11" spans="1:12" s="3" customFormat="1" ht="12.95" customHeight="1">
      <c r="A11" s="68"/>
      <c r="B11" s="1514"/>
      <c r="C11" s="277" t="s">
        <v>6</v>
      </c>
      <c r="D11" s="277" t="s">
        <v>543</v>
      </c>
      <c r="E11" s="324" t="s">
        <v>140</v>
      </c>
      <c r="F11" s="328" t="s">
        <v>111</v>
      </c>
      <c r="G11" s="326" t="s">
        <v>130</v>
      </c>
      <c r="H11" s="382" t="s">
        <v>347</v>
      </c>
      <c r="I11" s="383" t="s">
        <v>238</v>
      </c>
      <c r="J11" s="1698"/>
      <c r="K11" s="1698"/>
      <c r="L11" s="110"/>
    </row>
    <row r="12" spans="1:12" s="3" customFormat="1" ht="12.95" customHeight="1">
      <c r="A12" s="68"/>
      <c r="B12" s="1514"/>
      <c r="C12" s="277" t="s">
        <v>7</v>
      </c>
      <c r="D12" s="277" t="s">
        <v>544</v>
      </c>
      <c r="E12" s="324" t="s">
        <v>142</v>
      </c>
      <c r="F12" s="325" t="s">
        <v>24</v>
      </c>
      <c r="G12" s="326" t="s">
        <v>192</v>
      </c>
      <c r="H12" s="382" t="s">
        <v>348</v>
      </c>
      <c r="I12" s="383" t="s">
        <v>239</v>
      </c>
      <c r="J12" s="258"/>
      <c r="K12" s="1698"/>
      <c r="L12" s="110"/>
    </row>
    <row r="13" spans="1:12" s="3" customFormat="1" ht="12.95" customHeight="1">
      <c r="A13" s="68"/>
      <c r="B13" s="1514"/>
      <c r="C13" s="277" t="s">
        <v>8</v>
      </c>
      <c r="D13" s="277" t="s">
        <v>545</v>
      </c>
      <c r="E13" s="324" t="s">
        <v>140</v>
      </c>
      <c r="F13" s="328" t="s">
        <v>69</v>
      </c>
      <c r="G13" s="326" t="s">
        <v>193</v>
      </c>
      <c r="H13" s="382" t="s">
        <v>349</v>
      </c>
      <c r="I13" s="383" t="s">
        <v>240</v>
      </c>
      <c r="J13" s="258"/>
      <c r="K13" s="1698"/>
      <c r="L13" s="110"/>
    </row>
    <row r="14" spans="1:12" s="3" customFormat="1" ht="12.95" customHeight="1">
      <c r="A14" s="68"/>
      <c r="B14" s="1514"/>
      <c r="C14" s="277" t="s">
        <v>21</v>
      </c>
      <c r="D14" s="277" t="s">
        <v>546</v>
      </c>
      <c r="E14" s="324" t="s">
        <v>141</v>
      </c>
      <c r="F14" s="328" t="s">
        <v>110</v>
      </c>
      <c r="G14" s="326" t="s">
        <v>194</v>
      </c>
      <c r="H14" s="386">
        <v>1</v>
      </c>
      <c r="I14" s="387">
        <v>1</v>
      </c>
      <c r="J14" s="258"/>
      <c r="K14" s="1698"/>
      <c r="L14" s="110"/>
    </row>
    <row r="15" spans="1:12" s="4" customFormat="1" ht="13.35" customHeight="1">
      <c r="A15" s="67">
        <v>2</v>
      </c>
      <c r="B15" s="1699" t="s">
        <v>480</v>
      </c>
      <c r="C15" s="320" t="s">
        <v>29</v>
      </c>
      <c r="D15" s="329" t="s">
        <v>170</v>
      </c>
      <c r="E15" s="321" t="s">
        <v>142</v>
      </c>
      <c r="F15" s="322" t="s">
        <v>103</v>
      </c>
      <c r="G15" s="330" t="s">
        <v>195</v>
      </c>
      <c r="H15" s="321" t="s">
        <v>351</v>
      </c>
      <c r="I15" s="403" t="s">
        <v>529</v>
      </c>
      <c r="J15" s="1668" t="s">
        <v>471</v>
      </c>
      <c r="K15" s="1668" t="s">
        <v>470</v>
      </c>
      <c r="L15" s="108" t="s">
        <v>482</v>
      </c>
    </row>
    <row r="16" spans="1:12" s="4" customFormat="1" ht="13.35" customHeight="1">
      <c r="A16" s="68"/>
      <c r="B16" s="1700"/>
      <c r="C16" s="331" t="s">
        <v>1</v>
      </c>
      <c r="D16" s="332" t="s">
        <v>171</v>
      </c>
      <c r="E16" s="333" t="s">
        <v>166</v>
      </c>
      <c r="F16" s="334" t="s">
        <v>80</v>
      </c>
      <c r="G16" s="357" t="s">
        <v>472</v>
      </c>
      <c r="H16" s="333"/>
      <c r="I16" s="405" t="s">
        <v>530</v>
      </c>
      <c r="J16" s="1652"/>
      <c r="K16" s="1652"/>
      <c r="L16" s="106"/>
    </row>
    <row r="17" spans="1:12" s="4" customFormat="1" ht="13.35" customHeight="1">
      <c r="A17" s="68"/>
      <c r="B17" s="267"/>
      <c r="C17" s="331" t="s">
        <v>2</v>
      </c>
      <c r="D17" s="332" t="s">
        <v>172</v>
      </c>
      <c r="E17" s="333" t="s">
        <v>140</v>
      </c>
      <c r="F17" s="336" t="s">
        <v>104</v>
      </c>
      <c r="G17" s="337" t="s">
        <v>196</v>
      </c>
      <c r="H17" s="333" t="s">
        <v>355</v>
      </c>
      <c r="I17" s="405" t="s">
        <v>531</v>
      </c>
      <c r="J17" s="1652"/>
      <c r="K17" s="1652"/>
      <c r="L17" s="106"/>
    </row>
    <row r="18" spans="1:12" s="4" customFormat="1" ht="13.35" customHeight="1">
      <c r="A18" s="68"/>
      <c r="B18" s="267"/>
      <c r="C18" s="331" t="s">
        <v>3</v>
      </c>
      <c r="D18" s="332" t="s">
        <v>115</v>
      </c>
      <c r="E18" s="333" t="s">
        <v>140</v>
      </c>
      <c r="F18" s="336" t="s">
        <v>105</v>
      </c>
      <c r="G18" s="337" t="s">
        <v>197</v>
      </c>
      <c r="H18" s="406">
        <v>1</v>
      </c>
      <c r="I18" s="407">
        <v>1</v>
      </c>
      <c r="J18" s="1669"/>
      <c r="K18" s="1669"/>
      <c r="L18" s="106"/>
    </row>
    <row r="19" spans="1:12" s="4" customFormat="1" ht="12.95" customHeight="1">
      <c r="A19" s="68"/>
      <c r="B19" s="267"/>
      <c r="C19" s="331" t="s">
        <v>4</v>
      </c>
      <c r="D19" s="332" t="s">
        <v>116</v>
      </c>
      <c r="E19" s="333" t="s">
        <v>140</v>
      </c>
      <c r="F19" s="336" t="s">
        <v>595</v>
      </c>
      <c r="G19" s="337" t="s">
        <v>596</v>
      </c>
      <c r="H19" s="406">
        <v>1</v>
      </c>
      <c r="I19" s="407">
        <v>1</v>
      </c>
      <c r="J19" s="1651" t="s">
        <v>597</v>
      </c>
      <c r="K19" s="1651" t="s">
        <v>598</v>
      </c>
      <c r="L19" s="106"/>
    </row>
    <row r="20" spans="1:12" s="4" customFormat="1" ht="12.95" customHeight="1">
      <c r="A20" s="68"/>
      <c r="B20" s="267"/>
      <c r="C20" s="331" t="s">
        <v>5</v>
      </c>
      <c r="D20" s="332" t="s">
        <v>599</v>
      </c>
      <c r="E20" s="333" t="s">
        <v>600</v>
      </c>
      <c r="F20" s="336" t="s">
        <v>601</v>
      </c>
      <c r="G20" s="337" t="s">
        <v>602</v>
      </c>
      <c r="H20" s="333" t="s">
        <v>603</v>
      </c>
      <c r="I20" s="405" t="s">
        <v>604</v>
      </c>
      <c r="J20" s="1652"/>
      <c r="K20" s="1652"/>
      <c r="L20" s="106"/>
    </row>
    <row r="21" spans="1:12" s="4" customFormat="1" ht="12.95" customHeight="1">
      <c r="A21" s="68"/>
      <c r="B21" s="267"/>
      <c r="C21" s="331" t="s">
        <v>6</v>
      </c>
      <c r="D21" s="332" t="s">
        <v>118</v>
      </c>
      <c r="E21" s="333" t="s">
        <v>605</v>
      </c>
      <c r="F21" s="336" t="s">
        <v>606</v>
      </c>
      <c r="G21" s="337" t="s">
        <v>607</v>
      </c>
      <c r="H21" s="406">
        <v>1</v>
      </c>
      <c r="I21" s="410" t="s">
        <v>608</v>
      </c>
      <c r="J21" s="1652"/>
      <c r="K21" s="1652"/>
      <c r="L21" s="106"/>
    </row>
    <row r="22" spans="1:12" s="4" customFormat="1" ht="12.95" customHeight="1">
      <c r="A22" s="68"/>
      <c r="B22" s="267"/>
      <c r="C22" s="331" t="s">
        <v>7</v>
      </c>
      <c r="D22" s="332" t="s">
        <v>609</v>
      </c>
      <c r="E22" s="333" t="s">
        <v>610</v>
      </c>
      <c r="F22" s="336" t="s">
        <v>611</v>
      </c>
      <c r="G22" s="337" t="s">
        <v>607</v>
      </c>
      <c r="H22" s="406">
        <v>1</v>
      </c>
      <c r="I22" s="411">
        <v>1</v>
      </c>
      <c r="J22" s="1669"/>
      <c r="K22" s="1669"/>
      <c r="L22" s="106"/>
    </row>
    <row r="23" spans="1:12" s="4" customFormat="1" ht="12.95" customHeight="1">
      <c r="A23" s="68"/>
      <c r="B23" s="267"/>
      <c r="C23" s="338" t="s">
        <v>8</v>
      </c>
      <c r="D23" s="339" t="s">
        <v>613</v>
      </c>
      <c r="E23" s="340" t="s">
        <v>610</v>
      </c>
      <c r="F23" s="341" t="s">
        <v>614</v>
      </c>
      <c r="G23" s="342" t="s">
        <v>615</v>
      </c>
      <c r="H23" s="340" t="s">
        <v>616</v>
      </c>
      <c r="I23" s="412" t="s">
        <v>617</v>
      </c>
      <c r="J23" s="1651" t="s">
        <v>475</v>
      </c>
      <c r="K23" s="1651" t="s">
        <v>612</v>
      </c>
      <c r="L23" s="106"/>
    </row>
    <row r="24" spans="1:12" s="4" customFormat="1" ht="12.95" customHeight="1">
      <c r="A24" s="68"/>
      <c r="B24" s="267"/>
      <c r="C24" s="276"/>
      <c r="D24" s="343"/>
      <c r="E24" s="344"/>
      <c r="F24" s="545"/>
      <c r="G24" s="346"/>
      <c r="H24" s="344"/>
      <c r="I24" s="546"/>
      <c r="J24" s="1652"/>
      <c r="K24" s="1652"/>
      <c r="L24" s="106"/>
    </row>
    <row r="25" spans="1:12" s="4" customFormat="1" ht="12.95" customHeight="1">
      <c r="A25" s="68"/>
      <c r="B25" s="267"/>
      <c r="C25" s="338"/>
      <c r="D25" s="339"/>
      <c r="E25" s="340"/>
      <c r="F25" s="341"/>
      <c r="G25" s="342"/>
      <c r="H25" s="340"/>
      <c r="I25" s="412"/>
      <c r="J25" s="1652"/>
      <c r="K25" s="1652"/>
      <c r="L25" s="106"/>
    </row>
    <row r="26" spans="1:12" s="4" customFormat="1" ht="12.95" customHeight="1">
      <c r="A26" s="68"/>
      <c r="B26" s="267"/>
      <c r="C26" s="373"/>
      <c r="D26" s="373"/>
      <c r="E26" s="344"/>
      <c r="F26" s="542"/>
      <c r="G26" s="335"/>
      <c r="H26" s="543"/>
      <c r="I26" s="543"/>
      <c r="J26" s="1669"/>
      <c r="K26" s="1669"/>
      <c r="L26" s="106"/>
    </row>
    <row r="27" spans="1:12" s="4" customFormat="1" ht="12.95" customHeight="1">
      <c r="A27" s="68"/>
      <c r="B27" s="267"/>
      <c r="C27" s="374"/>
      <c r="D27" s="373"/>
      <c r="E27" s="344"/>
      <c r="F27" s="542"/>
      <c r="G27" s="335"/>
      <c r="H27" s="543"/>
      <c r="I27" s="543"/>
      <c r="J27" s="1651" t="s">
        <v>618</v>
      </c>
      <c r="K27" s="264" t="s">
        <v>619</v>
      </c>
      <c r="L27" s="106"/>
    </row>
    <row r="28" spans="1:12" s="4" customFormat="1" ht="12.95" customHeight="1">
      <c r="A28" s="68"/>
      <c r="B28" s="267"/>
      <c r="C28" s="331"/>
      <c r="D28" s="332"/>
      <c r="E28" s="333"/>
      <c r="F28" s="336"/>
      <c r="G28" s="337"/>
      <c r="H28" s="33"/>
      <c r="I28" s="411"/>
      <c r="J28" s="1652"/>
      <c r="K28" s="261"/>
      <c r="L28" s="106"/>
    </row>
    <row r="29" spans="1:12" s="4" customFormat="1" ht="12.95" customHeight="1">
      <c r="A29" s="68"/>
      <c r="B29" s="267"/>
      <c r="C29" s="276"/>
      <c r="D29" s="343"/>
      <c r="E29" s="344"/>
      <c r="F29" s="345"/>
      <c r="G29" s="346"/>
      <c r="H29" s="37"/>
      <c r="I29" s="421"/>
      <c r="J29" s="1669"/>
      <c r="K29" s="263"/>
      <c r="L29" s="106"/>
    </row>
    <row r="30" spans="1:12" s="4" customFormat="1" ht="12.95" customHeight="1">
      <c r="A30" s="68"/>
      <c r="B30" s="267"/>
      <c r="C30" s="276"/>
      <c r="D30" s="343"/>
      <c r="E30" s="344"/>
      <c r="F30" s="345"/>
      <c r="G30" s="346"/>
      <c r="H30" s="37"/>
      <c r="I30" s="421"/>
      <c r="J30" s="1651" t="s">
        <v>505</v>
      </c>
      <c r="K30" s="1651" t="s">
        <v>620</v>
      </c>
      <c r="L30" s="1649" t="s">
        <v>621</v>
      </c>
    </row>
    <row r="31" spans="1:12" s="4" customFormat="1" ht="18" customHeight="1">
      <c r="A31" s="69"/>
      <c r="B31" s="267"/>
      <c r="C31" s="338"/>
      <c r="D31" s="339"/>
      <c r="E31" s="340"/>
      <c r="F31" s="347"/>
      <c r="G31" s="342"/>
      <c r="H31" s="34"/>
      <c r="I31" s="423"/>
      <c r="J31" s="1652"/>
      <c r="K31" s="1667"/>
      <c r="L31" s="1650"/>
    </row>
    <row r="32" spans="1:12" s="25" customFormat="1" ht="13.35" customHeight="1">
      <c r="A32" s="67">
        <v>3</v>
      </c>
      <c r="B32" s="1513" t="s">
        <v>128</v>
      </c>
      <c r="C32" s="320" t="s">
        <v>622</v>
      </c>
      <c r="D32" s="320" t="s">
        <v>547</v>
      </c>
      <c r="E32" s="321" t="s">
        <v>610</v>
      </c>
      <c r="F32" s="322" t="s">
        <v>623</v>
      </c>
      <c r="G32" s="330" t="s">
        <v>624</v>
      </c>
      <c r="H32" s="426" t="s">
        <v>625</v>
      </c>
      <c r="I32" s="427" t="s">
        <v>626</v>
      </c>
      <c r="J32" s="1668" t="s">
        <v>627</v>
      </c>
      <c r="K32" s="1668" t="s">
        <v>628</v>
      </c>
      <c r="L32" s="109"/>
    </row>
    <row r="33" spans="1:12" s="25" customFormat="1" ht="13.35" customHeight="1">
      <c r="A33" s="68"/>
      <c r="B33" s="1514"/>
      <c r="C33" s="277" t="s">
        <v>629</v>
      </c>
      <c r="D33" s="430" t="s">
        <v>630</v>
      </c>
      <c r="E33" s="324" t="s">
        <v>610</v>
      </c>
      <c r="F33" s="325" t="s">
        <v>631</v>
      </c>
      <c r="G33" s="349" t="s">
        <v>632</v>
      </c>
      <c r="H33" s="431" t="s">
        <v>633</v>
      </c>
      <c r="I33" s="432" t="s">
        <v>634</v>
      </c>
      <c r="J33" s="1652"/>
      <c r="K33" s="1669"/>
      <c r="L33" s="107"/>
    </row>
    <row r="34" spans="1:12" s="25" customFormat="1" ht="12.95" customHeight="1">
      <c r="A34" s="68"/>
      <c r="B34" s="1514"/>
      <c r="C34" s="277" t="s">
        <v>635</v>
      </c>
      <c r="D34" s="348" t="s">
        <v>636</v>
      </c>
      <c r="E34" s="324" t="s">
        <v>600</v>
      </c>
      <c r="F34" s="325" t="s">
        <v>637</v>
      </c>
      <c r="G34" s="350" t="s">
        <v>638</v>
      </c>
      <c r="H34" s="431" t="s">
        <v>639</v>
      </c>
      <c r="I34" s="432" t="s">
        <v>640</v>
      </c>
      <c r="J34" s="1690" t="s">
        <v>506</v>
      </c>
      <c r="K34" s="1672" t="s">
        <v>507</v>
      </c>
      <c r="L34" s="1691" t="s">
        <v>577</v>
      </c>
    </row>
    <row r="35" spans="1:12" s="25" customFormat="1" ht="12.95" customHeight="1">
      <c r="A35" s="68"/>
      <c r="B35" s="1514"/>
      <c r="C35" s="277" t="s">
        <v>641</v>
      </c>
      <c r="D35" s="433" t="s">
        <v>642</v>
      </c>
      <c r="E35" s="324" t="s">
        <v>610</v>
      </c>
      <c r="F35" s="325" t="s">
        <v>643</v>
      </c>
      <c r="G35" s="350" t="s">
        <v>644</v>
      </c>
      <c r="H35" s="431" t="s">
        <v>645</v>
      </c>
      <c r="I35" s="432" t="s">
        <v>646</v>
      </c>
      <c r="J35" s="1690"/>
      <c r="K35" s="1673"/>
      <c r="L35" s="1691"/>
    </row>
    <row r="36" spans="1:12" s="25" customFormat="1" ht="12.95" customHeight="1">
      <c r="A36" s="68"/>
      <c r="B36" s="1514"/>
      <c r="C36" s="277" t="s">
        <v>647</v>
      </c>
      <c r="D36" s="277" t="s">
        <v>548</v>
      </c>
      <c r="E36" s="324" t="s">
        <v>648</v>
      </c>
      <c r="F36" s="325" t="s">
        <v>649</v>
      </c>
      <c r="G36" s="350" t="s">
        <v>650</v>
      </c>
      <c r="H36" s="36"/>
      <c r="I36" s="432" t="s">
        <v>651</v>
      </c>
      <c r="J36" s="1690" t="s">
        <v>488</v>
      </c>
      <c r="K36" s="1651" t="s">
        <v>490</v>
      </c>
      <c r="L36" s="1691" t="s">
        <v>485</v>
      </c>
    </row>
    <row r="37" spans="1:12" s="25" customFormat="1" ht="12.95" customHeight="1">
      <c r="A37" s="68"/>
      <c r="B37" s="1514"/>
      <c r="C37" s="373"/>
      <c r="D37" s="373"/>
      <c r="E37" s="344"/>
      <c r="F37" s="542"/>
      <c r="G37" s="335"/>
      <c r="H37" s="543"/>
      <c r="I37" s="543"/>
      <c r="J37" s="1690"/>
      <c r="K37" s="1669"/>
      <c r="L37" s="1691"/>
    </row>
    <row r="38" spans="1:12" s="25" customFormat="1" ht="13.35" customHeight="1">
      <c r="A38" s="68"/>
      <c r="B38" s="1514"/>
      <c r="C38" s="374"/>
      <c r="D38" s="373"/>
      <c r="E38" s="344"/>
      <c r="F38" s="542"/>
      <c r="G38" s="335"/>
      <c r="H38" s="543"/>
      <c r="I38" s="543"/>
      <c r="J38" s="1651" t="s">
        <v>489</v>
      </c>
      <c r="K38" s="1651" t="s">
        <v>491</v>
      </c>
      <c r="L38" s="1692" t="s">
        <v>486</v>
      </c>
    </row>
    <row r="39" spans="1:12" s="25" customFormat="1" ht="13.35" customHeight="1">
      <c r="A39" s="68"/>
      <c r="B39" s="1514"/>
      <c r="C39" s="277"/>
      <c r="D39" s="277"/>
      <c r="E39" s="324"/>
      <c r="F39" s="325"/>
      <c r="G39" s="350"/>
      <c r="H39" s="36"/>
      <c r="I39" s="434"/>
      <c r="J39" s="1652"/>
      <c r="K39" s="1652"/>
      <c r="L39" s="1692"/>
    </row>
    <row r="40" spans="1:12" s="25" customFormat="1" ht="13.35" customHeight="1">
      <c r="A40" s="68"/>
      <c r="B40" s="1514"/>
      <c r="C40" s="277"/>
      <c r="D40" s="277"/>
      <c r="E40" s="324"/>
      <c r="F40" s="325"/>
      <c r="G40" s="350"/>
      <c r="H40" s="36"/>
      <c r="I40" s="435"/>
      <c r="J40" s="1669"/>
      <c r="K40" s="1669"/>
      <c r="L40" s="1692"/>
    </row>
    <row r="41" spans="1:12" s="25" customFormat="1" ht="12.95" customHeight="1">
      <c r="A41" s="68"/>
      <c r="B41" s="1514"/>
      <c r="C41" s="277"/>
      <c r="D41" s="277"/>
      <c r="E41" s="324"/>
      <c r="F41" s="325"/>
      <c r="G41" s="350"/>
      <c r="H41" s="36"/>
      <c r="I41" s="435"/>
      <c r="J41" s="540" t="s">
        <v>487</v>
      </c>
      <c r="K41" s="1651" t="s">
        <v>508</v>
      </c>
      <c r="L41" s="1684" t="s">
        <v>485</v>
      </c>
    </row>
    <row r="42" spans="1:12" s="25" customFormat="1" ht="12.95" customHeight="1">
      <c r="A42" s="68"/>
      <c r="B42" s="1514"/>
      <c r="C42" s="277"/>
      <c r="D42" s="277"/>
      <c r="E42" s="324"/>
      <c r="F42" s="325"/>
      <c r="G42" s="349"/>
      <c r="H42" s="128"/>
      <c r="I42" s="435"/>
      <c r="J42" s="262"/>
      <c r="K42" s="1652"/>
      <c r="L42" s="1684"/>
    </row>
    <row r="43" spans="1:12" s="25" customFormat="1" ht="12.95" customHeight="1">
      <c r="A43" s="68"/>
      <c r="B43" s="1514"/>
      <c r="C43" s="277"/>
      <c r="D43" s="277"/>
      <c r="E43" s="324"/>
      <c r="F43" s="325"/>
      <c r="G43" s="349"/>
      <c r="H43" s="128"/>
      <c r="I43" s="435"/>
      <c r="J43" s="262"/>
      <c r="K43" s="1652"/>
      <c r="L43" s="1684"/>
    </row>
    <row r="44" spans="1:12" s="4" customFormat="1" ht="13.35" customHeight="1">
      <c r="A44" s="67">
        <v>4</v>
      </c>
      <c r="B44" s="536" t="s">
        <v>160</v>
      </c>
      <c r="C44" s="320" t="s">
        <v>652</v>
      </c>
      <c r="D44" s="436" t="s">
        <v>165</v>
      </c>
      <c r="E44" s="321" t="s">
        <v>653</v>
      </c>
      <c r="F44" s="322" t="s">
        <v>654</v>
      </c>
      <c r="G44" s="323" t="s">
        <v>655</v>
      </c>
      <c r="H44" s="426" t="s">
        <v>656</v>
      </c>
      <c r="I44" s="437" t="s">
        <v>657</v>
      </c>
      <c r="J44" s="260" t="s">
        <v>464</v>
      </c>
      <c r="K44" s="260" t="s">
        <v>462</v>
      </c>
      <c r="L44" s="1648" t="s">
        <v>463</v>
      </c>
    </row>
    <row r="45" spans="1:12" s="4" customFormat="1" ht="13.35" customHeight="1">
      <c r="A45" s="68"/>
      <c r="B45" s="537"/>
      <c r="C45" s="276" t="s">
        <v>658</v>
      </c>
      <c r="D45" s="355" t="s">
        <v>549</v>
      </c>
      <c r="E45" s="333"/>
      <c r="F45" s="336"/>
      <c r="G45" s="316"/>
      <c r="H45" s="431"/>
      <c r="I45" s="440"/>
      <c r="J45" s="263"/>
      <c r="K45" s="263"/>
      <c r="L45" s="1671"/>
    </row>
    <row r="46" spans="1:12" s="4" customFormat="1" ht="13.5" customHeight="1">
      <c r="A46" s="68"/>
      <c r="B46" s="537"/>
      <c r="C46" s="276" t="s">
        <v>659</v>
      </c>
      <c r="D46" s="355" t="s">
        <v>550</v>
      </c>
      <c r="E46" s="333"/>
      <c r="F46" s="336"/>
      <c r="G46" s="316"/>
      <c r="H46" s="431"/>
      <c r="I46" s="441"/>
      <c r="J46" s="1552" t="s">
        <v>660</v>
      </c>
      <c r="K46" s="1685"/>
      <c r="L46" s="151"/>
    </row>
    <row r="47" spans="1:12" s="4" customFormat="1" ht="14.25" customHeight="1">
      <c r="A47" s="68"/>
      <c r="B47" s="537"/>
      <c r="C47" s="276" t="s">
        <v>661</v>
      </c>
      <c r="D47" s="355" t="s">
        <v>215</v>
      </c>
      <c r="E47" s="333"/>
      <c r="F47" s="336"/>
      <c r="G47" s="316"/>
      <c r="H47" s="431"/>
      <c r="I47" s="442" t="s">
        <v>528</v>
      </c>
      <c r="J47" s="1680"/>
      <c r="K47" s="1681"/>
      <c r="L47" s="151"/>
    </row>
    <row r="48" spans="1:12" s="4" customFormat="1" ht="14.25" customHeight="1">
      <c r="A48" s="68"/>
      <c r="B48" s="537"/>
      <c r="C48" s="373"/>
      <c r="D48" s="373"/>
      <c r="E48" s="344"/>
      <c r="F48" s="542"/>
      <c r="G48" s="335"/>
      <c r="H48" s="543"/>
      <c r="I48" s="543"/>
      <c r="J48" s="1680"/>
      <c r="K48" s="1681"/>
      <c r="L48" s="151"/>
    </row>
    <row r="49" spans="1:12" s="4" customFormat="1" ht="14.25" customHeight="1">
      <c r="A49" s="68"/>
      <c r="B49" s="537"/>
      <c r="C49" s="374"/>
      <c r="D49" s="373"/>
      <c r="E49" s="344"/>
      <c r="F49" s="542"/>
      <c r="G49" s="335"/>
      <c r="H49" s="543"/>
      <c r="I49" s="543"/>
      <c r="J49" s="1680"/>
      <c r="K49" s="1681"/>
      <c r="L49" s="151"/>
    </row>
    <row r="50" spans="1:12" s="4" customFormat="1" ht="12.95" customHeight="1">
      <c r="A50" s="67">
        <v>5</v>
      </c>
      <c r="B50" s="1513" t="s">
        <v>662</v>
      </c>
      <c r="C50" s="320" t="s">
        <v>663</v>
      </c>
      <c r="D50" s="320" t="s">
        <v>664</v>
      </c>
      <c r="E50" s="321" t="s">
        <v>600</v>
      </c>
      <c r="F50" s="322" t="s">
        <v>22</v>
      </c>
      <c r="G50" s="323" t="s">
        <v>665</v>
      </c>
      <c r="H50" s="426" t="s">
        <v>666</v>
      </c>
      <c r="I50" s="444" t="s">
        <v>666</v>
      </c>
      <c r="J50" s="1516" t="s">
        <v>509</v>
      </c>
      <c r="K50" s="1686" t="s">
        <v>465</v>
      </c>
      <c r="L50" s="1687" t="s">
        <v>510</v>
      </c>
    </row>
    <row r="51" spans="1:12" s="4" customFormat="1" ht="12.95" customHeight="1">
      <c r="A51" s="68"/>
      <c r="B51" s="1514"/>
      <c r="C51" s="331" t="s">
        <v>667</v>
      </c>
      <c r="D51" s="331" t="s">
        <v>668</v>
      </c>
      <c r="E51" s="333" t="s">
        <v>600</v>
      </c>
      <c r="F51" s="336" t="s">
        <v>23</v>
      </c>
      <c r="G51" s="316" t="s">
        <v>669</v>
      </c>
      <c r="H51" s="445" t="s">
        <v>670</v>
      </c>
      <c r="I51" s="446" t="s">
        <v>671</v>
      </c>
      <c r="J51" s="1517"/>
      <c r="K51" s="1575"/>
      <c r="L51" s="1500"/>
    </row>
    <row r="52" spans="1:12" s="4" customFormat="1" ht="12.95" customHeight="1">
      <c r="A52" s="68"/>
      <c r="B52" s="1514"/>
      <c r="C52" s="331" t="s">
        <v>672</v>
      </c>
      <c r="D52" s="331" t="s">
        <v>673</v>
      </c>
      <c r="E52" s="333" t="s">
        <v>610</v>
      </c>
      <c r="F52" s="336" t="s">
        <v>674</v>
      </c>
      <c r="G52" s="316" t="s">
        <v>675</v>
      </c>
      <c r="H52" s="445" t="s">
        <v>676</v>
      </c>
      <c r="I52" s="446" t="s">
        <v>677</v>
      </c>
      <c r="J52" s="1517"/>
      <c r="K52" s="1575"/>
      <c r="L52" s="1500"/>
    </row>
    <row r="53" spans="1:12" s="4" customFormat="1" ht="12.95" customHeight="1">
      <c r="A53" s="68"/>
      <c r="B53" s="1514"/>
      <c r="C53" s="276" t="s">
        <v>678</v>
      </c>
      <c r="D53" s="276" t="s">
        <v>551</v>
      </c>
      <c r="E53" s="344" t="s">
        <v>610</v>
      </c>
      <c r="F53" s="345" t="s">
        <v>679</v>
      </c>
      <c r="G53" s="357" t="s">
        <v>680</v>
      </c>
      <c r="H53" s="431" t="s">
        <v>681</v>
      </c>
      <c r="I53" s="448" t="s">
        <v>682</v>
      </c>
      <c r="J53" s="1517"/>
      <c r="K53" s="1575"/>
      <c r="L53" s="1500"/>
    </row>
    <row r="54" spans="1:12" s="4" customFormat="1" ht="12.95" customHeight="1">
      <c r="A54" s="68"/>
      <c r="B54" s="1514"/>
      <c r="C54" s="373"/>
      <c r="D54" s="373"/>
      <c r="E54" s="344"/>
      <c r="F54" s="542"/>
      <c r="G54" s="335"/>
      <c r="H54" s="543"/>
      <c r="I54" s="543"/>
      <c r="J54" s="1573"/>
      <c r="K54" s="1576"/>
      <c r="L54" s="1500"/>
    </row>
    <row r="55" spans="1:12" s="4" customFormat="1" ht="12.95" customHeight="1">
      <c r="A55" s="68"/>
      <c r="B55" s="1514"/>
      <c r="C55" s="374"/>
      <c r="D55" s="373"/>
      <c r="E55" s="344"/>
      <c r="F55" s="542"/>
      <c r="G55" s="335"/>
      <c r="H55" s="543"/>
      <c r="I55" s="543"/>
      <c r="J55" s="1577" t="s">
        <v>466</v>
      </c>
      <c r="K55" s="1688" t="s">
        <v>467</v>
      </c>
      <c r="L55" s="1500"/>
    </row>
    <row r="56" spans="1:12" s="4" customFormat="1" ht="12.95" customHeight="1">
      <c r="A56" s="68"/>
      <c r="B56" s="1514"/>
      <c r="C56" s="276"/>
      <c r="D56" s="276"/>
      <c r="E56" s="344"/>
      <c r="F56" s="345"/>
      <c r="G56" s="357"/>
      <c r="H56" s="449"/>
      <c r="I56" s="442"/>
      <c r="J56" s="1677"/>
      <c r="K56" s="1689"/>
      <c r="L56" s="1500"/>
    </row>
    <row r="57" spans="1:12" s="4" customFormat="1" ht="15.75" customHeight="1">
      <c r="A57" s="68"/>
      <c r="B57" s="1514"/>
      <c r="C57" s="276"/>
      <c r="D57" s="276"/>
      <c r="E57" s="344"/>
      <c r="F57" s="345"/>
      <c r="G57" s="357"/>
      <c r="H57" s="139"/>
      <c r="I57" s="442"/>
      <c r="J57" s="1502"/>
      <c r="K57" s="1507"/>
      <c r="L57" s="1500"/>
    </row>
    <row r="58" spans="1:12" s="4" customFormat="1" ht="12.95" customHeight="1">
      <c r="A58" s="68"/>
      <c r="B58" s="1514"/>
      <c r="C58" s="338"/>
      <c r="D58" s="338"/>
      <c r="E58" s="340"/>
      <c r="F58" s="347"/>
      <c r="G58" s="358"/>
      <c r="H58" s="137"/>
      <c r="I58" s="442"/>
      <c r="J58" s="1502"/>
      <c r="K58" s="1507"/>
      <c r="L58" s="1500"/>
    </row>
    <row r="59" spans="1:12" s="4" customFormat="1" ht="12.95" customHeight="1">
      <c r="A59" s="68"/>
      <c r="B59" s="1514"/>
      <c r="C59" s="276"/>
      <c r="D59" s="276"/>
      <c r="E59" s="344"/>
      <c r="F59" s="345"/>
      <c r="G59" s="357"/>
      <c r="H59" s="139"/>
      <c r="I59" s="442"/>
      <c r="J59" s="1501" t="s">
        <v>523</v>
      </c>
      <c r="K59" s="1578"/>
      <c r="L59" s="110"/>
    </row>
    <row r="60" spans="1:12" s="4" customFormat="1" ht="19.5" customHeight="1">
      <c r="A60" s="68"/>
      <c r="B60" s="1514"/>
      <c r="C60" s="276"/>
      <c r="D60" s="276"/>
      <c r="E60" s="344"/>
      <c r="F60" s="345"/>
      <c r="G60" s="357"/>
      <c r="H60" s="139"/>
      <c r="I60" s="442"/>
      <c r="J60" s="1677"/>
      <c r="K60" s="1579"/>
      <c r="L60" s="110"/>
    </row>
    <row r="61" spans="1:12" s="4" customFormat="1" ht="12.95" customHeight="1">
      <c r="A61" s="68"/>
      <c r="B61" s="1514"/>
      <c r="C61" s="276"/>
      <c r="D61" s="276"/>
      <c r="E61" s="344"/>
      <c r="F61" s="345"/>
      <c r="G61" s="357"/>
      <c r="H61" s="139"/>
      <c r="I61" s="442"/>
      <c r="J61" s="1501" t="s">
        <v>683</v>
      </c>
      <c r="K61" s="1578"/>
      <c r="L61" s="110"/>
    </row>
    <row r="62" spans="1:12" s="4" customFormat="1" ht="12.95" customHeight="1">
      <c r="A62" s="68"/>
      <c r="B62" s="1514"/>
      <c r="C62" s="338"/>
      <c r="D62" s="338"/>
      <c r="E62" s="340"/>
      <c r="F62" s="347"/>
      <c r="G62" s="358"/>
      <c r="H62" s="137"/>
      <c r="I62" s="448"/>
      <c r="J62" s="1502"/>
      <c r="K62" s="1579"/>
      <c r="L62" s="110"/>
    </row>
    <row r="63" spans="1:12" s="4" customFormat="1" ht="17.25" customHeight="1">
      <c r="A63" s="68"/>
      <c r="B63" s="1514"/>
      <c r="C63" s="276"/>
      <c r="D63" s="276"/>
      <c r="E63" s="344"/>
      <c r="F63" s="345"/>
      <c r="G63" s="357"/>
      <c r="H63" s="139"/>
      <c r="I63" s="442"/>
      <c r="J63" s="1502"/>
      <c r="K63" s="1579"/>
      <c r="L63" s="110"/>
    </row>
    <row r="64" spans="1:12" s="4" customFormat="1" ht="12.95" customHeight="1">
      <c r="A64" s="67">
        <v>6</v>
      </c>
      <c r="B64" s="1513" t="s">
        <v>167</v>
      </c>
      <c r="C64" s="320" t="s">
        <v>10</v>
      </c>
      <c r="D64" s="320" t="s">
        <v>552</v>
      </c>
      <c r="E64" s="321" t="s">
        <v>684</v>
      </c>
      <c r="F64" s="322" t="s">
        <v>685</v>
      </c>
      <c r="G64" s="323" t="s">
        <v>686</v>
      </c>
      <c r="H64" s="452">
        <v>1</v>
      </c>
      <c r="I64" s="453">
        <v>1</v>
      </c>
      <c r="J64" s="1678" t="s">
        <v>687</v>
      </c>
      <c r="K64" s="1679"/>
      <c r="L64" s="1648" t="s">
        <v>688</v>
      </c>
    </row>
    <row r="65" spans="1:12" s="4" customFormat="1" ht="12.95" customHeight="1">
      <c r="A65" s="68"/>
      <c r="B65" s="1514"/>
      <c r="C65" s="276" t="s">
        <v>11</v>
      </c>
      <c r="D65" s="276" t="s">
        <v>552</v>
      </c>
      <c r="E65" s="344" t="s">
        <v>610</v>
      </c>
      <c r="F65" s="345" t="s">
        <v>689</v>
      </c>
      <c r="G65" s="357" t="s">
        <v>690</v>
      </c>
      <c r="H65" s="455">
        <v>1</v>
      </c>
      <c r="I65" s="421">
        <v>1</v>
      </c>
      <c r="J65" s="1680"/>
      <c r="K65" s="1681"/>
      <c r="L65" s="1649"/>
    </row>
    <row r="66" spans="1:12" s="4" customFormat="1" ht="12.95" customHeight="1">
      <c r="A66" s="68"/>
      <c r="B66" s="1514"/>
      <c r="C66" s="276" t="s">
        <v>12</v>
      </c>
      <c r="D66" s="276" t="s">
        <v>691</v>
      </c>
      <c r="E66" s="344" t="s">
        <v>610</v>
      </c>
      <c r="F66" s="345" t="s">
        <v>689</v>
      </c>
      <c r="G66" s="357" t="s">
        <v>692</v>
      </c>
      <c r="H66" s="455" t="s">
        <v>693</v>
      </c>
      <c r="I66" s="421">
        <v>1</v>
      </c>
      <c r="J66" s="1680"/>
      <c r="K66" s="1681"/>
      <c r="L66" s="1649"/>
    </row>
    <row r="67" spans="1:12" s="4" customFormat="1" ht="12.95" customHeight="1">
      <c r="A67" s="68"/>
      <c r="B67" s="1514"/>
      <c r="C67" s="276" t="s">
        <v>13</v>
      </c>
      <c r="D67" s="457" t="s">
        <v>694</v>
      </c>
      <c r="E67" s="344" t="s">
        <v>648</v>
      </c>
      <c r="F67" s="345" t="s">
        <v>695</v>
      </c>
      <c r="G67" s="357" t="s">
        <v>696</v>
      </c>
      <c r="H67" s="455">
        <v>1</v>
      </c>
      <c r="I67" s="421">
        <v>1</v>
      </c>
      <c r="J67" s="1680"/>
      <c r="K67" s="1681"/>
      <c r="L67" s="1649"/>
    </row>
    <row r="68" spans="1:12" s="4" customFormat="1" ht="12.95" customHeight="1">
      <c r="A68" s="68"/>
      <c r="B68" s="1514"/>
      <c r="C68" s="276" t="s">
        <v>14</v>
      </c>
      <c r="D68" s="433" t="s">
        <v>697</v>
      </c>
      <c r="E68" s="324" t="s">
        <v>653</v>
      </c>
      <c r="F68" s="359" t="s">
        <v>77</v>
      </c>
      <c r="G68" s="360" t="s">
        <v>134</v>
      </c>
      <c r="H68" s="458"/>
      <c r="I68" s="459" t="s">
        <v>242</v>
      </c>
      <c r="J68" s="1680"/>
      <c r="K68" s="1681"/>
      <c r="L68" s="1649"/>
    </row>
    <row r="69" spans="1:12" s="4" customFormat="1" ht="12.95" customHeight="1">
      <c r="A69" s="68"/>
      <c r="B69" s="1514"/>
      <c r="C69" s="276" t="s">
        <v>698</v>
      </c>
      <c r="D69" s="460" t="s">
        <v>699</v>
      </c>
      <c r="E69" s="344" t="s">
        <v>610</v>
      </c>
      <c r="F69" s="325" t="s">
        <v>700</v>
      </c>
      <c r="G69" s="326" t="s">
        <v>701</v>
      </c>
      <c r="H69" s="324" t="s">
        <v>702</v>
      </c>
      <c r="I69" s="435" t="s">
        <v>703</v>
      </c>
      <c r="J69" s="1680"/>
      <c r="K69" s="1681"/>
      <c r="L69" s="1649"/>
    </row>
    <row r="70" spans="1:12" s="4" customFormat="1" ht="12.95" customHeight="1">
      <c r="A70" s="68"/>
      <c r="B70" s="1514"/>
      <c r="C70" s="276" t="s">
        <v>704</v>
      </c>
      <c r="D70" s="460" t="s">
        <v>705</v>
      </c>
      <c r="E70" s="344" t="s">
        <v>610</v>
      </c>
      <c r="F70" s="325" t="s">
        <v>706</v>
      </c>
      <c r="G70" s="326" t="s">
        <v>701</v>
      </c>
      <c r="H70" s="324" t="s">
        <v>707</v>
      </c>
      <c r="I70" s="435" t="s">
        <v>708</v>
      </c>
      <c r="J70" s="1680"/>
      <c r="K70" s="1681"/>
      <c r="L70" s="1649"/>
    </row>
    <row r="71" spans="1:12" s="4" customFormat="1" ht="12.95" customHeight="1">
      <c r="A71" s="68"/>
      <c r="B71" s="1514"/>
      <c r="C71" s="351" t="s">
        <v>709</v>
      </c>
      <c r="D71" s="461" t="s">
        <v>710</v>
      </c>
      <c r="E71" s="361" t="s">
        <v>610</v>
      </c>
      <c r="F71" s="353" t="s">
        <v>711</v>
      </c>
      <c r="G71" s="362" t="s">
        <v>712</v>
      </c>
      <c r="H71" s="352" t="s">
        <v>713</v>
      </c>
      <c r="I71" s="462" t="s">
        <v>714</v>
      </c>
      <c r="J71" s="1682"/>
      <c r="K71" s="1683"/>
      <c r="L71" s="1650"/>
    </row>
    <row r="72" spans="1:12" s="4" customFormat="1" ht="12.95" customHeight="1">
      <c r="A72" s="67">
        <v>7</v>
      </c>
      <c r="B72" s="1513" t="s">
        <v>108</v>
      </c>
      <c r="C72" s="320" t="s">
        <v>715</v>
      </c>
      <c r="D72" s="436" t="s">
        <v>123</v>
      </c>
      <c r="E72" s="321" t="s">
        <v>653</v>
      </c>
      <c r="F72" s="363"/>
      <c r="G72" s="330"/>
      <c r="H72" s="468" t="s">
        <v>174</v>
      </c>
      <c r="I72" s="469" t="s">
        <v>174</v>
      </c>
      <c r="J72" s="1668" t="s">
        <v>716</v>
      </c>
      <c r="K72" s="260" t="s">
        <v>717</v>
      </c>
      <c r="L72" s="1648"/>
    </row>
    <row r="73" spans="1:12" s="4" customFormat="1" ht="12.95" customHeight="1">
      <c r="A73" s="68"/>
      <c r="B73" s="1514"/>
      <c r="C73" s="331" t="s">
        <v>718</v>
      </c>
      <c r="D73" s="470" t="s">
        <v>124</v>
      </c>
      <c r="E73" s="344" t="s">
        <v>653</v>
      </c>
      <c r="F73" s="364" t="s">
        <v>136</v>
      </c>
      <c r="G73" s="346"/>
      <c r="H73" s="471" t="s">
        <v>314</v>
      </c>
      <c r="I73" s="472" t="s">
        <v>248</v>
      </c>
      <c r="J73" s="1652"/>
      <c r="K73" s="261"/>
      <c r="L73" s="1649"/>
    </row>
    <row r="74" spans="1:12" s="4" customFormat="1" ht="12.95" customHeight="1">
      <c r="A74" s="68"/>
      <c r="B74" s="1514"/>
      <c r="C74" s="276" t="s">
        <v>719</v>
      </c>
      <c r="D74" s="473" t="s">
        <v>587</v>
      </c>
      <c r="E74" s="324" t="s">
        <v>720</v>
      </c>
      <c r="F74" s="345" t="s">
        <v>557</v>
      </c>
      <c r="G74" s="346" t="s">
        <v>721</v>
      </c>
      <c r="H74" s="544" t="s">
        <v>722</v>
      </c>
      <c r="I74" s="475" t="s">
        <v>723</v>
      </c>
      <c r="J74" s="1652"/>
      <c r="K74" s="261"/>
      <c r="L74" s="1649"/>
    </row>
    <row r="75" spans="1:12" s="4" customFormat="1" ht="12.95" customHeight="1">
      <c r="A75" s="68"/>
      <c r="B75" s="1514"/>
      <c r="C75" s="276" t="s">
        <v>724</v>
      </c>
      <c r="D75" s="355" t="s">
        <v>25</v>
      </c>
      <c r="E75" s="344" t="s">
        <v>653</v>
      </c>
      <c r="F75" s="365" t="s">
        <v>99</v>
      </c>
      <c r="G75" s="346" t="s">
        <v>725</v>
      </c>
      <c r="H75" s="544" t="s">
        <v>726</v>
      </c>
      <c r="I75" s="475" t="s">
        <v>727</v>
      </c>
      <c r="J75" s="1652"/>
      <c r="K75" s="261"/>
      <c r="L75" s="1649"/>
    </row>
    <row r="76" spans="1:12" s="4" customFormat="1" ht="12.75" customHeight="1">
      <c r="A76" s="68"/>
      <c r="B76" s="1514"/>
      <c r="C76" s="373"/>
      <c r="D76" s="373"/>
      <c r="E76" s="344"/>
      <c r="F76" s="542"/>
      <c r="G76" s="335"/>
      <c r="H76" s="543"/>
      <c r="I76" s="543"/>
      <c r="J76" s="1669"/>
      <c r="K76" s="263"/>
      <c r="L76" s="1671"/>
    </row>
    <row r="77" spans="1:12" s="4" customFormat="1" ht="12.95" customHeight="1">
      <c r="A77" s="68"/>
      <c r="B77" s="1514"/>
      <c r="C77" s="374"/>
      <c r="D77" s="373"/>
      <c r="E77" s="344"/>
      <c r="F77" s="542"/>
      <c r="G77" s="335"/>
      <c r="H77" s="543"/>
      <c r="I77" s="543"/>
      <c r="J77" s="1652" t="s">
        <v>399</v>
      </c>
      <c r="K77" s="1652" t="s">
        <v>728</v>
      </c>
      <c r="L77" s="106"/>
    </row>
    <row r="78" spans="1:12" s="4" customFormat="1" ht="12.95" customHeight="1">
      <c r="A78" s="68"/>
      <c r="B78" s="1514"/>
      <c r="C78" s="276"/>
      <c r="D78" s="355"/>
      <c r="E78" s="324"/>
      <c r="F78" s="365"/>
      <c r="G78" s="346"/>
      <c r="H78" s="33"/>
      <c r="I78" s="476"/>
      <c r="J78" s="1652"/>
      <c r="K78" s="1652"/>
      <c r="L78" s="106"/>
    </row>
    <row r="79" spans="1:12" s="4" customFormat="1" ht="12.95" customHeight="1">
      <c r="A79" s="68"/>
      <c r="B79" s="1514"/>
      <c r="C79" s="276"/>
      <c r="D79" s="355"/>
      <c r="E79" s="324"/>
      <c r="F79" s="365"/>
      <c r="G79" s="346"/>
      <c r="H79" s="33"/>
      <c r="I79" s="476"/>
      <c r="J79" s="1651" t="s">
        <v>403</v>
      </c>
      <c r="K79" s="1651" t="s">
        <v>729</v>
      </c>
      <c r="L79" s="1670" t="s">
        <v>405</v>
      </c>
    </row>
    <row r="80" spans="1:12" s="4" customFormat="1" ht="12.95" customHeight="1">
      <c r="A80" s="68"/>
      <c r="B80" s="1514"/>
      <c r="C80" s="276"/>
      <c r="D80" s="355"/>
      <c r="E80" s="324"/>
      <c r="F80" s="365"/>
      <c r="G80" s="346"/>
      <c r="H80" s="33"/>
      <c r="I80" s="475"/>
      <c r="J80" s="1652"/>
      <c r="K80" s="1652"/>
      <c r="L80" s="1649"/>
    </row>
    <row r="81" spans="1:12" s="4" customFormat="1" ht="12.95" customHeight="1">
      <c r="A81" s="68"/>
      <c r="B81" s="1514"/>
      <c r="C81" s="331"/>
      <c r="D81" s="356"/>
      <c r="E81" s="324"/>
      <c r="F81" s="364"/>
      <c r="G81" s="337"/>
      <c r="H81" s="33"/>
      <c r="I81" s="475"/>
      <c r="J81" s="1652"/>
      <c r="K81" s="1652"/>
      <c r="L81" s="268"/>
    </row>
    <row r="82" spans="1:12" s="4" customFormat="1" ht="12.95" customHeight="1">
      <c r="A82" s="68"/>
      <c r="B82" s="1514"/>
      <c r="C82" s="331"/>
      <c r="D82" s="356"/>
      <c r="E82" s="344"/>
      <c r="F82" s="364"/>
      <c r="G82" s="337"/>
      <c r="H82" s="33"/>
      <c r="I82" s="405"/>
      <c r="J82" s="1652"/>
      <c r="K82" s="1652"/>
      <c r="L82" s="539"/>
    </row>
    <row r="83" spans="1:12" s="4" customFormat="1" ht="12.75" customHeight="1">
      <c r="A83" s="68"/>
      <c r="B83" s="1514"/>
      <c r="C83" s="331"/>
      <c r="D83" s="356"/>
      <c r="E83" s="340"/>
      <c r="F83" s="336"/>
      <c r="G83" s="337"/>
      <c r="H83" s="33"/>
      <c r="I83" s="405"/>
      <c r="J83" s="1669"/>
      <c r="K83" s="1669"/>
      <c r="L83" s="225"/>
    </row>
    <row r="84" spans="1:12" s="4" customFormat="1" ht="12.95" customHeight="1">
      <c r="A84" s="68"/>
      <c r="B84" s="1514"/>
      <c r="C84" s="276"/>
      <c r="D84" s="355"/>
      <c r="E84" s="324"/>
      <c r="F84" s="345"/>
      <c r="G84" s="346"/>
      <c r="H84" s="33"/>
      <c r="I84" s="405"/>
      <c r="J84" s="1651" t="s">
        <v>513</v>
      </c>
      <c r="K84" s="1651" t="s">
        <v>404</v>
      </c>
      <c r="L84" s="106"/>
    </row>
    <row r="85" spans="1:12" s="4" customFormat="1" ht="12.95" customHeight="1">
      <c r="A85" s="68"/>
      <c r="B85" s="1514"/>
      <c r="C85" s="276"/>
      <c r="D85" s="355"/>
      <c r="E85" s="324"/>
      <c r="F85" s="345"/>
      <c r="G85" s="346"/>
      <c r="H85" s="33"/>
      <c r="I85" s="405"/>
      <c r="J85" s="1652"/>
      <c r="K85" s="1652"/>
      <c r="L85" s="106"/>
    </row>
    <row r="86" spans="1:12" s="4" customFormat="1" ht="12.95" customHeight="1">
      <c r="A86" s="68"/>
      <c r="B86" s="1514"/>
      <c r="C86" s="276"/>
      <c r="D86" s="355"/>
      <c r="E86" s="324"/>
      <c r="F86" s="345"/>
      <c r="G86" s="346"/>
      <c r="H86" s="33"/>
      <c r="I86" s="405"/>
      <c r="J86" s="1652"/>
      <c r="K86" s="1667"/>
      <c r="L86" s="106"/>
    </row>
    <row r="87" spans="1:12" s="4" customFormat="1" ht="12.95" customHeight="1">
      <c r="A87" s="67">
        <v>8</v>
      </c>
      <c r="B87" s="1513" t="s">
        <v>730</v>
      </c>
      <c r="C87" s="320" t="s">
        <v>731</v>
      </c>
      <c r="D87" s="479" t="s">
        <v>588</v>
      </c>
      <c r="E87" s="321" t="s">
        <v>653</v>
      </c>
      <c r="F87" s="322" t="s">
        <v>732</v>
      </c>
      <c r="G87" s="323" t="s">
        <v>733</v>
      </c>
      <c r="H87" s="452">
        <v>1</v>
      </c>
      <c r="I87" s="453">
        <v>1</v>
      </c>
      <c r="J87" s="260" t="s">
        <v>514</v>
      </c>
      <c r="K87" s="1668" t="s">
        <v>734</v>
      </c>
      <c r="L87" s="108"/>
    </row>
    <row r="88" spans="1:12" s="4" customFormat="1" ht="12.95" customHeight="1">
      <c r="A88" s="68"/>
      <c r="B88" s="1514"/>
      <c r="C88" s="276" t="s">
        <v>735</v>
      </c>
      <c r="D88" s="457" t="s">
        <v>589</v>
      </c>
      <c r="E88" s="344" t="s">
        <v>600</v>
      </c>
      <c r="F88" s="336"/>
      <c r="G88" s="357" t="s">
        <v>736</v>
      </c>
      <c r="H88" s="455">
        <v>1</v>
      </c>
      <c r="I88" s="421">
        <v>1</v>
      </c>
      <c r="J88" s="261"/>
      <c r="K88" s="1652"/>
      <c r="L88" s="106"/>
    </row>
    <row r="89" spans="1:12" s="4" customFormat="1" ht="12.95" customHeight="1">
      <c r="A89" s="68"/>
      <c r="B89" s="1514"/>
      <c r="C89" s="276" t="s">
        <v>737</v>
      </c>
      <c r="D89" s="343" t="s">
        <v>738</v>
      </c>
      <c r="E89" s="344" t="s">
        <v>739</v>
      </c>
      <c r="F89" s="345" t="s">
        <v>740</v>
      </c>
      <c r="G89" s="357" t="s">
        <v>741</v>
      </c>
      <c r="H89" s="480">
        <v>0.96599999999999997</v>
      </c>
      <c r="I89" s="481">
        <v>0.99</v>
      </c>
      <c r="J89" s="261"/>
      <c r="K89" s="1652"/>
      <c r="L89" s="106"/>
    </row>
    <row r="90" spans="1:12" s="4" customFormat="1" ht="12.95" customHeight="1">
      <c r="A90" s="68"/>
      <c r="B90" s="1514"/>
      <c r="C90" s="276" t="s">
        <v>724</v>
      </c>
      <c r="D90" s="343" t="s">
        <v>742</v>
      </c>
      <c r="E90" s="344" t="s">
        <v>743</v>
      </c>
      <c r="F90" s="345" t="s">
        <v>744</v>
      </c>
      <c r="G90" s="357" t="s">
        <v>745</v>
      </c>
      <c r="H90" s="480">
        <v>0.999</v>
      </c>
      <c r="I90" s="421">
        <v>1</v>
      </c>
      <c r="J90" s="264" t="s">
        <v>397</v>
      </c>
      <c r="K90" s="1651" t="s">
        <v>395</v>
      </c>
      <c r="L90" s="106"/>
    </row>
    <row r="91" spans="1:12" s="4" customFormat="1" ht="12.95" customHeight="1">
      <c r="A91" s="68"/>
      <c r="B91" s="1514"/>
      <c r="C91" s="276" t="s">
        <v>746</v>
      </c>
      <c r="D91" s="343" t="s">
        <v>747</v>
      </c>
      <c r="E91" s="344" t="s">
        <v>610</v>
      </c>
      <c r="F91" s="345" t="s">
        <v>748</v>
      </c>
      <c r="G91" s="357" t="s">
        <v>749</v>
      </c>
      <c r="H91" s="455">
        <v>1</v>
      </c>
      <c r="I91" s="421">
        <v>1</v>
      </c>
      <c r="J91" s="263"/>
      <c r="K91" s="1669"/>
      <c r="L91" s="106"/>
    </row>
    <row r="92" spans="1:12" s="4" customFormat="1" ht="12.95" customHeight="1">
      <c r="A92" s="68"/>
      <c r="B92" s="1514"/>
      <c r="C92" s="276" t="s">
        <v>750</v>
      </c>
      <c r="D92" s="343" t="s">
        <v>751</v>
      </c>
      <c r="E92" s="344" t="s">
        <v>610</v>
      </c>
      <c r="F92" s="366" t="s">
        <v>752</v>
      </c>
      <c r="G92" s="357" t="s">
        <v>753</v>
      </c>
      <c r="H92" s="480">
        <v>0.90500000000000003</v>
      </c>
      <c r="I92" s="481">
        <v>0.96</v>
      </c>
      <c r="J92" s="1674" t="s">
        <v>754</v>
      </c>
      <c r="K92" s="1674"/>
      <c r="L92" s="106"/>
    </row>
    <row r="93" spans="1:12" s="4" customFormat="1" ht="12.95" customHeight="1">
      <c r="A93" s="68"/>
      <c r="B93" s="1514"/>
      <c r="C93" s="277" t="s">
        <v>755</v>
      </c>
      <c r="D93" s="348" t="s">
        <v>756</v>
      </c>
      <c r="E93" s="324" t="s">
        <v>610</v>
      </c>
      <c r="F93" s="366" t="s">
        <v>757</v>
      </c>
      <c r="G93" s="326" t="s">
        <v>758</v>
      </c>
      <c r="H93" s="482">
        <v>0.95699999999999996</v>
      </c>
      <c r="I93" s="421">
        <v>1</v>
      </c>
      <c r="J93" s="1675"/>
      <c r="K93" s="1675"/>
      <c r="L93" s="106"/>
    </row>
    <row r="94" spans="1:12" s="4" customFormat="1" ht="18.75" customHeight="1">
      <c r="A94" s="68"/>
      <c r="B94" s="1514"/>
      <c r="C94" s="373"/>
      <c r="D94" s="373"/>
      <c r="E94" s="344"/>
      <c r="F94" s="542"/>
      <c r="G94" s="335"/>
      <c r="H94" s="543"/>
      <c r="I94" s="543"/>
      <c r="J94" s="1676"/>
      <c r="K94" s="1676"/>
      <c r="L94" s="106"/>
    </row>
    <row r="95" spans="1:12" s="4" customFormat="1" ht="12.95" customHeight="1">
      <c r="A95" s="68"/>
      <c r="B95" s="537"/>
      <c r="C95" s="374"/>
      <c r="D95" s="373"/>
      <c r="E95" s="344"/>
      <c r="F95" s="542"/>
      <c r="G95" s="335"/>
      <c r="H95" s="543"/>
      <c r="I95" s="543"/>
      <c r="J95" s="1651" t="s">
        <v>398</v>
      </c>
      <c r="K95" s="1651" t="s">
        <v>515</v>
      </c>
      <c r="L95" s="1649" t="s">
        <v>455</v>
      </c>
    </row>
    <row r="96" spans="1:12" s="4" customFormat="1" ht="12.95" customHeight="1">
      <c r="A96" s="68"/>
      <c r="B96" s="537"/>
      <c r="C96" s="276"/>
      <c r="D96" s="343"/>
      <c r="E96" s="344"/>
      <c r="F96" s="366"/>
      <c r="G96" s="357"/>
      <c r="H96" s="139"/>
      <c r="I96" s="483"/>
      <c r="J96" s="1652"/>
      <c r="K96" s="1652"/>
      <c r="L96" s="1649"/>
    </row>
    <row r="97" spans="1:12" s="4" customFormat="1" ht="12.95" customHeight="1">
      <c r="A97" s="68"/>
      <c r="B97" s="537"/>
      <c r="C97" s="276"/>
      <c r="D97" s="343"/>
      <c r="E97" s="344"/>
      <c r="F97" s="366"/>
      <c r="G97" s="357"/>
      <c r="H97" s="139"/>
      <c r="I97" s="483"/>
      <c r="J97" s="1652"/>
      <c r="K97" s="1652"/>
      <c r="L97" s="1649"/>
    </row>
    <row r="98" spans="1:12" s="4" customFormat="1" ht="12.95" customHeight="1">
      <c r="A98" s="68"/>
      <c r="B98" s="537"/>
      <c r="C98" s="276"/>
      <c r="D98" s="343"/>
      <c r="E98" s="344"/>
      <c r="F98" s="366"/>
      <c r="G98" s="357"/>
      <c r="H98" s="139"/>
      <c r="I98" s="483"/>
      <c r="J98" s="1652"/>
      <c r="K98" s="1652"/>
      <c r="L98" s="1649"/>
    </row>
    <row r="99" spans="1:12" s="4" customFormat="1" ht="12.95" customHeight="1">
      <c r="A99" s="69"/>
      <c r="B99" s="538"/>
      <c r="C99" s="367"/>
      <c r="D99" s="368"/>
      <c r="E99" s="361"/>
      <c r="F99" s="369"/>
      <c r="G99" s="370"/>
      <c r="H99" s="156"/>
      <c r="I99" s="485"/>
      <c r="J99" s="1667"/>
      <c r="K99" s="1667"/>
      <c r="L99" s="1650"/>
    </row>
    <row r="100" spans="1:12" s="64" customFormat="1" ht="12.95" customHeight="1">
      <c r="A100" s="67">
        <v>9</v>
      </c>
      <c r="B100" s="1513" t="s">
        <v>178</v>
      </c>
      <c r="C100" s="320" t="s">
        <v>759</v>
      </c>
      <c r="D100" s="354" t="s">
        <v>223</v>
      </c>
      <c r="E100" s="321" t="s">
        <v>610</v>
      </c>
      <c r="F100" s="322" t="s">
        <v>558</v>
      </c>
      <c r="G100" s="323"/>
      <c r="H100" s="452">
        <v>1</v>
      </c>
      <c r="I100" s="488">
        <v>1</v>
      </c>
      <c r="J100" s="1668" t="s">
        <v>516</v>
      </c>
      <c r="K100" s="1668" t="s">
        <v>760</v>
      </c>
      <c r="L100" s="1648" t="s">
        <v>590</v>
      </c>
    </row>
    <row r="101" spans="1:12" s="64" customFormat="1" ht="12.95" customHeight="1">
      <c r="A101" s="68"/>
      <c r="B101" s="1514"/>
      <c r="C101" s="276" t="s">
        <v>761</v>
      </c>
      <c r="D101" s="355" t="s">
        <v>225</v>
      </c>
      <c r="E101" s="344" t="s">
        <v>653</v>
      </c>
      <c r="F101" s="345" t="s">
        <v>762</v>
      </c>
      <c r="G101" s="357"/>
      <c r="H101" s="455">
        <v>1</v>
      </c>
      <c r="I101" s="491">
        <v>1</v>
      </c>
      <c r="J101" s="1652"/>
      <c r="K101" s="1652"/>
      <c r="L101" s="1649"/>
    </row>
    <row r="102" spans="1:12" s="64" customFormat="1" ht="12.95" customHeight="1">
      <c r="A102" s="68"/>
      <c r="B102" s="1514"/>
      <c r="C102" s="276" t="s">
        <v>763</v>
      </c>
      <c r="D102" s="355" t="s">
        <v>227</v>
      </c>
      <c r="E102" s="344" t="s">
        <v>684</v>
      </c>
      <c r="F102" s="345" t="s">
        <v>559</v>
      </c>
      <c r="G102" s="357"/>
      <c r="H102" s="455">
        <v>1</v>
      </c>
      <c r="I102" s="491">
        <v>1</v>
      </c>
      <c r="J102" s="1652"/>
      <c r="K102" s="1652"/>
      <c r="L102" s="1649"/>
    </row>
    <row r="103" spans="1:12" s="64" customFormat="1" ht="12.95" customHeight="1">
      <c r="A103" s="68"/>
      <c r="B103" s="537"/>
      <c r="C103" s="371" t="s">
        <v>228</v>
      </c>
      <c r="D103" s="355"/>
      <c r="E103" s="344"/>
      <c r="F103" s="345"/>
      <c r="G103" s="357"/>
      <c r="H103" s="455"/>
      <c r="I103" s="491"/>
      <c r="J103" s="1652"/>
      <c r="K103" s="1652"/>
      <c r="L103" s="1649"/>
    </row>
    <row r="104" spans="1:12" s="64" customFormat="1" ht="12.95" customHeight="1">
      <c r="A104" s="68"/>
      <c r="B104" s="537"/>
      <c r="C104" s="276" t="s">
        <v>764</v>
      </c>
      <c r="D104" s="355" t="s">
        <v>765</v>
      </c>
      <c r="E104" s="344" t="s">
        <v>610</v>
      </c>
      <c r="F104" s="345" t="s">
        <v>558</v>
      </c>
      <c r="G104" s="357"/>
      <c r="H104" s="455">
        <v>1</v>
      </c>
      <c r="I104" s="491">
        <v>1</v>
      </c>
      <c r="J104" s="1652"/>
      <c r="K104" s="1652"/>
      <c r="L104" s="1649"/>
    </row>
    <row r="105" spans="1:12" s="64" customFormat="1" ht="12.95" customHeight="1">
      <c r="A105" s="68"/>
      <c r="B105" s="537"/>
      <c r="C105" s="276" t="s">
        <v>766</v>
      </c>
      <c r="D105" s="355" t="s">
        <v>9</v>
      </c>
      <c r="E105" s="344" t="s">
        <v>653</v>
      </c>
      <c r="F105" s="345" t="s">
        <v>762</v>
      </c>
      <c r="G105" s="357"/>
      <c r="H105" s="455">
        <v>1</v>
      </c>
      <c r="I105" s="491">
        <v>1</v>
      </c>
      <c r="J105" s="1652"/>
      <c r="K105" s="1652"/>
      <c r="L105" s="106"/>
    </row>
    <row r="106" spans="1:12" s="64" customFormat="1" ht="12.95" customHeight="1">
      <c r="A106" s="68"/>
      <c r="B106" s="537"/>
      <c r="C106" s="338" t="s">
        <v>767</v>
      </c>
      <c r="D106" s="372" t="s">
        <v>768</v>
      </c>
      <c r="E106" s="324" t="s">
        <v>653</v>
      </c>
      <c r="F106" s="347" t="s">
        <v>559</v>
      </c>
      <c r="G106" s="326"/>
      <c r="H106" s="493">
        <v>1</v>
      </c>
      <c r="I106" s="494">
        <v>1</v>
      </c>
      <c r="J106" s="1652"/>
      <c r="K106" s="1652"/>
      <c r="L106" s="1670" t="s">
        <v>495</v>
      </c>
    </row>
    <row r="107" spans="1:12" s="64" customFormat="1" ht="12.95" customHeight="1">
      <c r="A107" s="68"/>
      <c r="B107" s="537"/>
      <c r="C107" s="373"/>
      <c r="D107" s="373"/>
      <c r="E107" s="344"/>
      <c r="F107" s="542"/>
      <c r="G107" s="335"/>
      <c r="H107" s="543"/>
      <c r="I107" s="543"/>
      <c r="J107" s="1652"/>
      <c r="K107" s="1652"/>
      <c r="L107" s="1649"/>
    </row>
    <row r="108" spans="1:12" s="64" customFormat="1" ht="12.95" customHeight="1">
      <c r="A108" s="68"/>
      <c r="B108" s="537"/>
      <c r="C108" s="374"/>
      <c r="D108" s="373"/>
      <c r="E108" s="344"/>
      <c r="F108" s="542"/>
      <c r="G108" s="335"/>
      <c r="H108" s="543"/>
      <c r="I108" s="543"/>
      <c r="J108" s="1652"/>
      <c r="K108" s="1652"/>
      <c r="L108" s="1649"/>
    </row>
    <row r="109" spans="1:12" s="64" customFormat="1" ht="12.95" customHeight="1">
      <c r="A109" s="68"/>
      <c r="B109" s="537"/>
      <c r="C109" s="373"/>
      <c r="D109" s="374"/>
      <c r="E109" s="344"/>
      <c r="F109" s="373"/>
      <c r="G109" s="357"/>
      <c r="H109" s="139"/>
      <c r="I109" s="491"/>
      <c r="J109" s="1669"/>
      <c r="K109" s="1669"/>
      <c r="L109" s="1649"/>
    </row>
    <row r="110" spans="1:12" s="64" customFormat="1" ht="12.95" customHeight="1">
      <c r="A110" s="68"/>
      <c r="B110" s="537"/>
      <c r="C110" s="373"/>
      <c r="D110" s="374"/>
      <c r="E110" s="344"/>
      <c r="F110" s="373"/>
      <c r="G110" s="357"/>
      <c r="H110" s="139"/>
      <c r="I110" s="491"/>
      <c r="J110" s="1672" t="s">
        <v>769</v>
      </c>
      <c r="K110" s="264" t="s">
        <v>770</v>
      </c>
      <c r="L110" s="1649"/>
    </row>
    <row r="111" spans="1:12" s="64" customFormat="1" ht="12.95" customHeight="1">
      <c r="A111" s="68"/>
      <c r="B111" s="537"/>
      <c r="C111" s="373"/>
      <c r="D111" s="374"/>
      <c r="E111" s="344"/>
      <c r="F111" s="373"/>
      <c r="G111" s="357"/>
      <c r="H111" s="139"/>
      <c r="I111" s="491"/>
      <c r="J111" s="1673"/>
      <c r="K111" s="263"/>
      <c r="L111" s="1671"/>
    </row>
    <row r="112" spans="1:12" s="64" customFormat="1" ht="12.95" customHeight="1">
      <c r="A112" s="68"/>
      <c r="B112" s="537"/>
      <c r="C112" s="373"/>
      <c r="D112" s="374"/>
      <c r="E112" s="344"/>
      <c r="F112" s="373"/>
      <c r="G112" s="357"/>
      <c r="H112" s="139"/>
      <c r="I112" s="491"/>
      <c r="J112" s="1651" t="s">
        <v>771</v>
      </c>
      <c r="K112" s="1651" t="s">
        <v>772</v>
      </c>
      <c r="L112" s="1649" t="s">
        <v>517</v>
      </c>
    </row>
    <row r="113" spans="1:12" s="64" customFormat="1" ht="12.95" customHeight="1">
      <c r="A113" s="68"/>
      <c r="B113" s="537"/>
      <c r="C113" s="373"/>
      <c r="D113" s="374"/>
      <c r="E113" s="344"/>
      <c r="F113" s="373"/>
      <c r="G113" s="357"/>
      <c r="H113" s="139"/>
      <c r="I113" s="491"/>
      <c r="J113" s="1652"/>
      <c r="K113" s="1652"/>
      <c r="L113" s="1649"/>
    </row>
    <row r="114" spans="1:12" s="64" customFormat="1" ht="12.95" customHeight="1">
      <c r="A114" s="68"/>
      <c r="B114" s="537"/>
      <c r="C114" s="373"/>
      <c r="D114" s="374"/>
      <c r="E114" s="344"/>
      <c r="F114" s="373"/>
      <c r="G114" s="357"/>
      <c r="H114" s="139"/>
      <c r="I114" s="491"/>
      <c r="J114" s="1652"/>
      <c r="K114" s="1652"/>
      <c r="L114" s="1649"/>
    </row>
    <row r="115" spans="1:12" s="64" customFormat="1" ht="12.95" customHeight="1">
      <c r="A115" s="68"/>
      <c r="B115" s="537"/>
      <c r="C115" s="373"/>
      <c r="D115" s="374"/>
      <c r="E115" s="344"/>
      <c r="F115" s="373"/>
      <c r="G115" s="357"/>
      <c r="H115" s="139"/>
      <c r="I115" s="491"/>
      <c r="J115" s="1652"/>
      <c r="K115" s="1652"/>
      <c r="L115" s="1649"/>
    </row>
    <row r="116" spans="1:12" s="64" customFormat="1" ht="12.95" customHeight="1">
      <c r="A116" s="68"/>
      <c r="B116" s="537"/>
      <c r="C116" s="338"/>
      <c r="D116" s="372"/>
      <c r="E116" s="333"/>
      <c r="F116" s="347"/>
      <c r="G116" s="316"/>
      <c r="H116" s="156"/>
      <c r="I116" s="494"/>
      <c r="J116" s="1652"/>
      <c r="K116" s="1652"/>
      <c r="L116" s="1650"/>
    </row>
    <row r="117" spans="1:12" s="4" customFormat="1" ht="12.95" customHeight="1">
      <c r="A117" s="67">
        <v>10</v>
      </c>
      <c r="B117" s="1603" t="s">
        <v>773</v>
      </c>
      <c r="C117" s="226"/>
      <c r="D117" s="227"/>
      <c r="E117" s="228"/>
      <c r="F117" s="52"/>
      <c r="G117" s="229"/>
      <c r="H117" s="291"/>
      <c r="I117" s="497"/>
      <c r="J117" s="1659" t="s">
        <v>456</v>
      </c>
      <c r="K117" s="1659" t="s">
        <v>591</v>
      </c>
      <c r="L117" s="1648" t="s">
        <v>592</v>
      </c>
    </row>
    <row r="118" spans="1:12" s="4" customFormat="1" ht="12.95" customHeight="1">
      <c r="A118" s="68"/>
      <c r="B118" s="1604"/>
      <c r="C118" s="230" t="s">
        <v>408</v>
      </c>
      <c r="D118" s="231"/>
      <c r="E118" s="232"/>
      <c r="F118" s="233"/>
      <c r="G118" s="234"/>
      <c r="H118" s="292"/>
      <c r="I118" s="499"/>
      <c r="J118" s="1660"/>
      <c r="K118" s="1660"/>
      <c r="L118" s="1649"/>
    </row>
    <row r="119" spans="1:12" s="4" customFormat="1" ht="12.95" customHeight="1">
      <c r="A119" s="68"/>
      <c r="B119" s="1604"/>
      <c r="C119" s="235" t="s">
        <v>774</v>
      </c>
      <c r="D119" s="236" t="s">
        <v>410</v>
      </c>
      <c r="E119" s="237" t="s">
        <v>775</v>
      </c>
      <c r="F119" s="51"/>
      <c r="G119" s="250" t="s">
        <v>776</v>
      </c>
      <c r="H119" s="293"/>
      <c r="I119" s="501">
        <v>0.9</v>
      </c>
      <c r="J119" s="1660"/>
      <c r="K119" s="1660"/>
      <c r="L119" s="1649"/>
    </row>
    <row r="120" spans="1:12" s="4" customFormat="1" ht="12.95" customHeight="1">
      <c r="A120" s="68"/>
      <c r="B120" s="537"/>
      <c r="C120" s="235" t="s">
        <v>777</v>
      </c>
      <c r="D120" s="236" t="s">
        <v>414</v>
      </c>
      <c r="E120" s="237" t="s">
        <v>775</v>
      </c>
      <c r="F120" s="51"/>
      <c r="G120" s="250" t="s">
        <v>778</v>
      </c>
      <c r="H120" s="293"/>
      <c r="I120" s="501">
        <v>1</v>
      </c>
      <c r="J120" s="265"/>
      <c r="K120" s="1660"/>
      <c r="L120" s="1649"/>
    </row>
    <row r="121" spans="1:12" s="4" customFormat="1" ht="12.95" customHeight="1">
      <c r="A121" s="68"/>
      <c r="B121" s="537"/>
      <c r="C121" s="235" t="s">
        <v>779</v>
      </c>
      <c r="D121" s="238" t="s">
        <v>417</v>
      </c>
      <c r="E121" s="237" t="s">
        <v>780</v>
      </c>
      <c r="F121" s="51"/>
      <c r="G121" s="251" t="s">
        <v>781</v>
      </c>
      <c r="H121" s="294"/>
      <c r="I121" s="501">
        <v>0.9</v>
      </c>
      <c r="J121" s="1661" t="s">
        <v>457</v>
      </c>
      <c r="K121" s="1660"/>
      <c r="L121" s="1649"/>
    </row>
    <row r="122" spans="1:12" s="4" customFormat="1" ht="12.95" customHeight="1">
      <c r="A122" s="68"/>
      <c r="B122" s="537"/>
      <c r="C122" s="235" t="s">
        <v>782</v>
      </c>
      <c r="D122" s="239" t="s">
        <v>420</v>
      </c>
      <c r="E122" s="237" t="s">
        <v>421</v>
      </c>
      <c r="F122" s="51"/>
      <c r="G122" s="250" t="s">
        <v>783</v>
      </c>
      <c r="H122" s="293"/>
      <c r="I122" s="501">
        <v>1</v>
      </c>
      <c r="J122" s="1661"/>
      <c r="K122" s="1660"/>
      <c r="L122" s="1649"/>
    </row>
    <row r="123" spans="1:12" s="4" customFormat="1" ht="12.95" customHeight="1">
      <c r="A123" s="68"/>
      <c r="B123" s="537"/>
      <c r="C123" s="235" t="s">
        <v>784</v>
      </c>
      <c r="D123" s="236" t="s">
        <v>423</v>
      </c>
      <c r="E123" s="237" t="s">
        <v>424</v>
      </c>
      <c r="F123" s="51"/>
      <c r="G123" s="250" t="s">
        <v>785</v>
      </c>
      <c r="H123" s="293"/>
      <c r="I123" s="501">
        <v>0.95</v>
      </c>
      <c r="J123" s="1661"/>
      <c r="K123" s="1660"/>
      <c r="L123" s="1649"/>
    </row>
    <row r="124" spans="1:12" s="4" customFormat="1" ht="12.95" customHeight="1">
      <c r="A124" s="68"/>
      <c r="B124" s="537"/>
      <c r="C124" s="235" t="s">
        <v>786</v>
      </c>
      <c r="D124" s="236" t="s">
        <v>427</v>
      </c>
      <c r="E124" s="237" t="s">
        <v>428</v>
      </c>
      <c r="F124" s="51"/>
      <c r="G124" s="250" t="s">
        <v>787</v>
      </c>
      <c r="H124" s="293"/>
      <c r="I124" s="501">
        <v>0.95</v>
      </c>
      <c r="J124" s="1661"/>
      <c r="K124" s="1660"/>
      <c r="L124" s="1649"/>
    </row>
    <row r="125" spans="1:12" s="4" customFormat="1" ht="12.95" customHeight="1">
      <c r="A125" s="68"/>
      <c r="B125" s="537"/>
      <c r="C125" s="235" t="s">
        <v>788</v>
      </c>
      <c r="D125" s="236" t="s">
        <v>431</v>
      </c>
      <c r="E125" s="237" t="s">
        <v>428</v>
      </c>
      <c r="F125" s="51"/>
      <c r="G125" s="250" t="s">
        <v>789</v>
      </c>
      <c r="H125" s="293"/>
      <c r="I125" s="501">
        <v>0.25</v>
      </c>
      <c r="J125" s="1661"/>
      <c r="K125" s="266"/>
      <c r="L125" s="1649"/>
    </row>
    <row r="126" spans="1:12" s="4" customFormat="1" ht="12.95" customHeight="1">
      <c r="A126" s="68"/>
      <c r="B126" s="537"/>
      <c r="C126" s="235" t="s">
        <v>790</v>
      </c>
      <c r="D126" s="236" t="s">
        <v>434</v>
      </c>
      <c r="E126" s="237" t="s">
        <v>435</v>
      </c>
      <c r="F126" s="51"/>
      <c r="G126" s="250" t="s">
        <v>791</v>
      </c>
      <c r="H126" s="293"/>
      <c r="I126" s="501">
        <v>0.5</v>
      </c>
      <c r="J126" s="1661"/>
      <c r="K126" s="1653" t="s">
        <v>460</v>
      </c>
      <c r="L126" s="106"/>
    </row>
    <row r="127" spans="1:12" s="4" customFormat="1" ht="12.95" customHeight="1">
      <c r="A127" s="68"/>
      <c r="B127" s="537"/>
      <c r="C127" s="1663" t="s">
        <v>437</v>
      </c>
      <c r="D127" s="1664"/>
      <c r="E127" s="241" t="s">
        <v>438</v>
      </c>
      <c r="F127" s="242"/>
      <c r="G127" s="243" t="s">
        <v>439</v>
      </c>
      <c r="H127" s="295"/>
      <c r="I127" s="503"/>
      <c r="J127" s="1661"/>
      <c r="K127" s="1653"/>
      <c r="L127" s="106"/>
    </row>
    <row r="128" spans="1:12" s="4" customFormat="1" ht="12.95" customHeight="1">
      <c r="A128" s="68"/>
      <c r="B128" s="537"/>
      <c r="C128" s="1665"/>
      <c r="D128" s="1666"/>
      <c r="E128" s="244" t="s">
        <v>792</v>
      </c>
      <c r="F128" s="245"/>
      <c r="G128" s="244" t="s">
        <v>792</v>
      </c>
      <c r="H128" s="296"/>
      <c r="I128" s="505"/>
      <c r="J128" s="1661"/>
      <c r="K128" s="1653"/>
      <c r="L128" s="106"/>
    </row>
    <row r="129" spans="1:12" s="4" customFormat="1" ht="12.95" customHeight="1">
      <c r="A129" s="68"/>
      <c r="B129" s="537"/>
      <c r="C129" s="246"/>
      <c r="D129" s="240" t="s">
        <v>441</v>
      </c>
      <c r="E129" s="247">
        <v>7414</v>
      </c>
      <c r="F129" s="248"/>
      <c r="G129" s="247">
        <v>5384</v>
      </c>
      <c r="H129" s="297"/>
      <c r="I129" s="506" t="s">
        <v>793</v>
      </c>
      <c r="J129" s="1662"/>
      <c r="K129" s="1653"/>
      <c r="L129" s="106"/>
    </row>
    <row r="130" spans="1:12" s="4" customFormat="1" ht="12.95" customHeight="1">
      <c r="A130" s="68"/>
      <c r="B130" s="537"/>
      <c r="C130" s="252"/>
      <c r="D130" s="253" t="s">
        <v>443</v>
      </c>
      <c r="E130" s="254">
        <v>807</v>
      </c>
      <c r="F130" s="255"/>
      <c r="G130" s="254">
        <v>660</v>
      </c>
      <c r="H130" s="298"/>
      <c r="I130" s="294" t="s">
        <v>444</v>
      </c>
      <c r="J130" s="1651" t="s">
        <v>458</v>
      </c>
      <c r="K130" s="1653"/>
      <c r="L130" s="106"/>
    </row>
    <row r="131" spans="1:12" s="4" customFormat="1" ht="12.95" customHeight="1">
      <c r="A131" s="68"/>
      <c r="B131" s="537"/>
      <c r="C131" s="252"/>
      <c r="D131" s="253" t="s">
        <v>445</v>
      </c>
      <c r="E131" s="254">
        <v>33098</v>
      </c>
      <c r="F131" s="255"/>
      <c r="G131" s="254">
        <v>10331</v>
      </c>
      <c r="H131" s="298"/>
      <c r="I131" s="294" t="s">
        <v>444</v>
      </c>
      <c r="J131" s="1652"/>
      <c r="K131" s="261"/>
      <c r="L131" s="106"/>
    </row>
    <row r="132" spans="1:12" s="4" customFormat="1" ht="12.95" customHeight="1">
      <c r="A132" s="68"/>
      <c r="B132" s="537"/>
      <c r="C132" s="252"/>
      <c r="D132" s="256" t="s">
        <v>446</v>
      </c>
      <c r="E132" s="254">
        <v>400</v>
      </c>
      <c r="F132" s="255"/>
      <c r="G132" s="254">
        <v>240</v>
      </c>
      <c r="H132" s="298"/>
      <c r="I132" s="294" t="s">
        <v>444</v>
      </c>
      <c r="J132" s="1652"/>
      <c r="K132" s="261"/>
      <c r="L132" s="106"/>
    </row>
    <row r="133" spans="1:12" s="4" customFormat="1" ht="12.95" customHeight="1">
      <c r="A133" s="68"/>
      <c r="B133" s="537"/>
      <c r="C133" s="252"/>
      <c r="D133" s="253" t="s">
        <v>447</v>
      </c>
      <c r="E133" s="254">
        <v>11636</v>
      </c>
      <c r="F133" s="255"/>
      <c r="G133" s="254">
        <v>4009</v>
      </c>
      <c r="H133" s="298"/>
      <c r="I133" s="294" t="s">
        <v>444</v>
      </c>
      <c r="J133" s="1652"/>
      <c r="K133" s="261"/>
      <c r="L133" s="106"/>
    </row>
    <row r="134" spans="1:12" s="4" customFormat="1" ht="12.95" customHeight="1">
      <c r="A134" s="68"/>
      <c r="B134" s="537"/>
      <c r="C134" s="252"/>
      <c r="D134" s="256" t="s">
        <v>448</v>
      </c>
      <c r="E134" s="254">
        <v>221</v>
      </c>
      <c r="F134" s="255"/>
      <c r="G134" s="257" t="s">
        <v>793</v>
      </c>
      <c r="H134" s="299"/>
      <c r="I134" s="294" t="s">
        <v>444</v>
      </c>
      <c r="J134" s="1652"/>
      <c r="K134" s="261"/>
      <c r="L134" s="106"/>
    </row>
    <row r="135" spans="1:12" s="4" customFormat="1" ht="12.95" customHeight="1">
      <c r="A135" s="68"/>
      <c r="B135" s="537"/>
      <c r="C135" s="252"/>
      <c r="D135" s="253" t="s">
        <v>449</v>
      </c>
      <c r="E135" s="254">
        <v>139</v>
      </c>
      <c r="F135" s="255"/>
      <c r="G135" s="257" t="s">
        <v>793</v>
      </c>
      <c r="H135" s="299"/>
      <c r="I135" s="294" t="s">
        <v>444</v>
      </c>
      <c r="J135" s="1652"/>
      <c r="K135" s="261"/>
      <c r="L135" s="106"/>
    </row>
    <row r="136" spans="1:12" s="4" customFormat="1" ht="12.95" customHeight="1">
      <c r="A136" s="68"/>
      <c r="B136" s="537"/>
      <c r="C136" s="252"/>
      <c r="D136" s="253" t="s">
        <v>450</v>
      </c>
      <c r="E136" s="254">
        <v>26</v>
      </c>
      <c r="F136" s="255"/>
      <c r="G136" s="257" t="s">
        <v>793</v>
      </c>
      <c r="H136" s="299"/>
      <c r="I136" s="294" t="s">
        <v>444</v>
      </c>
      <c r="J136" s="1652"/>
      <c r="K136" s="261"/>
      <c r="L136" s="106"/>
    </row>
    <row r="137" spans="1:12" s="4" customFormat="1" ht="12.95" customHeight="1">
      <c r="A137" s="68"/>
      <c r="B137" s="537"/>
      <c r="C137" s="252"/>
      <c r="D137" s="253" t="s">
        <v>451</v>
      </c>
      <c r="E137" s="254">
        <v>23</v>
      </c>
      <c r="F137" s="255"/>
      <c r="G137" s="257" t="s">
        <v>793</v>
      </c>
      <c r="H137" s="299"/>
      <c r="I137" s="294" t="s">
        <v>444</v>
      </c>
      <c r="J137" s="1653" t="s">
        <v>459</v>
      </c>
      <c r="K137" s="261"/>
      <c r="L137" s="106"/>
    </row>
    <row r="138" spans="1:12" s="4" customFormat="1" ht="12.95" customHeight="1">
      <c r="A138" s="68"/>
      <c r="B138" s="537"/>
      <c r="C138" s="252"/>
      <c r="D138" s="253" t="s">
        <v>452</v>
      </c>
      <c r="E138" s="254">
        <v>34</v>
      </c>
      <c r="F138" s="255"/>
      <c r="G138" s="257" t="s">
        <v>793</v>
      </c>
      <c r="H138" s="299"/>
      <c r="I138" s="294" t="s">
        <v>444</v>
      </c>
      <c r="J138" s="1653"/>
      <c r="K138" s="261"/>
      <c r="L138" s="106"/>
    </row>
    <row r="139" spans="1:12" s="4" customFormat="1" ht="12.95" customHeight="1">
      <c r="A139" s="68"/>
      <c r="B139" s="537"/>
      <c r="C139" s="252"/>
      <c r="D139" s="253" t="s">
        <v>453</v>
      </c>
      <c r="E139" s="254">
        <v>15</v>
      </c>
      <c r="F139" s="255"/>
      <c r="G139" s="257" t="s">
        <v>793</v>
      </c>
      <c r="H139" s="299"/>
      <c r="I139" s="294" t="s">
        <v>444</v>
      </c>
      <c r="J139" s="1653"/>
      <c r="K139" s="261"/>
      <c r="L139" s="106"/>
    </row>
    <row r="140" spans="1:12" s="4" customFormat="1" ht="12.95" customHeight="1">
      <c r="A140" s="68"/>
      <c r="B140" s="537"/>
      <c r="C140" s="252"/>
      <c r="D140" s="253" t="s">
        <v>454</v>
      </c>
      <c r="E140" s="254">
        <v>28</v>
      </c>
      <c r="F140" s="255"/>
      <c r="G140" s="257" t="s">
        <v>793</v>
      </c>
      <c r="H140" s="299"/>
      <c r="I140" s="294" t="s">
        <v>444</v>
      </c>
      <c r="J140" s="1653"/>
      <c r="K140" s="261"/>
      <c r="L140" s="106"/>
    </row>
    <row r="141" spans="1:12" s="4" customFormat="1" ht="12.95" customHeight="1">
      <c r="A141" s="68"/>
      <c r="B141" s="537"/>
      <c r="C141" s="246"/>
      <c r="D141" s="249" t="s">
        <v>794</v>
      </c>
      <c r="E141" s="247">
        <v>152</v>
      </c>
      <c r="F141" s="248"/>
      <c r="G141" s="269" t="s">
        <v>793</v>
      </c>
      <c r="H141" s="300"/>
      <c r="I141" s="509" t="s">
        <v>444</v>
      </c>
      <c r="J141" s="1653"/>
      <c r="K141" s="261"/>
      <c r="L141" s="106"/>
    </row>
    <row r="142" spans="1:12" s="4" customFormat="1" ht="12.95" customHeight="1">
      <c r="A142" s="68"/>
      <c r="B142" s="537"/>
      <c r="C142" s="252"/>
      <c r="D142" s="253"/>
      <c r="E142" s="254"/>
      <c r="F142" s="255"/>
      <c r="G142" s="257"/>
      <c r="H142" s="299"/>
      <c r="I142" s="294"/>
      <c r="J142" s="1653"/>
      <c r="K142" s="261"/>
      <c r="L142" s="106"/>
    </row>
    <row r="143" spans="1:12" s="4" customFormat="1" ht="12.75" customHeight="1">
      <c r="A143" s="69"/>
      <c r="B143" s="538"/>
      <c r="C143" s="547"/>
      <c r="D143" s="270"/>
      <c r="E143" s="271"/>
      <c r="F143" s="272"/>
      <c r="G143" s="273"/>
      <c r="H143" s="301"/>
      <c r="I143" s="548"/>
      <c r="J143" s="1654"/>
      <c r="K143" s="274"/>
      <c r="L143" s="275"/>
    </row>
    <row r="144" spans="1:12" ht="12.95" customHeight="1">
      <c r="A144" s="67">
        <v>11</v>
      </c>
      <c r="B144" s="1513" t="s">
        <v>795</v>
      </c>
      <c r="C144" s="1605" t="s">
        <v>796</v>
      </c>
      <c r="D144" s="1606"/>
      <c r="E144" s="1607"/>
      <c r="F144" s="54"/>
      <c r="G144" s="1657" t="s">
        <v>797</v>
      </c>
      <c r="H144" s="1657"/>
      <c r="I144" s="1657"/>
      <c r="J144" s="1645" t="s">
        <v>518</v>
      </c>
      <c r="K144" s="1645" t="s">
        <v>519</v>
      </c>
      <c r="L144" s="1648" t="s">
        <v>393</v>
      </c>
    </row>
    <row r="145" spans="1:12" ht="12.95" customHeight="1">
      <c r="A145" s="68"/>
      <c r="B145" s="1514"/>
      <c r="C145" s="1587"/>
      <c r="D145" s="1608"/>
      <c r="E145" s="1609"/>
      <c r="F145" s="47"/>
      <c r="G145" s="1658"/>
      <c r="H145" s="1658"/>
      <c r="I145" s="1658"/>
      <c r="J145" s="1646"/>
      <c r="K145" s="1646"/>
      <c r="L145" s="1649"/>
    </row>
    <row r="146" spans="1:12" ht="12.95" customHeight="1">
      <c r="A146" s="68"/>
      <c r="B146" s="1514"/>
      <c r="C146" s="1587"/>
      <c r="D146" s="1608"/>
      <c r="E146" s="1609"/>
      <c r="F146" s="47"/>
      <c r="G146" s="1658"/>
      <c r="H146" s="1658"/>
      <c r="I146" s="1658"/>
      <c r="J146" s="1646"/>
      <c r="K146" s="1646"/>
      <c r="L146" s="1649"/>
    </row>
    <row r="147" spans="1:12" ht="12.95" customHeight="1">
      <c r="A147" s="68"/>
      <c r="B147" s="1514"/>
      <c r="C147" s="1587"/>
      <c r="D147" s="1608"/>
      <c r="E147" s="1609"/>
      <c r="F147" s="47"/>
      <c r="G147" s="1658"/>
      <c r="H147" s="1658"/>
      <c r="I147" s="1658"/>
      <c r="J147" s="1646"/>
      <c r="K147" s="1646"/>
      <c r="L147" s="1649"/>
    </row>
    <row r="148" spans="1:12" ht="12.95" customHeight="1">
      <c r="A148" s="68"/>
      <c r="B148" s="1514"/>
      <c r="C148" s="1587"/>
      <c r="D148" s="1608"/>
      <c r="E148" s="1609"/>
      <c r="F148" s="47"/>
      <c r="G148" s="180"/>
      <c r="H148" s="180"/>
      <c r="I148" s="549"/>
      <c r="J148" s="1646"/>
      <c r="K148" s="1646"/>
      <c r="L148" s="1649"/>
    </row>
    <row r="149" spans="1:12" ht="12.95" customHeight="1">
      <c r="A149" s="68"/>
      <c r="B149" s="1514"/>
      <c r="C149" s="1587"/>
      <c r="D149" s="1608"/>
      <c r="E149" s="1609"/>
      <c r="F149" s="47"/>
      <c r="G149" s="180"/>
      <c r="H149" s="180"/>
      <c r="I149" s="549"/>
      <c r="J149" s="1646"/>
      <c r="K149" s="1646"/>
      <c r="L149" s="1649"/>
    </row>
    <row r="150" spans="1:12" ht="12.95" customHeight="1">
      <c r="A150" s="68"/>
      <c r="B150" s="1514"/>
      <c r="C150" s="1587"/>
      <c r="D150" s="1608"/>
      <c r="E150" s="1609"/>
      <c r="F150" s="47"/>
      <c r="G150" s="180"/>
      <c r="H150" s="180"/>
      <c r="I150" s="549"/>
      <c r="J150" s="1646"/>
      <c r="K150" s="1646"/>
      <c r="L150" s="1649"/>
    </row>
    <row r="151" spans="1:12" ht="12.95" customHeight="1">
      <c r="A151" s="68"/>
      <c r="B151" s="1514"/>
      <c r="C151" s="1587"/>
      <c r="D151" s="1608"/>
      <c r="E151" s="1609"/>
      <c r="F151" s="47"/>
      <c r="G151" s="180"/>
      <c r="H151" s="180"/>
      <c r="I151" s="549"/>
      <c r="J151" s="1646"/>
      <c r="K151" s="1646"/>
      <c r="L151" s="1649"/>
    </row>
    <row r="152" spans="1:12" ht="12.95" customHeight="1">
      <c r="A152" s="68"/>
      <c r="B152" s="1514"/>
      <c r="C152" s="1587"/>
      <c r="D152" s="1608"/>
      <c r="E152" s="1609"/>
      <c r="F152" s="47"/>
      <c r="G152" s="180"/>
      <c r="H152" s="180"/>
      <c r="I152" s="549"/>
      <c r="J152" s="1646"/>
      <c r="K152" s="1646"/>
      <c r="L152" s="1649"/>
    </row>
    <row r="153" spans="1:12" ht="12.95" customHeight="1">
      <c r="A153" s="68"/>
      <c r="B153" s="1514"/>
      <c r="C153" s="1587"/>
      <c r="D153" s="1608"/>
      <c r="E153" s="1609"/>
      <c r="F153" s="47"/>
      <c r="G153" s="180"/>
      <c r="H153" s="180"/>
      <c r="I153" s="549"/>
      <c r="J153" s="1646"/>
      <c r="K153" s="1646"/>
      <c r="L153" s="1649"/>
    </row>
    <row r="154" spans="1:12" ht="12.95" customHeight="1">
      <c r="A154" s="68"/>
      <c r="B154" s="1514"/>
      <c r="C154" s="1587"/>
      <c r="D154" s="1608"/>
      <c r="E154" s="1609"/>
      <c r="F154" s="47"/>
      <c r="G154" s="180"/>
      <c r="H154" s="180"/>
      <c r="I154" s="549"/>
      <c r="J154" s="1646"/>
      <c r="K154" s="1646"/>
      <c r="L154" s="1649"/>
    </row>
    <row r="155" spans="1:12" ht="12.95" customHeight="1">
      <c r="A155" s="68"/>
      <c r="B155" s="1514"/>
      <c r="C155" s="1587"/>
      <c r="D155" s="1608"/>
      <c r="E155" s="1609"/>
      <c r="F155" s="47"/>
      <c r="G155" s="180"/>
      <c r="H155" s="180"/>
      <c r="I155" s="549"/>
      <c r="J155" s="1646"/>
      <c r="K155" s="1646"/>
      <c r="L155" s="1649"/>
    </row>
    <row r="156" spans="1:12" ht="12.95" customHeight="1">
      <c r="A156" s="68"/>
      <c r="B156" s="1514"/>
      <c r="C156" s="1587"/>
      <c r="D156" s="1608"/>
      <c r="E156" s="1609"/>
      <c r="F156" s="47"/>
      <c r="G156" s="180"/>
      <c r="H156" s="180"/>
      <c r="I156" s="549"/>
      <c r="J156" s="1646"/>
      <c r="K156" s="1646"/>
      <c r="L156" s="1649"/>
    </row>
    <row r="157" spans="1:12" ht="12.95" customHeight="1">
      <c r="A157" s="68"/>
      <c r="B157" s="1514"/>
      <c r="C157" s="1587"/>
      <c r="D157" s="1608"/>
      <c r="E157" s="1609"/>
      <c r="F157" s="47"/>
      <c r="G157" s="180"/>
      <c r="H157" s="180"/>
      <c r="I157" s="549"/>
      <c r="J157" s="1646"/>
      <c r="K157" s="1646"/>
      <c r="L157" s="1649"/>
    </row>
    <row r="158" spans="1:12" ht="12.95" customHeight="1">
      <c r="A158" s="68"/>
      <c r="B158" s="1514"/>
      <c r="C158" s="1587"/>
      <c r="D158" s="1608"/>
      <c r="E158" s="1609"/>
      <c r="F158" s="47"/>
      <c r="G158" s="180"/>
      <c r="H158" s="180"/>
      <c r="I158" s="549"/>
      <c r="J158" s="1646"/>
      <c r="K158" s="1646"/>
      <c r="L158" s="1649"/>
    </row>
    <row r="159" spans="1:12" ht="12.95" customHeight="1">
      <c r="A159" s="68"/>
      <c r="B159" s="1514"/>
      <c r="C159" s="1587"/>
      <c r="D159" s="1608"/>
      <c r="E159" s="1609"/>
      <c r="F159" s="47"/>
      <c r="G159" s="180"/>
      <c r="H159" s="180"/>
      <c r="I159" s="549"/>
      <c r="J159" s="1646"/>
      <c r="K159" s="1646"/>
      <c r="L159" s="1649"/>
    </row>
    <row r="160" spans="1:12" ht="12.95" customHeight="1">
      <c r="A160" s="68"/>
      <c r="B160" s="1514"/>
      <c r="C160" s="1587"/>
      <c r="D160" s="1608"/>
      <c r="E160" s="1609"/>
      <c r="F160" s="47"/>
      <c r="G160" s="180"/>
      <c r="H160" s="180"/>
      <c r="I160" s="549"/>
      <c r="J160" s="1646"/>
      <c r="K160" s="1646"/>
      <c r="L160" s="1649"/>
    </row>
    <row r="161" spans="1:12" ht="12.95" customHeight="1">
      <c r="A161" s="68"/>
      <c r="B161" s="1514"/>
      <c r="C161" s="1587"/>
      <c r="D161" s="1608"/>
      <c r="E161" s="1609"/>
      <c r="F161" s="47"/>
      <c r="G161" s="180"/>
      <c r="H161" s="180"/>
      <c r="I161" s="549"/>
      <c r="J161" s="1646"/>
      <c r="K161" s="1646"/>
      <c r="L161" s="1649"/>
    </row>
    <row r="162" spans="1:12" ht="12.95" customHeight="1">
      <c r="A162" s="68"/>
      <c r="B162" s="1514"/>
      <c r="C162" s="1587"/>
      <c r="D162" s="1608"/>
      <c r="E162" s="1609"/>
      <c r="F162" s="47"/>
      <c r="G162" s="180"/>
      <c r="H162" s="180"/>
      <c r="I162" s="549"/>
      <c r="J162" s="1646"/>
      <c r="K162" s="1646"/>
      <c r="L162" s="1649"/>
    </row>
    <row r="163" spans="1:12" ht="12.95" customHeight="1">
      <c r="A163" s="69"/>
      <c r="B163" s="1515"/>
      <c r="C163" s="1589"/>
      <c r="D163" s="1655"/>
      <c r="E163" s="1656"/>
      <c r="F163" s="55"/>
      <c r="G163" s="550"/>
      <c r="H163" s="550"/>
      <c r="I163" s="551"/>
      <c r="J163" s="1647"/>
      <c r="K163" s="1647"/>
      <c r="L163" s="1650"/>
    </row>
    <row r="164" spans="1:12">
      <c r="I164" s="81"/>
    </row>
    <row r="165" spans="1:12">
      <c r="I165" s="81"/>
    </row>
    <row r="166" spans="1:12">
      <c r="I166" s="81"/>
    </row>
    <row r="167" spans="1:12">
      <c r="I167" s="81"/>
    </row>
    <row r="168" spans="1:12">
      <c r="I168" s="81"/>
    </row>
    <row r="169" spans="1:12">
      <c r="I169" s="81"/>
    </row>
    <row r="170" spans="1:12">
      <c r="I170" s="81"/>
    </row>
    <row r="171" spans="1:12">
      <c r="I171" s="81"/>
    </row>
    <row r="172" spans="1:12" s="6" customFormat="1">
      <c r="A172" s="5"/>
      <c r="B172" s="27"/>
      <c r="C172" s="1"/>
      <c r="D172" s="1"/>
      <c r="E172" s="7"/>
      <c r="F172" s="1"/>
      <c r="G172" s="7"/>
      <c r="H172" s="7"/>
      <c r="I172" s="81"/>
    </row>
    <row r="173" spans="1:12" s="6" customFormat="1">
      <c r="A173" s="5"/>
      <c r="B173" s="27"/>
      <c r="C173" s="1"/>
      <c r="D173" s="1"/>
      <c r="E173" s="7"/>
      <c r="F173" s="1"/>
      <c r="G173" s="7"/>
      <c r="H173" s="7"/>
      <c r="I173" s="81"/>
    </row>
    <row r="174" spans="1:12" s="6" customFormat="1">
      <c r="A174" s="5"/>
      <c r="B174" s="27"/>
      <c r="C174" s="1"/>
      <c r="D174" s="1"/>
      <c r="E174" s="7"/>
      <c r="F174" s="1"/>
      <c r="G174" s="7"/>
      <c r="H174" s="7"/>
      <c r="I174" s="81"/>
    </row>
    <row r="175" spans="1:12" s="6" customFormat="1">
      <c r="A175" s="5"/>
      <c r="B175" s="27"/>
      <c r="C175" s="1"/>
      <c r="D175" s="1"/>
      <c r="E175" s="7"/>
      <c r="F175" s="1"/>
      <c r="G175" s="7"/>
      <c r="H175" s="7"/>
      <c r="I175" s="81"/>
    </row>
    <row r="176" spans="1:12" s="6" customFormat="1">
      <c r="A176" s="5"/>
      <c r="B176" s="27"/>
      <c r="C176" s="1"/>
      <c r="D176" s="1"/>
      <c r="E176" s="7"/>
      <c r="F176" s="1"/>
      <c r="G176" s="7"/>
      <c r="H176" s="7"/>
      <c r="I176" s="81"/>
    </row>
    <row r="177" spans="1:9" s="6" customFormat="1">
      <c r="A177" s="5"/>
      <c r="B177" s="27"/>
      <c r="C177" s="1"/>
      <c r="D177" s="1"/>
      <c r="E177" s="7"/>
      <c r="F177" s="1"/>
      <c r="G177" s="7"/>
      <c r="H177" s="7"/>
      <c r="I177" s="81"/>
    </row>
    <row r="178" spans="1:9" s="6" customFormat="1">
      <c r="A178" s="5"/>
      <c r="B178" s="27"/>
      <c r="C178" s="1"/>
      <c r="D178" s="1"/>
      <c r="E178" s="7"/>
      <c r="F178" s="1"/>
      <c r="G178" s="7"/>
      <c r="H178" s="7"/>
      <c r="I178" s="81"/>
    </row>
    <row r="179" spans="1:9" s="6" customFormat="1">
      <c r="A179" s="5"/>
      <c r="B179" s="27"/>
      <c r="C179" s="1"/>
      <c r="D179" s="1"/>
      <c r="E179" s="7"/>
      <c r="F179" s="1"/>
      <c r="G179" s="7"/>
      <c r="H179" s="7"/>
      <c r="I179" s="81"/>
    </row>
    <row r="180" spans="1:9" s="6" customFormat="1">
      <c r="A180" s="5"/>
      <c r="B180" s="27"/>
      <c r="C180" s="1"/>
      <c r="D180" s="1"/>
      <c r="E180" s="7"/>
      <c r="F180" s="1"/>
      <c r="G180" s="7"/>
      <c r="H180" s="7"/>
      <c r="I180" s="81"/>
    </row>
    <row r="181" spans="1:9" s="6" customFormat="1">
      <c r="A181" s="5"/>
      <c r="B181" s="27"/>
      <c r="C181" s="1"/>
      <c r="D181" s="1"/>
      <c r="E181" s="7"/>
      <c r="F181" s="1"/>
      <c r="G181" s="7"/>
      <c r="H181" s="7"/>
      <c r="I181" s="81"/>
    </row>
    <row r="182" spans="1:9" s="6" customFormat="1">
      <c r="A182" s="5"/>
      <c r="B182" s="27"/>
      <c r="C182" s="1"/>
      <c r="D182" s="1"/>
      <c r="E182" s="7"/>
      <c r="F182" s="1"/>
      <c r="G182" s="7"/>
      <c r="H182" s="7"/>
      <c r="I182" s="81"/>
    </row>
    <row r="183" spans="1:9" s="6" customFormat="1">
      <c r="A183" s="5"/>
      <c r="B183" s="27"/>
      <c r="C183" s="1"/>
      <c r="D183" s="1"/>
      <c r="E183" s="7"/>
      <c r="F183" s="1"/>
      <c r="G183" s="7"/>
      <c r="H183" s="7"/>
      <c r="I183" s="81"/>
    </row>
    <row r="184" spans="1:9" s="6" customFormat="1">
      <c r="A184" s="5"/>
      <c r="B184" s="27"/>
      <c r="C184" s="1"/>
      <c r="D184" s="1"/>
      <c r="E184" s="7"/>
      <c r="F184" s="1"/>
      <c r="G184" s="7"/>
      <c r="H184" s="7"/>
      <c r="I184" s="81"/>
    </row>
    <row r="185" spans="1:9" s="6" customFormat="1">
      <c r="A185" s="5"/>
      <c r="B185" s="27"/>
      <c r="C185" s="1"/>
      <c r="D185" s="1"/>
      <c r="E185" s="7"/>
      <c r="F185" s="1"/>
      <c r="G185" s="7"/>
      <c r="H185" s="7"/>
      <c r="I185" s="81"/>
    </row>
    <row r="186" spans="1:9" s="6" customFormat="1">
      <c r="A186" s="5"/>
      <c r="B186" s="27"/>
      <c r="C186" s="1"/>
      <c r="D186" s="1"/>
      <c r="E186" s="7"/>
      <c r="F186" s="1"/>
      <c r="G186" s="7"/>
      <c r="H186" s="7"/>
      <c r="I186" s="81"/>
    </row>
    <row r="187" spans="1:9" s="6" customFormat="1">
      <c r="A187" s="5"/>
      <c r="B187" s="27"/>
      <c r="C187" s="1"/>
      <c r="D187" s="1"/>
      <c r="E187" s="7"/>
      <c r="F187" s="1"/>
      <c r="G187" s="7"/>
      <c r="H187" s="7"/>
      <c r="I187" s="81"/>
    </row>
    <row r="188" spans="1:9" s="6" customFormat="1">
      <c r="A188" s="5"/>
      <c r="B188" s="27"/>
      <c r="C188" s="1"/>
      <c r="D188" s="1"/>
      <c r="E188" s="7"/>
      <c r="F188" s="1"/>
      <c r="G188" s="7"/>
      <c r="H188" s="7"/>
      <c r="I188" s="81"/>
    </row>
    <row r="189" spans="1:9" s="6" customFormat="1">
      <c r="A189" s="5"/>
      <c r="B189" s="27"/>
      <c r="C189" s="1"/>
      <c r="D189" s="1"/>
      <c r="E189" s="7"/>
      <c r="F189" s="1"/>
      <c r="G189" s="7"/>
      <c r="H189" s="7"/>
      <c r="I189" s="81"/>
    </row>
    <row r="190" spans="1:9" s="6" customFormat="1">
      <c r="A190" s="5"/>
      <c r="B190" s="27"/>
      <c r="C190" s="1"/>
      <c r="D190" s="1"/>
      <c r="E190" s="7"/>
      <c r="F190" s="1"/>
      <c r="G190" s="7"/>
      <c r="H190" s="7"/>
      <c r="I190" s="81"/>
    </row>
    <row r="191" spans="1:9" s="6" customFormat="1">
      <c r="A191" s="5"/>
      <c r="B191" s="27"/>
      <c r="C191" s="1"/>
      <c r="D191" s="1"/>
      <c r="E191" s="7"/>
      <c r="F191" s="1"/>
      <c r="G191" s="7"/>
      <c r="H191" s="7"/>
      <c r="I191" s="81"/>
    </row>
    <row r="192" spans="1:9" s="6" customFormat="1">
      <c r="A192" s="5"/>
      <c r="B192" s="27"/>
      <c r="C192" s="1"/>
      <c r="D192" s="1"/>
      <c r="E192" s="7"/>
      <c r="F192" s="1"/>
      <c r="G192" s="7"/>
      <c r="H192" s="7"/>
      <c r="I192" s="81"/>
    </row>
    <row r="193" spans="1:9" s="6" customFormat="1">
      <c r="A193" s="5"/>
      <c r="B193" s="27"/>
      <c r="C193" s="1"/>
      <c r="D193" s="1"/>
      <c r="E193" s="7"/>
      <c r="F193" s="1"/>
      <c r="G193" s="7"/>
      <c r="H193" s="7"/>
      <c r="I193" s="81"/>
    </row>
    <row r="194" spans="1:9" s="6" customFormat="1">
      <c r="A194" s="5"/>
      <c r="B194" s="27"/>
      <c r="C194" s="1"/>
      <c r="D194" s="1"/>
      <c r="E194" s="7"/>
      <c r="F194" s="1"/>
      <c r="G194" s="7"/>
      <c r="H194" s="7"/>
      <c r="I194" s="81"/>
    </row>
    <row r="195" spans="1:9" s="6" customFormat="1">
      <c r="A195" s="5"/>
      <c r="B195" s="27"/>
      <c r="C195" s="1"/>
      <c r="D195" s="1"/>
      <c r="E195" s="7"/>
      <c r="F195" s="1"/>
      <c r="G195" s="7"/>
      <c r="H195" s="7"/>
      <c r="I195" s="81"/>
    </row>
    <row r="196" spans="1:9" s="6" customFormat="1">
      <c r="A196" s="5"/>
      <c r="B196" s="27"/>
      <c r="C196" s="1"/>
      <c r="D196" s="1"/>
      <c r="E196" s="7"/>
      <c r="F196" s="1"/>
      <c r="G196" s="7"/>
      <c r="H196" s="7"/>
      <c r="I196" s="81"/>
    </row>
    <row r="197" spans="1:9" s="6" customFormat="1">
      <c r="A197" s="5"/>
      <c r="B197" s="27"/>
      <c r="C197" s="1"/>
      <c r="D197" s="1"/>
      <c r="E197" s="7"/>
      <c r="F197" s="1"/>
      <c r="G197" s="7"/>
      <c r="H197" s="7"/>
      <c r="I197" s="81"/>
    </row>
    <row r="198" spans="1:9" s="6" customFormat="1">
      <c r="A198" s="5"/>
      <c r="B198" s="27"/>
      <c r="C198" s="1"/>
      <c r="D198" s="1"/>
      <c r="E198" s="7"/>
      <c r="F198" s="1"/>
      <c r="G198" s="7"/>
      <c r="H198" s="7"/>
      <c r="I198" s="81"/>
    </row>
    <row r="199" spans="1:9" s="6" customFormat="1">
      <c r="A199" s="5"/>
      <c r="B199" s="27"/>
      <c r="C199" s="1"/>
      <c r="D199" s="1"/>
      <c r="E199" s="7"/>
      <c r="F199" s="1"/>
      <c r="G199" s="7"/>
      <c r="H199" s="7"/>
      <c r="I199" s="81"/>
    </row>
    <row r="200" spans="1:9" s="6" customFormat="1">
      <c r="A200" s="5"/>
      <c r="B200" s="27"/>
      <c r="C200" s="1"/>
      <c r="D200" s="1"/>
      <c r="E200" s="7"/>
      <c r="F200" s="1"/>
      <c r="G200" s="7"/>
      <c r="H200" s="7"/>
      <c r="I200" s="81"/>
    </row>
    <row r="201" spans="1:9" s="6" customFormat="1">
      <c r="A201" s="5"/>
      <c r="B201" s="27"/>
      <c r="C201" s="1"/>
      <c r="D201" s="1"/>
      <c r="E201" s="7"/>
      <c r="F201" s="1"/>
      <c r="G201" s="7"/>
      <c r="H201" s="7"/>
      <c r="I201" s="81"/>
    </row>
    <row r="202" spans="1:9" s="6" customFormat="1">
      <c r="A202" s="5"/>
      <c r="B202" s="27"/>
      <c r="C202" s="1"/>
      <c r="D202" s="1"/>
      <c r="E202" s="7"/>
      <c r="F202" s="1"/>
      <c r="G202" s="7"/>
      <c r="H202" s="7"/>
      <c r="I202" s="81"/>
    </row>
    <row r="203" spans="1:9" s="6" customFormat="1">
      <c r="A203" s="5"/>
      <c r="B203" s="27"/>
      <c r="C203" s="1"/>
      <c r="D203" s="1"/>
      <c r="E203" s="7"/>
      <c r="F203" s="1"/>
      <c r="G203" s="7"/>
      <c r="H203" s="7"/>
      <c r="I203" s="81"/>
    </row>
    <row r="204" spans="1:9" s="6" customFormat="1">
      <c r="A204" s="5"/>
      <c r="B204" s="27"/>
      <c r="C204" s="1"/>
      <c r="D204" s="1"/>
      <c r="E204" s="7"/>
      <c r="F204" s="1"/>
      <c r="G204" s="7"/>
      <c r="H204" s="7"/>
      <c r="I204" s="81"/>
    </row>
    <row r="205" spans="1:9" s="6" customFormat="1">
      <c r="A205" s="5"/>
      <c r="B205" s="27"/>
      <c r="C205" s="1"/>
      <c r="D205" s="1"/>
      <c r="E205" s="7"/>
      <c r="F205" s="1"/>
      <c r="G205" s="7"/>
      <c r="H205" s="7"/>
      <c r="I205" s="81"/>
    </row>
    <row r="206" spans="1:9" s="6" customFormat="1">
      <c r="A206" s="5"/>
      <c r="B206" s="27"/>
      <c r="C206" s="1"/>
      <c r="D206" s="1"/>
      <c r="E206" s="7"/>
      <c r="F206" s="1"/>
      <c r="G206" s="7"/>
      <c r="H206" s="7"/>
      <c r="I206" s="81"/>
    </row>
    <row r="207" spans="1:9" s="6" customFormat="1">
      <c r="A207" s="5"/>
      <c r="B207" s="27"/>
      <c r="C207" s="1"/>
      <c r="D207" s="1"/>
      <c r="E207" s="7"/>
      <c r="F207" s="1"/>
      <c r="G207" s="7"/>
      <c r="H207" s="7"/>
      <c r="I207" s="81"/>
    </row>
    <row r="208" spans="1:9" s="6" customFormat="1">
      <c r="A208" s="5"/>
      <c r="B208" s="27"/>
      <c r="C208" s="1"/>
      <c r="D208" s="1"/>
      <c r="E208" s="7"/>
      <c r="F208" s="1"/>
      <c r="G208" s="7"/>
      <c r="H208" s="7"/>
      <c r="I208" s="81"/>
    </row>
    <row r="209" spans="1:9" s="6" customFormat="1">
      <c r="A209" s="5"/>
      <c r="B209" s="27"/>
      <c r="C209" s="1"/>
      <c r="D209" s="1"/>
      <c r="E209" s="7"/>
      <c r="F209" s="1"/>
      <c r="G209" s="7"/>
      <c r="H209" s="7"/>
      <c r="I209" s="81"/>
    </row>
    <row r="210" spans="1:9" s="6" customFormat="1">
      <c r="A210" s="5"/>
      <c r="B210" s="27"/>
      <c r="C210" s="1"/>
      <c r="D210" s="1"/>
      <c r="E210" s="7"/>
      <c r="F210" s="1"/>
      <c r="G210" s="7"/>
      <c r="H210" s="7"/>
      <c r="I210" s="81"/>
    </row>
    <row r="211" spans="1:9" s="6" customFormat="1">
      <c r="A211" s="5"/>
      <c r="B211" s="27"/>
      <c r="C211" s="1"/>
      <c r="D211" s="1"/>
      <c r="E211" s="7"/>
      <c r="F211" s="1"/>
      <c r="G211" s="7"/>
      <c r="H211" s="7"/>
      <c r="I211" s="81"/>
    </row>
    <row r="212" spans="1:9" s="6" customFormat="1">
      <c r="A212" s="5"/>
      <c r="B212" s="27"/>
      <c r="C212" s="1"/>
      <c r="D212" s="1"/>
      <c r="E212" s="7"/>
      <c r="F212" s="1"/>
      <c r="G212" s="7"/>
      <c r="H212" s="7"/>
      <c r="I212" s="81"/>
    </row>
    <row r="213" spans="1:9" s="6" customFormat="1">
      <c r="A213" s="5"/>
      <c r="B213" s="27"/>
      <c r="C213" s="1"/>
      <c r="D213" s="1"/>
      <c r="E213" s="7"/>
      <c r="F213" s="1"/>
      <c r="G213" s="7"/>
      <c r="H213" s="7"/>
      <c r="I213" s="81"/>
    </row>
    <row r="214" spans="1:9" s="6" customFormat="1">
      <c r="A214" s="5"/>
      <c r="B214" s="27"/>
      <c r="C214" s="1"/>
      <c r="D214" s="1"/>
      <c r="E214" s="7"/>
      <c r="F214" s="1"/>
      <c r="G214" s="7"/>
      <c r="H214" s="7"/>
      <c r="I214" s="81"/>
    </row>
    <row r="215" spans="1:9" s="6" customFormat="1">
      <c r="A215" s="5"/>
      <c r="B215" s="27"/>
      <c r="C215" s="1"/>
      <c r="D215" s="1"/>
      <c r="E215" s="7"/>
      <c r="F215" s="1"/>
      <c r="G215" s="7"/>
      <c r="H215" s="7"/>
      <c r="I215" s="81"/>
    </row>
    <row r="216" spans="1:9" s="6" customFormat="1">
      <c r="A216" s="5"/>
      <c r="B216" s="27"/>
      <c r="C216" s="1"/>
      <c r="D216" s="1"/>
      <c r="E216" s="7"/>
      <c r="F216" s="1"/>
      <c r="G216" s="7"/>
      <c r="H216" s="7"/>
      <c r="I216" s="81"/>
    </row>
    <row r="217" spans="1:9" s="6" customFormat="1">
      <c r="A217" s="5"/>
      <c r="B217" s="27"/>
      <c r="C217" s="1"/>
      <c r="D217" s="1"/>
      <c r="E217" s="7"/>
      <c r="F217" s="1"/>
      <c r="G217" s="7"/>
      <c r="H217" s="7"/>
      <c r="I217" s="81"/>
    </row>
    <row r="218" spans="1:9" s="6" customFormat="1">
      <c r="A218" s="5"/>
      <c r="B218" s="27"/>
      <c r="C218" s="1"/>
      <c r="D218" s="1"/>
      <c r="E218" s="7"/>
      <c r="F218" s="1"/>
      <c r="G218" s="7"/>
      <c r="H218" s="7"/>
      <c r="I218" s="81"/>
    </row>
    <row r="219" spans="1:9" s="6" customFormat="1">
      <c r="A219" s="5"/>
      <c r="B219" s="27"/>
      <c r="C219" s="1"/>
      <c r="D219" s="1"/>
      <c r="E219" s="7"/>
      <c r="F219" s="1"/>
      <c r="G219" s="7"/>
      <c r="H219" s="7"/>
      <c r="I219" s="81"/>
    </row>
    <row r="220" spans="1:9">
      <c r="I220" s="81"/>
    </row>
    <row r="221" spans="1:9">
      <c r="I221" s="81"/>
    </row>
    <row r="222" spans="1:9">
      <c r="I222" s="81"/>
    </row>
    <row r="223" spans="1:9">
      <c r="I223" s="81"/>
    </row>
    <row r="224" spans="1:9">
      <c r="I224" s="81"/>
    </row>
    <row r="225" spans="9:9">
      <c r="I225" s="81"/>
    </row>
    <row r="226" spans="9:9">
      <c r="I226" s="81"/>
    </row>
    <row r="227" spans="9:9">
      <c r="I227" s="81"/>
    </row>
  </sheetData>
  <mergeCells count="89">
    <mergeCell ref="L2:L5"/>
    <mergeCell ref="J6:J8"/>
    <mergeCell ref="K6:K8"/>
    <mergeCell ref="J9:J11"/>
    <mergeCell ref="K9:K14"/>
    <mergeCell ref="J23:J26"/>
    <mergeCell ref="K23:K26"/>
    <mergeCell ref="A1:B1"/>
    <mergeCell ref="C1:D1"/>
    <mergeCell ref="B2:B14"/>
    <mergeCell ref="J2:J5"/>
    <mergeCell ref="K2:K5"/>
    <mergeCell ref="B15:B16"/>
    <mergeCell ref="J15:J18"/>
    <mergeCell ref="K15:K18"/>
    <mergeCell ref="J19:J22"/>
    <mergeCell ref="K19:K22"/>
    <mergeCell ref="J27:J29"/>
    <mergeCell ref="J30:J31"/>
    <mergeCell ref="K30:K31"/>
    <mergeCell ref="L30:L31"/>
    <mergeCell ref="B32:B43"/>
    <mergeCell ref="J32:J33"/>
    <mergeCell ref="K32:K33"/>
    <mergeCell ref="J34:J35"/>
    <mergeCell ref="K34:K35"/>
    <mergeCell ref="L34:L35"/>
    <mergeCell ref="J36:J37"/>
    <mergeCell ref="K36:K37"/>
    <mergeCell ref="L36:L37"/>
    <mergeCell ref="J38:J40"/>
    <mergeCell ref="K38:K40"/>
    <mergeCell ref="L38:L40"/>
    <mergeCell ref="K41:K43"/>
    <mergeCell ref="L41:L43"/>
    <mergeCell ref="L44:L45"/>
    <mergeCell ref="J46:K49"/>
    <mergeCell ref="B50:B63"/>
    <mergeCell ref="J50:J54"/>
    <mergeCell ref="K50:K54"/>
    <mergeCell ref="L50:L58"/>
    <mergeCell ref="J55:J58"/>
    <mergeCell ref="K55:K58"/>
    <mergeCell ref="L64:L71"/>
    <mergeCell ref="B72:B86"/>
    <mergeCell ref="J72:J76"/>
    <mergeCell ref="L72:L76"/>
    <mergeCell ref="J77:J78"/>
    <mergeCell ref="K77:K78"/>
    <mergeCell ref="L79:L80"/>
    <mergeCell ref="B87:B94"/>
    <mergeCell ref="K87:K89"/>
    <mergeCell ref="K90:K91"/>
    <mergeCell ref="J92:K94"/>
    <mergeCell ref="J59:K60"/>
    <mergeCell ref="J61:K63"/>
    <mergeCell ref="B64:B71"/>
    <mergeCell ref="J64:K71"/>
    <mergeCell ref="J79:J83"/>
    <mergeCell ref="K79:K83"/>
    <mergeCell ref="J84:J86"/>
    <mergeCell ref="K84:K86"/>
    <mergeCell ref="J95:J99"/>
    <mergeCell ref="K95:K99"/>
    <mergeCell ref="L95:L99"/>
    <mergeCell ref="B100:B102"/>
    <mergeCell ref="J100:J109"/>
    <mergeCell ref="K100:K109"/>
    <mergeCell ref="L100:L104"/>
    <mergeCell ref="L106:L111"/>
    <mergeCell ref="J110:J111"/>
    <mergeCell ref="J112:J116"/>
    <mergeCell ref="K112:K116"/>
    <mergeCell ref="L112:L116"/>
    <mergeCell ref="B117:B119"/>
    <mergeCell ref="J117:J119"/>
    <mergeCell ref="K117:K124"/>
    <mergeCell ref="L117:L125"/>
    <mergeCell ref="J121:J129"/>
    <mergeCell ref="K126:K130"/>
    <mergeCell ref="C127:D128"/>
    <mergeCell ref="K144:K163"/>
    <mergeCell ref="L144:L163"/>
    <mergeCell ref="J130:J136"/>
    <mergeCell ref="J137:J143"/>
    <mergeCell ref="B144:B163"/>
    <mergeCell ref="C144:E163"/>
    <mergeCell ref="G144:I147"/>
    <mergeCell ref="J144:J163"/>
  </mergeCells>
  <phoneticPr fontId="2"/>
  <printOptions horizontalCentered="1"/>
  <pageMargins left="0" right="0" top="0.39370078740157483" bottom="0.19685039370078741" header="0.11811023622047245" footer="0.31496062992125984"/>
  <pageSetup paperSize="8" scale="90" fitToHeight="7" orientation="landscape" horizontalDpi="300" verticalDpi="300" r:id="rId1"/>
  <headerFooter>
    <oddHeader>&amp;L&amp;"ＭＳ 明朝,標準"&amp;14日本工営 対越円借款実施中案件一覧 &amp;R2014年5月22日 JICA/日本工営会議用</oddHeader>
  </headerFooter>
</worksheet>
</file>

<file path=xl/worksheets/sheet4.xml><?xml version="1.0" encoding="utf-8"?>
<worksheet xmlns="http://schemas.openxmlformats.org/spreadsheetml/2006/main" xmlns:r="http://schemas.openxmlformats.org/officeDocument/2006/relationships">
  <dimension ref="A1:N224"/>
  <sheetViews>
    <sheetView showGridLines="0" view="pageBreakPreview" zoomScale="130" zoomScaleNormal="85" zoomScaleSheetLayoutView="130" workbookViewId="0">
      <pane xSplit="2" ySplit="1" topLeftCell="C2" activePane="bottomRight" state="frozen"/>
      <selection activeCell="T16" sqref="T16:T17"/>
      <selection pane="topRight" activeCell="T16" sqref="T16:T17"/>
      <selection pane="bottomLeft" activeCell="T16" sqref="T16:T17"/>
      <selection pane="bottomRight" activeCell="L13" sqref="L13"/>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375" style="72" customWidth="1"/>
    <col min="10" max="11" width="7.625" style="535" customWidth="1"/>
    <col min="12" max="12" width="47.125" style="6" customWidth="1"/>
    <col min="13" max="13" width="49.125" style="6" customWidth="1"/>
    <col min="14" max="14" width="42.5" style="6" customWidth="1"/>
    <col min="15" max="16384" width="9" style="2"/>
  </cols>
  <sheetData>
    <row r="1" spans="1:14" s="310" customFormat="1" ht="32.25" customHeight="1">
      <c r="A1" s="1693"/>
      <c r="B1" s="1694"/>
      <c r="C1" s="1695" t="s">
        <v>121</v>
      </c>
      <c r="D1" s="1696"/>
      <c r="E1" s="305" t="s">
        <v>156</v>
      </c>
      <c r="F1" s="306" t="s">
        <v>526</v>
      </c>
      <c r="G1" s="304" t="s">
        <v>525</v>
      </c>
      <c r="H1" s="307" t="s">
        <v>569</v>
      </c>
      <c r="I1" s="306" t="s">
        <v>527</v>
      </c>
      <c r="J1" s="375" t="s">
        <v>570</v>
      </c>
      <c r="K1" s="375" t="s">
        <v>571</v>
      </c>
      <c r="L1" s="308" t="s">
        <v>122</v>
      </c>
      <c r="M1" s="308" t="s">
        <v>159</v>
      </c>
      <c r="N1" s="309" t="s">
        <v>251</v>
      </c>
    </row>
    <row r="2" spans="1:14" s="3" customFormat="1" ht="13.5" customHeight="1">
      <c r="A2" s="67">
        <v>1</v>
      </c>
      <c r="B2" s="1513" t="s">
        <v>127</v>
      </c>
      <c r="C2" s="320" t="s">
        <v>0</v>
      </c>
      <c r="D2" s="320" t="s">
        <v>535</v>
      </c>
      <c r="E2" s="321" t="s">
        <v>140</v>
      </c>
      <c r="F2" s="322" t="s">
        <v>15</v>
      </c>
      <c r="G2" s="323" t="s">
        <v>183</v>
      </c>
      <c r="H2" s="376" t="s">
        <v>341</v>
      </c>
      <c r="I2" s="377" t="s">
        <v>219</v>
      </c>
      <c r="J2" s="323">
        <v>100</v>
      </c>
      <c r="K2" s="378">
        <v>82</v>
      </c>
      <c r="L2" s="1697" t="s">
        <v>503</v>
      </c>
      <c r="M2" s="1697" t="s">
        <v>391</v>
      </c>
      <c r="N2" s="1499" t="s">
        <v>504</v>
      </c>
    </row>
    <row r="3" spans="1:14" s="3" customFormat="1" ht="14.25" customHeight="1">
      <c r="A3" s="68"/>
      <c r="B3" s="1514"/>
      <c r="C3" s="277" t="s">
        <v>1</v>
      </c>
      <c r="D3" s="277" t="s">
        <v>536</v>
      </c>
      <c r="E3" s="324" t="s">
        <v>141</v>
      </c>
      <c r="F3" s="325" t="s">
        <v>537</v>
      </c>
      <c r="G3" s="326" t="s">
        <v>184</v>
      </c>
      <c r="H3" s="379">
        <v>1</v>
      </c>
      <c r="I3" s="380">
        <v>1</v>
      </c>
      <c r="J3" s="357" t="s">
        <v>218</v>
      </c>
      <c r="K3" s="381">
        <v>86</v>
      </c>
      <c r="L3" s="1698"/>
      <c r="M3" s="1698"/>
      <c r="N3" s="1500"/>
    </row>
    <row r="4" spans="1:14" s="3" customFormat="1" ht="13.5" customHeight="1">
      <c r="A4" s="68"/>
      <c r="B4" s="1514"/>
      <c r="C4" s="277" t="s">
        <v>2</v>
      </c>
      <c r="D4" s="277" t="s">
        <v>538</v>
      </c>
      <c r="E4" s="324" t="s">
        <v>140</v>
      </c>
      <c r="F4" s="325" t="s">
        <v>101</v>
      </c>
      <c r="G4" s="326" t="s">
        <v>185</v>
      </c>
      <c r="H4" s="382" t="s">
        <v>344</v>
      </c>
      <c r="I4" s="383" t="s">
        <v>233</v>
      </c>
      <c r="J4" s="357">
        <v>72</v>
      </c>
      <c r="K4" s="384">
        <v>37</v>
      </c>
      <c r="L4" s="1698"/>
      <c r="M4" s="1698"/>
      <c r="N4" s="1500"/>
    </row>
    <row r="5" spans="1:14" s="3" customFormat="1" ht="12.95" customHeight="1">
      <c r="A5" s="68"/>
      <c r="B5" s="1514"/>
      <c r="C5" s="277" t="s">
        <v>3</v>
      </c>
      <c r="D5" s="277" t="s">
        <v>538</v>
      </c>
      <c r="E5" s="324" t="s">
        <v>140</v>
      </c>
      <c r="F5" s="325"/>
      <c r="G5" s="326" t="s">
        <v>186</v>
      </c>
      <c r="H5" s="382" t="s">
        <v>345</v>
      </c>
      <c r="I5" s="383" t="s">
        <v>234</v>
      </c>
      <c r="J5" s="357">
        <v>64</v>
      </c>
      <c r="K5" s="384">
        <v>34</v>
      </c>
      <c r="L5" s="1698"/>
      <c r="M5" s="1698"/>
      <c r="N5" s="1500"/>
    </row>
    <row r="6" spans="1:14" s="3" customFormat="1" ht="12.95" customHeight="1">
      <c r="A6" s="68"/>
      <c r="B6" s="1514"/>
      <c r="C6" s="277" t="s">
        <v>16</v>
      </c>
      <c r="D6" s="277" t="s">
        <v>539</v>
      </c>
      <c r="E6" s="324" t="s">
        <v>140</v>
      </c>
      <c r="F6" s="327" t="s">
        <v>68</v>
      </c>
      <c r="G6" s="326" t="s">
        <v>187</v>
      </c>
      <c r="H6" s="382" t="s">
        <v>259</v>
      </c>
      <c r="I6" s="383" t="s">
        <v>235</v>
      </c>
      <c r="J6" s="357">
        <v>56</v>
      </c>
      <c r="K6" s="384">
        <v>39</v>
      </c>
      <c r="L6" s="1701" t="s">
        <v>468</v>
      </c>
      <c r="M6" s="1703" t="s">
        <v>261</v>
      </c>
      <c r="N6" s="110"/>
    </row>
    <row r="7" spans="1:14" s="3" customFormat="1" ht="12.95" customHeight="1">
      <c r="A7" s="68"/>
      <c r="B7" s="1514"/>
      <c r="C7" s="277" t="s">
        <v>17</v>
      </c>
      <c r="D7" s="277" t="s">
        <v>539</v>
      </c>
      <c r="E7" s="324" t="s">
        <v>140</v>
      </c>
      <c r="F7" s="327" t="s">
        <v>27</v>
      </c>
      <c r="G7" s="326" t="s">
        <v>188</v>
      </c>
      <c r="H7" s="382" t="s">
        <v>220</v>
      </c>
      <c r="I7" s="383" t="s">
        <v>220</v>
      </c>
      <c r="J7" s="357">
        <v>100</v>
      </c>
      <c r="K7" s="384">
        <v>69</v>
      </c>
      <c r="L7" s="1698"/>
      <c r="M7" s="1704"/>
      <c r="N7" s="110"/>
    </row>
    <row r="8" spans="1:14" s="3" customFormat="1" ht="12.95" customHeight="1">
      <c r="A8" s="68"/>
      <c r="B8" s="1514"/>
      <c r="C8" s="277" t="s">
        <v>18</v>
      </c>
      <c r="D8" s="277" t="s">
        <v>540</v>
      </c>
      <c r="E8" s="324" t="s">
        <v>140</v>
      </c>
      <c r="F8" s="325" t="s">
        <v>27</v>
      </c>
      <c r="G8" s="326" t="s">
        <v>189</v>
      </c>
      <c r="H8" s="379">
        <v>1</v>
      </c>
      <c r="I8" s="380">
        <v>1</v>
      </c>
      <c r="J8" s="385">
        <v>100</v>
      </c>
      <c r="K8" s="381">
        <v>87</v>
      </c>
      <c r="L8" s="1702"/>
      <c r="M8" s="1705"/>
      <c r="N8" s="110"/>
    </row>
    <row r="9" spans="1:14" s="3" customFormat="1" ht="12.95" customHeight="1">
      <c r="A9" s="68"/>
      <c r="B9" s="1514"/>
      <c r="C9" s="277" t="s">
        <v>19</v>
      </c>
      <c r="D9" s="277" t="s">
        <v>541</v>
      </c>
      <c r="E9" s="324" t="s">
        <v>140</v>
      </c>
      <c r="F9" s="325" t="s">
        <v>112</v>
      </c>
      <c r="G9" s="326" t="s">
        <v>190</v>
      </c>
      <c r="H9" s="382" t="s">
        <v>262</v>
      </c>
      <c r="I9" s="383" t="s">
        <v>236</v>
      </c>
      <c r="J9" s="357">
        <v>80.5</v>
      </c>
      <c r="K9" s="384">
        <v>38</v>
      </c>
      <c r="L9" s="1701" t="s">
        <v>469</v>
      </c>
      <c r="M9" s="1704" t="s">
        <v>390</v>
      </c>
      <c r="N9" s="224"/>
    </row>
    <row r="10" spans="1:14" s="3" customFormat="1" ht="12.95" customHeight="1">
      <c r="A10" s="68"/>
      <c r="B10" s="1514"/>
      <c r="C10" s="277" t="s">
        <v>20</v>
      </c>
      <c r="D10" s="277" t="s">
        <v>542</v>
      </c>
      <c r="E10" s="324" t="s">
        <v>140</v>
      </c>
      <c r="F10" s="325" t="s">
        <v>26</v>
      </c>
      <c r="G10" s="326" t="s">
        <v>191</v>
      </c>
      <c r="H10" s="382" t="s">
        <v>346</v>
      </c>
      <c r="I10" s="383" t="s">
        <v>237</v>
      </c>
      <c r="J10" s="357">
        <v>99</v>
      </c>
      <c r="K10" s="384">
        <v>40</v>
      </c>
      <c r="L10" s="1698"/>
      <c r="M10" s="1698"/>
      <c r="N10" s="110"/>
    </row>
    <row r="11" spans="1:14" s="3" customFormat="1" ht="12.95" customHeight="1">
      <c r="A11" s="68"/>
      <c r="B11" s="1514"/>
      <c r="C11" s="277" t="s">
        <v>6</v>
      </c>
      <c r="D11" s="277" t="s">
        <v>543</v>
      </c>
      <c r="E11" s="324" t="s">
        <v>140</v>
      </c>
      <c r="F11" s="328" t="s">
        <v>111</v>
      </c>
      <c r="G11" s="326" t="s">
        <v>130</v>
      </c>
      <c r="H11" s="382" t="s">
        <v>347</v>
      </c>
      <c r="I11" s="383" t="s">
        <v>238</v>
      </c>
      <c r="J11" s="357">
        <v>94.8</v>
      </c>
      <c r="K11" s="384">
        <v>69</v>
      </c>
      <c r="L11" s="1698"/>
      <c r="M11" s="1698"/>
      <c r="N11" s="110"/>
    </row>
    <row r="12" spans="1:14" s="3" customFormat="1" ht="12.95" customHeight="1">
      <c r="A12" s="68"/>
      <c r="B12" s="1514"/>
      <c r="C12" s="277" t="s">
        <v>7</v>
      </c>
      <c r="D12" s="277" t="s">
        <v>544</v>
      </c>
      <c r="E12" s="324" t="s">
        <v>142</v>
      </c>
      <c r="F12" s="325" t="s">
        <v>24</v>
      </c>
      <c r="G12" s="326" t="s">
        <v>192</v>
      </c>
      <c r="H12" s="382" t="s">
        <v>348</v>
      </c>
      <c r="I12" s="383" t="s">
        <v>239</v>
      </c>
      <c r="J12" s="357">
        <v>100</v>
      </c>
      <c r="K12" s="384">
        <v>27</v>
      </c>
      <c r="L12" s="258"/>
      <c r="M12" s="1698"/>
      <c r="N12" s="110"/>
    </row>
    <row r="13" spans="1:14" s="3" customFormat="1" ht="12.95" customHeight="1">
      <c r="A13" s="68"/>
      <c r="B13" s="1514"/>
      <c r="C13" s="277" t="s">
        <v>8</v>
      </c>
      <c r="D13" s="277" t="s">
        <v>545</v>
      </c>
      <c r="E13" s="324" t="s">
        <v>140</v>
      </c>
      <c r="F13" s="328" t="s">
        <v>69</v>
      </c>
      <c r="G13" s="326" t="s">
        <v>193</v>
      </c>
      <c r="H13" s="382" t="s">
        <v>349</v>
      </c>
      <c r="I13" s="383" t="s">
        <v>240</v>
      </c>
      <c r="J13" s="357">
        <v>100</v>
      </c>
      <c r="K13" s="384">
        <v>64</v>
      </c>
      <c r="L13" s="258"/>
      <c r="M13" s="1698"/>
      <c r="N13" s="110"/>
    </row>
    <row r="14" spans="1:14" s="3" customFormat="1" ht="12.95" customHeight="1">
      <c r="A14" s="68"/>
      <c r="B14" s="1514"/>
      <c r="C14" s="277" t="s">
        <v>21</v>
      </c>
      <c r="D14" s="277" t="s">
        <v>546</v>
      </c>
      <c r="E14" s="324" t="s">
        <v>141</v>
      </c>
      <c r="F14" s="328" t="s">
        <v>110</v>
      </c>
      <c r="G14" s="326" t="s">
        <v>194</v>
      </c>
      <c r="H14" s="386">
        <v>1</v>
      </c>
      <c r="I14" s="387">
        <v>1</v>
      </c>
      <c r="J14" s="326" t="s">
        <v>218</v>
      </c>
      <c r="K14" s="384">
        <v>100</v>
      </c>
      <c r="L14" s="258"/>
      <c r="M14" s="1698"/>
      <c r="N14" s="110"/>
    </row>
    <row r="15" spans="1:14" s="3" customFormat="1" ht="12.95" customHeight="1">
      <c r="A15" s="68"/>
      <c r="B15" s="282"/>
      <c r="C15" s="388" t="s">
        <v>572</v>
      </c>
      <c r="D15" s="388"/>
      <c r="E15" s="389"/>
      <c r="F15" s="390"/>
      <c r="G15" s="391"/>
      <c r="H15" s="392"/>
      <c r="I15" s="392"/>
      <c r="J15" s="391"/>
      <c r="K15" s="393">
        <v>73</v>
      </c>
      <c r="L15" s="258"/>
      <c r="M15" s="289"/>
      <c r="N15" s="394"/>
    </row>
    <row r="16" spans="1:14" s="3" customFormat="1" ht="12.95" customHeight="1">
      <c r="A16" s="68"/>
      <c r="B16" s="279"/>
      <c r="C16" s="395" t="s">
        <v>573</v>
      </c>
      <c r="D16" s="396"/>
      <c r="E16" s="397"/>
      <c r="F16" s="398"/>
      <c r="G16" s="399"/>
      <c r="H16" s="400"/>
      <c r="I16" s="400"/>
      <c r="J16" s="399"/>
      <c r="K16" s="401">
        <v>36</v>
      </c>
      <c r="L16" s="259"/>
      <c r="M16" s="290"/>
      <c r="N16" s="402"/>
    </row>
    <row r="17" spans="1:14" s="4" customFormat="1" ht="13.35" customHeight="1">
      <c r="A17" s="67">
        <v>2</v>
      </c>
      <c r="B17" s="1699" t="s">
        <v>480</v>
      </c>
      <c r="C17" s="320" t="s">
        <v>29</v>
      </c>
      <c r="D17" s="329" t="s">
        <v>170</v>
      </c>
      <c r="E17" s="321" t="s">
        <v>142</v>
      </c>
      <c r="F17" s="322" t="s">
        <v>103</v>
      </c>
      <c r="G17" s="330" t="s">
        <v>195</v>
      </c>
      <c r="H17" s="321" t="s">
        <v>351</v>
      </c>
      <c r="I17" s="403" t="s">
        <v>529</v>
      </c>
      <c r="J17" s="323">
        <v>90.7</v>
      </c>
      <c r="K17" s="404">
        <v>31</v>
      </c>
      <c r="L17" s="1668" t="s">
        <v>471</v>
      </c>
      <c r="M17" s="1668" t="s">
        <v>470</v>
      </c>
      <c r="N17" s="108" t="s">
        <v>482</v>
      </c>
    </row>
    <row r="18" spans="1:14" s="4" customFormat="1" ht="13.35" customHeight="1">
      <c r="A18" s="68"/>
      <c r="B18" s="1700"/>
      <c r="C18" s="331" t="s">
        <v>1</v>
      </c>
      <c r="D18" s="332" t="s">
        <v>171</v>
      </c>
      <c r="E18" s="333" t="s">
        <v>166</v>
      </c>
      <c r="F18" s="334" t="s">
        <v>80</v>
      </c>
      <c r="G18" s="357" t="s">
        <v>472</v>
      </c>
      <c r="H18" s="333"/>
      <c r="I18" s="405" t="s">
        <v>530</v>
      </c>
      <c r="J18" s="357">
        <v>100</v>
      </c>
      <c r="K18" s="315"/>
      <c r="L18" s="1652"/>
      <c r="M18" s="1652"/>
      <c r="N18" s="106"/>
    </row>
    <row r="19" spans="1:14" s="4" customFormat="1" ht="13.35" customHeight="1">
      <c r="A19" s="68"/>
      <c r="B19" s="267"/>
      <c r="C19" s="331" t="s">
        <v>2</v>
      </c>
      <c r="D19" s="332" t="s">
        <v>172</v>
      </c>
      <c r="E19" s="333" t="s">
        <v>140</v>
      </c>
      <c r="F19" s="336" t="s">
        <v>104</v>
      </c>
      <c r="G19" s="337" t="s">
        <v>196</v>
      </c>
      <c r="H19" s="333" t="s">
        <v>355</v>
      </c>
      <c r="I19" s="405" t="s">
        <v>531</v>
      </c>
      <c r="J19" s="357">
        <v>100</v>
      </c>
      <c r="K19" s="315">
        <v>74.7</v>
      </c>
      <c r="L19" s="1652"/>
      <c r="M19" s="1652"/>
      <c r="N19" s="106"/>
    </row>
    <row r="20" spans="1:14" s="4" customFormat="1" ht="13.35" customHeight="1">
      <c r="A20" s="68"/>
      <c r="B20" s="267"/>
      <c r="C20" s="331" t="s">
        <v>3</v>
      </c>
      <c r="D20" s="332" t="s">
        <v>115</v>
      </c>
      <c r="E20" s="333" t="s">
        <v>140</v>
      </c>
      <c r="F20" s="336" t="s">
        <v>105</v>
      </c>
      <c r="G20" s="337" t="s">
        <v>197</v>
      </c>
      <c r="H20" s="406">
        <v>1</v>
      </c>
      <c r="I20" s="407">
        <v>1</v>
      </c>
      <c r="J20" s="408" t="s">
        <v>218</v>
      </c>
      <c r="K20" s="409">
        <v>71.599999999999994</v>
      </c>
      <c r="L20" s="1669"/>
      <c r="M20" s="1669"/>
      <c r="N20" s="106"/>
    </row>
    <row r="21" spans="1:14" s="4" customFormat="1" ht="12.95" customHeight="1">
      <c r="A21" s="68"/>
      <c r="B21" s="267"/>
      <c r="C21" s="331" t="s">
        <v>4</v>
      </c>
      <c r="D21" s="332" t="s">
        <v>116</v>
      </c>
      <c r="E21" s="333" t="s">
        <v>140</v>
      </c>
      <c r="F21" s="336" t="s">
        <v>106</v>
      </c>
      <c r="G21" s="337" t="s">
        <v>197</v>
      </c>
      <c r="H21" s="406">
        <v>1</v>
      </c>
      <c r="I21" s="407">
        <v>1</v>
      </c>
      <c r="J21" s="408" t="s">
        <v>218</v>
      </c>
      <c r="K21" s="409">
        <v>82.7</v>
      </c>
      <c r="L21" s="1651" t="s">
        <v>473</v>
      </c>
      <c r="M21" s="1651" t="s">
        <v>474</v>
      </c>
      <c r="N21" s="106"/>
    </row>
    <row r="22" spans="1:14" s="4" customFormat="1" ht="12.95" customHeight="1">
      <c r="A22" s="68"/>
      <c r="B22" s="267"/>
      <c r="C22" s="331" t="s">
        <v>5</v>
      </c>
      <c r="D22" s="332" t="s">
        <v>117</v>
      </c>
      <c r="E22" s="333" t="s">
        <v>140</v>
      </c>
      <c r="F22" s="336" t="s">
        <v>107</v>
      </c>
      <c r="G22" s="337" t="s">
        <v>196</v>
      </c>
      <c r="H22" s="333" t="s">
        <v>356</v>
      </c>
      <c r="I22" s="405" t="s">
        <v>532</v>
      </c>
      <c r="J22" s="408" t="s">
        <v>218</v>
      </c>
      <c r="K22" s="409">
        <v>55</v>
      </c>
      <c r="L22" s="1652"/>
      <c r="M22" s="1652"/>
      <c r="N22" s="106"/>
    </row>
    <row r="23" spans="1:14" s="4" customFormat="1" ht="12.95" customHeight="1">
      <c r="A23" s="68"/>
      <c r="B23" s="267"/>
      <c r="C23" s="331" t="s">
        <v>6</v>
      </c>
      <c r="D23" s="332" t="s">
        <v>118</v>
      </c>
      <c r="E23" s="333" t="s">
        <v>140</v>
      </c>
      <c r="F23" s="336" t="s">
        <v>105</v>
      </c>
      <c r="G23" s="337" t="s">
        <v>197</v>
      </c>
      <c r="H23" s="406">
        <v>1</v>
      </c>
      <c r="I23" s="410" t="s">
        <v>533</v>
      </c>
      <c r="J23" s="408" t="s">
        <v>218</v>
      </c>
      <c r="K23" s="409">
        <v>66.900000000000006</v>
      </c>
      <c r="L23" s="1669"/>
      <c r="M23" s="1669"/>
      <c r="N23" s="106"/>
    </row>
    <row r="24" spans="1:14" s="4" customFormat="1" ht="12.95" customHeight="1">
      <c r="A24" s="68"/>
      <c r="B24" s="267"/>
      <c r="C24" s="331" t="s">
        <v>7</v>
      </c>
      <c r="D24" s="332" t="s">
        <v>119</v>
      </c>
      <c r="E24" s="333" t="s">
        <v>140</v>
      </c>
      <c r="F24" s="336" t="s">
        <v>106</v>
      </c>
      <c r="G24" s="337" t="s">
        <v>197</v>
      </c>
      <c r="H24" s="406">
        <v>1</v>
      </c>
      <c r="I24" s="411">
        <v>1</v>
      </c>
      <c r="J24" s="408" t="s">
        <v>218</v>
      </c>
      <c r="K24" s="409">
        <v>83.5</v>
      </c>
      <c r="L24" s="1651" t="s">
        <v>475</v>
      </c>
      <c r="M24" s="1651" t="s">
        <v>476</v>
      </c>
      <c r="N24" s="106"/>
    </row>
    <row r="25" spans="1:14" s="4" customFormat="1" ht="12.95" customHeight="1">
      <c r="A25" s="68"/>
      <c r="B25" s="267"/>
      <c r="C25" s="338" t="s">
        <v>8</v>
      </c>
      <c r="D25" s="339" t="s">
        <v>120</v>
      </c>
      <c r="E25" s="340" t="s">
        <v>140</v>
      </c>
      <c r="F25" s="341" t="s">
        <v>102</v>
      </c>
      <c r="G25" s="342" t="s">
        <v>132</v>
      </c>
      <c r="H25" s="340" t="s">
        <v>361</v>
      </c>
      <c r="I25" s="412" t="s">
        <v>534</v>
      </c>
      <c r="J25" s="357" t="s">
        <v>218</v>
      </c>
      <c r="K25" s="315">
        <v>41.5</v>
      </c>
      <c r="L25" s="1652"/>
      <c r="M25" s="1652"/>
      <c r="N25" s="106"/>
    </row>
    <row r="26" spans="1:14" s="4" customFormat="1" ht="12.95" customHeight="1">
      <c r="A26" s="68"/>
      <c r="B26" s="267"/>
      <c r="C26" s="388" t="s">
        <v>572</v>
      </c>
      <c r="D26" s="388"/>
      <c r="E26" s="389"/>
      <c r="F26" s="390"/>
      <c r="G26" s="391"/>
      <c r="H26" s="392"/>
      <c r="I26" s="392"/>
      <c r="J26" s="391"/>
      <c r="K26" s="393" t="s">
        <v>574</v>
      </c>
      <c r="L26" s="1669"/>
      <c r="M26" s="1669"/>
      <c r="N26" s="106"/>
    </row>
    <row r="27" spans="1:14" s="4" customFormat="1" ht="12.95" customHeight="1">
      <c r="A27" s="68"/>
      <c r="B27" s="267"/>
      <c r="C27" s="413" t="s">
        <v>573</v>
      </c>
      <c r="D27" s="414"/>
      <c r="E27" s="415"/>
      <c r="F27" s="416"/>
      <c r="G27" s="417"/>
      <c r="H27" s="418"/>
      <c r="I27" s="418"/>
      <c r="J27" s="417"/>
      <c r="K27" s="419" t="s">
        <v>574</v>
      </c>
      <c r="L27" s="1651" t="s">
        <v>477</v>
      </c>
      <c r="M27" s="264" t="s">
        <v>478</v>
      </c>
      <c r="N27" s="106"/>
    </row>
    <row r="28" spans="1:14" s="4" customFormat="1" ht="12.95" customHeight="1">
      <c r="A28" s="68"/>
      <c r="B28" s="267"/>
      <c r="C28" s="331"/>
      <c r="D28" s="332"/>
      <c r="E28" s="333"/>
      <c r="F28" s="336"/>
      <c r="G28" s="337"/>
      <c r="H28" s="33"/>
      <c r="I28" s="411"/>
      <c r="J28" s="420"/>
      <c r="K28" s="311"/>
      <c r="L28" s="1652"/>
      <c r="M28" s="261"/>
      <c r="N28" s="106"/>
    </row>
    <row r="29" spans="1:14" s="4" customFormat="1" ht="12.95" customHeight="1">
      <c r="A29" s="68"/>
      <c r="B29" s="267"/>
      <c r="C29" s="276"/>
      <c r="D29" s="343"/>
      <c r="E29" s="344"/>
      <c r="F29" s="345"/>
      <c r="G29" s="346"/>
      <c r="H29" s="37"/>
      <c r="I29" s="421"/>
      <c r="J29" s="422"/>
      <c r="K29" s="312"/>
      <c r="L29" s="1669"/>
      <c r="M29" s="263"/>
      <c r="N29" s="106"/>
    </row>
    <row r="30" spans="1:14" s="4" customFormat="1" ht="12.95" customHeight="1">
      <c r="A30" s="68"/>
      <c r="B30" s="267"/>
      <c r="C30" s="276"/>
      <c r="D30" s="343"/>
      <c r="E30" s="344"/>
      <c r="F30" s="345"/>
      <c r="G30" s="346"/>
      <c r="H30" s="37"/>
      <c r="I30" s="421"/>
      <c r="J30" s="422"/>
      <c r="K30" s="312"/>
      <c r="L30" s="1651" t="s">
        <v>505</v>
      </c>
      <c r="M30" s="1651" t="s">
        <v>479</v>
      </c>
      <c r="N30" s="1649" t="s">
        <v>481</v>
      </c>
    </row>
    <row r="31" spans="1:14" s="4" customFormat="1" ht="18" customHeight="1">
      <c r="A31" s="69"/>
      <c r="B31" s="267"/>
      <c r="C31" s="338"/>
      <c r="D31" s="339"/>
      <c r="E31" s="340"/>
      <c r="F31" s="347"/>
      <c r="G31" s="342"/>
      <c r="H31" s="34"/>
      <c r="I31" s="423"/>
      <c r="J31" s="424"/>
      <c r="K31" s="425"/>
      <c r="L31" s="1652"/>
      <c r="M31" s="1667"/>
      <c r="N31" s="1650"/>
    </row>
    <row r="32" spans="1:14" s="25" customFormat="1" ht="13.35" customHeight="1">
      <c r="A32" s="67">
        <v>3</v>
      </c>
      <c r="B32" s="1513" t="s">
        <v>128</v>
      </c>
      <c r="C32" s="320" t="s">
        <v>49</v>
      </c>
      <c r="D32" s="320" t="s">
        <v>547</v>
      </c>
      <c r="E32" s="321" t="s">
        <v>140</v>
      </c>
      <c r="F32" s="322" t="s">
        <v>88</v>
      </c>
      <c r="G32" s="330" t="s">
        <v>198</v>
      </c>
      <c r="H32" s="426" t="s">
        <v>575</v>
      </c>
      <c r="I32" s="427" t="s">
        <v>499</v>
      </c>
      <c r="J32" s="428" t="s">
        <v>218</v>
      </c>
      <c r="K32" s="429">
        <v>60.1</v>
      </c>
      <c r="L32" s="1668" t="s">
        <v>483</v>
      </c>
      <c r="M32" s="1668" t="s">
        <v>484</v>
      </c>
      <c r="N32" s="109"/>
    </row>
    <row r="33" spans="1:14" s="25" customFormat="1" ht="13.35" customHeight="1">
      <c r="A33" s="68"/>
      <c r="B33" s="1514"/>
      <c r="C33" s="277" t="s">
        <v>51</v>
      </c>
      <c r="D33" s="430" t="s">
        <v>126</v>
      </c>
      <c r="E33" s="324" t="s">
        <v>140</v>
      </c>
      <c r="F33" s="325" t="s">
        <v>89</v>
      </c>
      <c r="G33" s="349" t="s">
        <v>199</v>
      </c>
      <c r="H33" s="431" t="s">
        <v>284</v>
      </c>
      <c r="I33" s="432" t="s">
        <v>500</v>
      </c>
      <c r="J33" s="408" t="s">
        <v>576</v>
      </c>
      <c r="K33" s="409">
        <v>23.3</v>
      </c>
      <c r="L33" s="1652"/>
      <c r="M33" s="1669"/>
      <c r="N33" s="107"/>
    </row>
    <row r="34" spans="1:14" s="25" customFormat="1" ht="12.95" customHeight="1">
      <c r="A34" s="68"/>
      <c r="B34" s="1514"/>
      <c r="C34" s="277" t="s">
        <v>52</v>
      </c>
      <c r="D34" s="348" t="s">
        <v>168</v>
      </c>
      <c r="E34" s="324" t="s">
        <v>140</v>
      </c>
      <c r="F34" s="325" t="s">
        <v>90</v>
      </c>
      <c r="G34" s="350" t="s">
        <v>200</v>
      </c>
      <c r="H34" s="431" t="s">
        <v>285</v>
      </c>
      <c r="I34" s="432" t="s">
        <v>501</v>
      </c>
      <c r="J34" s="408" t="s">
        <v>576</v>
      </c>
      <c r="K34" s="409">
        <v>38.1</v>
      </c>
      <c r="L34" s="1690" t="s">
        <v>506</v>
      </c>
      <c r="M34" s="1672" t="s">
        <v>507</v>
      </c>
      <c r="N34" s="1691" t="s">
        <v>577</v>
      </c>
    </row>
    <row r="35" spans="1:14" s="25" customFormat="1" ht="12.95" customHeight="1">
      <c r="A35" s="68"/>
      <c r="B35" s="1514"/>
      <c r="C35" s="277" t="s">
        <v>53</v>
      </c>
      <c r="D35" s="433" t="s">
        <v>578</v>
      </c>
      <c r="E35" s="324" t="s">
        <v>140</v>
      </c>
      <c r="F35" s="325" t="s">
        <v>560</v>
      </c>
      <c r="G35" s="350" t="s">
        <v>131</v>
      </c>
      <c r="H35" s="431" t="s">
        <v>579</v>
      </c>
      <c r="I35" s="432" t="s">
        <v>502</v>
      </c>
      <c r="J35" s="408" t="s">
        <v>576</v>
      </c>
      <c r="K35" s="409">
        <v>28.4</v>
      </c>
      <c r="L35" s="1690"/>
      <c r="M35" s="1673"/>
      <c r="N35" s="1691"/>
    </row>
    <row r="36" spans="1:14" s="25" customFormat="1" ht="12.95" customHeight="1">
      <c r="A36" s="68"/>
      <c r="B36" s="1514"/>
      <c r="C36" s="277" t="s">
        <v>54</v>
      </c>
      <c r="D36" s="277" t="s">
        <v>548</v>
      </c>
      <c r="E36" s="324" t="s">
        <v>142</v>
      </c>
      <c r="F36" s="325" t="s">
        <v>561</v>
      </c>
      <c r="G36" s="350" t="s">
        <v>522</v>
      </c>
      <c r="H36" s="36"/>
      <c r="I36" s="432" t="s">
        <v>521</v>
      </c>
      <c r="J36" s="408">
        <v>28</v>
      </c>
      <c r="K36" s="409">
        <v>14.5</v>
      </c>
      <c r="L36" s="1690" t="s">
        <v>488</v>
      </c>
      <c r="M36" s="1651" t="s">
        <v>490</v>
      </c>
      <c r="N36" s="1691" t="s">
        <v>485</v>
      </c>
    </row>
    <row r="37" spans="1:14" s="25" customFormat="1" ht="12.95" customHeight="1">
      <c r="A37" s="68"/>
      <c r="B37" s="1514"/>
      <c r="C37" s="388" t="s">
        <v>572</v>
      </c>
      <c r="D37" s="388"/>
      <c r="E37" s="389"/>
      <c r="F37" s="390"/>
      <c r="G37" s="391"/>
      <c r="H37" s="392"/>
      <c r="I37" s="392"/>
      <c r="J37" s="391"/>
      <c r="K37" s="393">
        <v>41.9</v>
      </c>
      <c r="L37" s="1690"/>
      <c r="M37" s="1669"/>
      <c r="N37" s="1691"/>
    </row>
    <row r="38" spans="1:14" s="25" customFormat="1" ht="13.35" customHeight="1">
      <c r="A38" s="68"/>
      <c r="B38" s="1514"/>
      <c r="C38" s="413" t="s">
        <v>573</v>
      </c>
      <c r="D38" s="414"/>
      <c r="E38" s="415"/>
      <c r="F38" s="416"/>
      <c r="G38" s="417"/>
      <c r="H38" s="418"/>
      <c r="I38" s="418"/>
      <c r="J38" s="417"/>
      <c r="K38" s="419">
        <v>30.8</v>
      </c>
      <c r="L38" s="1651" t="s">
        <v>489</v>
      </c>
      <c r="M38" s="1651" t="s">
        <v>491</v>
      </c>
      <c r="N38" s="1692" t="s">
        <v>486</v>
      </c>
    </row>
    <row r="39" spans="1:14" s="25" customFormat="1" ht="13.35" customHeight="1">
      <c r="A39" s="68"/>
      <c r="B39" s="1514"/>
      <c r="C39" s="277"/>
      <c r="D39" s="277"/>
      <c r="E39" s="324"/>
      <c r="F39" s="325"/>
      <c r="G39" s="350"/>
      <c r="H39" s="36"/>
      <c r="I39" s="434"/>
      <c r="J39" s="346"/>
      <c r="K39" s="313"/>
      <c r="L39" s="1652"/>
      <c r="M39" s="1652"/>
      <c r="N39" s="1692"/>
    </row>
    <row r="40" spans="1:14" s="25" customFormat="1" ht="13.35" customHeight="1">
      <c r="A40" s="68"/>
      <c r="B40" s="1514"/>
      <c r="C40" s="277"/>
      <c r="D40" s="277"/>
      <c r="E40" s="324"/>
      <c r="F40" s="325"/>
      <c r="G40" s="350"/>
      <c r="H40" s="36"/>
      <c r="I40" s="435"/>
      <c r="J40" s="346"/>
      <c r="K40" s="313"/>
      <c r="L40" s="1669"/>
      <c r="M40" s="1669"/>
      <c r="N40" s="1692"/>
    </row>
    <row r="41" spans="1:14" s="25" customFormat="1" ht="12.95" customHeight="1">
      <c r="A41" s="68"/>
      <c r="B41" s="1514"/>
      <c r="C41" s="277"/>
      <c r="D41" s="277"/>
      <c r="E41" s="324"/>
      <c r="F41" s="325"/>
      <c r="G41" s="350"/>
      <c r="H41" s="36"/>
      <c r="I41" s="435"/>
      <c r="J41" s="346"/>
      <c r="K41" s="313"/>
      <c r="L41" s="288" t="s">
        <v>487</v>
      </c>
      <c r="M41" s="1651" t="s">
        <v>508</v>
      </c>
      <c r="N41" s="1684" t="s">
        <v>485</v>
      </c>
    </row>
    <row r="42" spans="1:14" s="25" customFormat="1" ht="12.95" customHeight="1">
      <c r="A42" s="68"/>
      <c r="B42" s="1514"/>
      <c r="C42" s="277"/>
      <c r="D42" s="277"/>
      <c r="E42" s="324"/>
      <c r="F42" s="325"/>
      <c r="G42" s="349"/>
      <c r="H42" s="128"/>
      <c r="I42" s="435"/>
      <c r="J42" s="346"/>
      <c r="K42" s="313"/>
      <c r="L42" s="262"/>
      <c r="M42" s="1652"/>
      <c r="N42" s="1684"/>
    </row>
    <row r="43" spans="1:14" s="25" customFormat="1" ht="12.95" customHeight="1">
      <c r="A43" s="68"/>
      <c r="B43" s="1514"/>
      <c r="C43" s="277"/>
      <c r="D43" s="277"/>
      <c r="E43" s="324"/>
      <c r="F43" s="325"/>
      <c r="G43" s="349"/>
      <c r="H43" s="128"/>
      <c r="I43" s="435"/>
      <c r="J43" s="346"/>
      <c r="K43" s="313"/>
      <c r="L43" s="262"/>
      <c r="M43" s="1652"/>
      <c r="N43" s="1684"/>
    </row>
    <row r="44" spans="1:14" s="4" customFormat="1" ht="13.35" customHeight="1">
      <c r="A44" s="67">
        <v>4</v>
      </c>
      <c r="B44" s="278" t="s">
        <v>160</v>
      </c>
      <c r="C44" s="320" t="s">
        <v>161</v>
      </c>
      <c r="D44" s="436" t="s">
        <v>165</v>
      </c>
      <c r="E44" s="321" t="s">
        <v>141</v>
      </c>
      <c r="F44" s="322" t="s">
        <v>181</v>
      </c>
      <c r="G44" s="323" t="s">
        <v>562</v>
      </c>
      <c r="H44" s="426" t="s">
        <v>580</v>
      </c>
      <c r="I44" s="437" t="s">
        <v>241</v>
      </c>
      <c r="J44" s="438">
        <v>1</v>
      </c>
      <c r="K44" s="439"/>
      <c r="L44" s="260" t="s">
        <v>464</v>
      </c>
      <c r="M44" s="260" t="s">
        <v>462</v>
      </c>
      <c r="N44" s="1648" t="s">
        <v>463</v>
      </c>
    </row>
    <row r="45" spans="1:14" s="4" customFormat="1" ht="13.35" customHeight="1">
      <c r="A45" s="68"/>
      <c r="B45" s="279"/>
      <c r="C45" s="276" t="s">
        <v>163</v>
      </c>
      <c r="D45" s="355" t="s">
        <v>549</v>
      </c>
      <c r="E45" s="333"/>
      <c r="F45" s="336"/>
      <c r="G45" s="316"/>
      <c r="H45" s="431"/>
      <c r="I45" s="440"/>
      <c r="J45" s="357" t="s">
        <v>218</v>
      </c>
      <c r="K45" s="315"/>
      <c r="L45" s="263"/>
      <c r="M45" s="263"/>
      <c r="N45" s="1671"/>
    </row>
    <row r="46" spans="1:14" s="4" customFormat="1" ht="13.5" customHeight="1">
      <c r="A46" s="68"/>
      <c r="B46" s="279"/>
      <c r="C46" s="276" t="s">
        <v>164</v>
      </c>
      <c r="D46" s="355" t="s">
        <v>550</v>
      </c>
      <c r="E46" s="333"/>
      <c r="F46" s="336"/>
      <c r="G46" s="316"/>
      <c r="H46" s="431"/>
      <c r="I46" s="441"/>
      <c r="J46" s="357" t="s">
        <v>218</v>
      </c>
      <c r="K46" s="315"/>
      <c r="L46" s="1552" t="s">
        <v>520</v>
      </c>
      <c r="M46" s="1685"/>
      <c r="N46" s="151"/>
    </row>
    <row r="47" spans="1:14" s="4" customFormat="1" ht="14.25" customHeight="1">
      <c r="A47" s="68"/>
      <c r="B47" s="279"/>
      <c r="C47" s="276" t="s">
        <v>461</v>
      </c>
      <c r="D47" s="355" t="s">
        <v>215</v>
      </c>
      <c r="E47" s="333"/>
      <c r="F47" s="336"/>
      <c r="G47" s="316"/>
      <c r="H47" s="431"/>
      <c r="I47" s="442" t="s">
        <v>528</v>
      </c>
      <c r="J47" s="443" t="s">
        <v>218</v>
      </c>
      <c r="K47" s="317"/>
      <c r="L47" s="1680"/>
      <c r="M47" s="1681"/>
      <c r="N47" s="151"/>
    </row>
    <row r="48" spans="1:14" s="4" customFormat="1" ht="14.25" customHeight="1">
      <c r="A48" s="68"/>
      <c r="B48" s="279"/>
      <c r="C48" s="388" t="s">
        <v>572</v>
      </c>
      <c r="D48" s="388"/>
      <c r="E48" s="389"/>
      <c r="F48" s="390"/>
      <c r="G48" s="391"/>
      <c r="H48" s="392"/>
      <c r="I48" s="392"/>
      <c r="J48" s="391"/>
      <c r="K48" s="393">
        <v>0</v>
      </c>
      <c r="L48" s="1680"/>
      <c r="M48" s="1681"/>
      <c r="N48" s="151"/>
    </row>
    <row r="49" spans="1:14" s="4" customFormat="1" ht="14.25" customHeight="1">
      <c r="A49" s="68"/>
      <c r="B49" s="279"/>
      <c r="C49" s="413" t="s">
        <v>573</v>
      </c>
      <c r="D49" s="414"/>
      <c r="E49" s="415"/>
      <c r="F49" s="416"/>
      <c r="G49" s="417"/>
      <c r="H49" s="418"/>
      <c r="I49" s="418"/>
      <c r="J49" s="417"/>
      <c r="K49" s="419" t="s">
        <v>574</v>
      </c>
      <c r="L49" s="1680"/>
      <c r="M49" s="1681"/>
      <c r="N49" s="151"/>
    </row>
    <row r="50" spans="1:14" s="4" customFormat="1" ht="12.95" customHeight="1">
      <c r="A50" s="67">
        <v>5</v>
      </c>
      <c r="B50" s="1513" t="s">
        <v>139</v>
      </c>
      <c r="C50" s="320" t="s">
        <v>31</v>
      </c>
      <c r="D50" s="320" t="s">
        <v>563</v>
      </c>
      <c r="E50" s="321" t="s">
        <v>140</v>
      </c>
      <c r="F50" s="322" t="s">
        <v>22</v>
      </c>
      <c r="G50" s="323" t="s">
        <v>201</v>
      </c>
      <c r="H50" s="426" t="s">
        <v>221</v>
      </c>
      <c r="I50" s="444" t="s">
        <v>221</v>
      </c>
      <c r="J50" s="323">
        <v>100</v>
      </c>
      <c r="K50" s="404"/>
      <c r="L50" s="1516" t="s">
        <v>509</v>
      </c>
      <c r="M50" s="1686" t="s">
        <v>465</v>
      </c>
      <c r="N50" s="1687" t="s">
        <v>510</v>
      </c>
    </row>
    <row r="51" spans="1:14" s="4" customFormat="1" ht="12.95" customHeight="1">
      <c r="A51" s="68"/>
      <c r="B51" s="1514"/>
      <c r="C51" s="331" t="s">
        <v>33</v>
      </c>
      <c r="D51" s="331" t="s">
        <v>564</v>
      </c>
      <c r="E51" s="333" t="s">
        <v>140</v>
      </c>
      <c r="F51" s="336" t="s">
        <v>23</v>
      </c>
      <c r="G51" s="316" t="s">
        <v>202</v>
      </c>
      <c r="H51" s="445" t="s">
        <v>371</v>
      </c>
      <c r="I51" s="446" t="s">
        <v>246</v>
      </c>
      <c r="J51" s="357">
        <v>99</v>
      </c>
      <c r="K51" s="447"/>
      <c r="L51" s="1517"/>
      <c r="M51" s="1575"/>
      <c r="N51" s="1500"/>
    </row>
    <row r="52" spans="1:14" s="4" customFormat="1" ht="12.95" customHeight="1">
      <c r="A52" s="68"/>
      <c r="B52" s="1514"/>
      <c r="C52" s="331" t="s">
        <v>35</v>
      </c>
      <c r="D52" s="331" t="s">
        <v>565</v>
      </c>
      <c r="E52" s="333" t="s">
        <v>140</v>
      </c>
      <c r="F52" s="336" t="s">
        <v>113</v>
      </c>
      <c r="G52" s="316" t="s">
        <v>201</v>
      </c>
      <c r="H52" s="445" t="s">
        <v>372</v>
      </c>
      <c r="I52" s="446" t="s">
        <v>220</v>
      </c>
      <c r="J52" s="357">
        <v>100</v>
      </c>
      <c r="K52" s="447"/>
      <c r="L52" s="1517"/>
      <c r="M52" s="1575"/>
      <c r="N52" s="1500"/>
    </row>
    <row r="53" spans="1:14" s="4" customFormat="1" ht="12.95" customHeight="1">
      <c r="A53" s="68"/>
      <c r="B53" s="1514"/>
      <c r="C53" s="276" t="s">
        <v>37</v>
      </c>
      <c r="D53" s="276" t="s">
        <v>551</v>
      </c>
      <c r="E53" s="344" t="s">
        <v>140</v>
      </c>
      <c r="F53" s="345" t="s">
        <v>138</v>
      </c>
      <c r="G53" s="357" t="s">
        <v>203</v>
      </c>
      <c r="H53" s="431" t="s">
        <v>373</v>
      </c>
      <c r="I53" s="448" t="s">
        <v>247</v>
      </c>
      <c r="J53" s="357">
        <v>99</v>
      </c>
      <c r="K53" s="447"/>
      <c r="L53" s="1517"/>
      <c r="M53" s="1575"/>
      <c r="N53" s="1500"/>
    </row>
    <row r="54" spans="1:14" s="4" customFormat="1" ht="12.95" customHeight="1">
      <c r="A54" s="68"/>
      <c r="B54" s="1514"/>
      <c r="C54" s="388" t="s">
        <v>572</v>
      </c>
      <c r="D54" s="388"/>
      <c r="E54" s="389"/>
      <c r="F54" s="390"/>
      <c r="G54" s="391"/>
      <c r="H54" s="392"/>
      <c r="I54" s="392"/>
      <c r="J54" s="391"/>
      <c r="K54" s="393"/>
      <c r="L54" s="1573"/>
      <c r="M54" s="1576"/>
      <c r="N54" s="1500"/>
    </row>
    <row r="55" spans="1:14" s="4" customFormat="1" ht="12.95" customHeight="1">
      <c r="A55" s="68"/>
      <c r="B55" s="1514"/>
      <c r="C55" s="413" t="s">
        <v>573</v>
      </c>
      <c r="D55" s="414"/>
      <c r="E55" s="415"/>
      <c r="F55" s="416"/>
      <c r="G55" s="417"/>
      <c r="H55" s="418"/>
      <c r="I55" s="418"/>
      <c r="J55" s="417"/>
      <c r="K55" s="419"/>
      <c r="L55" s="1577" t="s">
        <v>466</v>
      </c>
      <c r="M55" s="1688" t="s">
        <v>467</v>
      </c>
      <c r="N55" s="1500"/>
    </row>
    <row r="56" spans="1:14" s="4" customFormat="1" ht="12.95" customHeight="1">
      <c r="A56" s="68"/>
      <c r="B56" s="1514"/>
      <c r="C56" s="276"/>
      <c r="D56" s="276"/>
      <c r="E56" s="344"/>
      <c r="F56" s="345"/>
      <c r="G56" s="357"/>
      <c r="H56" s="449"/>
      <c r="I56" s="442"/>
      <c r="J56" s="443"/>
      <c r="K56" s="317"/>
      <c r="L56" s="1677"/>
      <c r="M56" s="1689"/>
      <c r="N56" s="1500"/>
    </row>
    <row r="57" spans="1:14" s="4" customFormat="1" ht="15.75" customHeight="1">
      <c r="A57" s="68"/>
      <c r="B57" s="1514"/>
      <c r="C57" s="276"/>
      <c r="D57" s="276"/>
      <c r="E57" s="344"/>
      <c r="F57" s="345"/>
      <c r="G57" s="357"/>
      <c r="H57" s="139"/>
      <c r="I57" s="442"/>
      <c r="J57" s="443"/>
      <c r="K57" s="317"/>
      <c r="L57" s="1502"/>
      <c r="M57" s="1507"/>
      <c r="N57" s="1500"/>
    </row>
    <row r="58" spans="1:14" s="4" customFormat="1" ht="12.95" customHeight="1">
      <c r="A58" s="68"/>
      <c r="B58" s="1514"/>
      <c r="C58" s="338"/>
      <c r="D58" s="338"/>
      <c r="E58" s="340"/>
      <c r="F58" s="347"/>
      <c r="G58" s="358"/>
      <c r="H58" s="137"/>
      <c r="I58" s="442"/>
      <c r="J58" s="443"/>
      <c r="K58" s="317"/>
      <c r="L58" s="1502"/>
      <c r="M58" s="1507"/>
      <c r="N58" s="1500"/>
    </row>
    <row r="59" spans="1:14" s="4" customFormat="1" ht="12.95" customHeight="1">
      <c r="A59" s="68"/>
      <c r="B59" s="1514"/>
      <c r="C59" s="276"/>
      <c r="D59" s="276"/>
      <c r="E59" s="344"/>
      <c r="F59" s="345"/>
      <c r="G59" s="357"/>
      <c r="H59" s="139"/>
      <c r="I59" s="442"/>
      <c r="J59" s="443"/>
      <c r="K59" s="317"/>
      <c r="L59" s="1501" t="s">
        <v>523</v>
      </c>
      <c r="M59" s="1578"/>
      <c r="N59" s="110"/>
    </row>
    <row r="60" spans="1:14" s="4" customFormat="1" ht="19.5" customHeight="1">
      <c r="A60" s="68"/>
      <c r="B60" s="1514"/>
      <c r="C60" s="276"/>
      <c r="D60" s="276"/>
      <c r="E60" s="344"/>
      <c r="F60" s="345"/>
      <c r="G60" s="357"/>
      <c r="H60" s="139"/>
      <c r="I60" s="442"/>
      <c r="J60" s="443"/>
      <c r="K60" s="317"/>
      <c r="L60" s="1677"/>
      <c r="M60" s="1579"/>
      <c r="N60" s="110"/>
    </row>
    <row r="61" spans="1:14" s="4" customFormat="1" ht="12.95" customHeight="1">
      <c r="A61" s="68"/>
      <c r="B61" s="1514"/>
      <c r="C61" s="276"/>
      <c r="D61" s="276"/>
      <c r="E61" s="344"/>
      <c r="F61" s="345"/>
      <c r="G61" s="357"/>
      <c r="H61" s="139"/>
      <c r="I61" s="442"/>
      <c r="J61" s="443"/>
      <c r="K61" s="317"/>
      <c r="L61" s="1501" t="s">
        <v>524</v>
      </c>
      <c r="M61" s="1578"/>
      <c r="N61" s="110"/>
    </row>
    <row r="62" spans="1:14" s="4" customFormat="1" ht="12.95" customHeight="1">
      <c r="A62" s="68"/>
      <c r="B62" s="1514"/>
      <c r="C62" s="338"/>
      <c r="D62" s="338"/>
      <c r="E62" s="340"/>
      <c r="F62" s="347"/>
      <c r="G62" s="358"/>
      <c r="H62" s="137"/>
      <c r="I62" s="448"/>
      <c r="J62" s="443"/>
      <c r="K62" s="317"/>
      <c r="L62" s="1502"/>
      <c r="M62" s="1579"/>
      <c r="N62" s="110"/>
    </row>
    <row r="63" spans="1:14" s="4" customFormat="1" ht="17.25" customHeight="1">
      <c r="A63" s="68"/>
      <c r="B63" s="1514"/>
      <c r="C63" s="276"/>
      <c r="D63" s="276"/>
      <c r="E63" s="344"/>
      <c r="F63" s="345"/>
      <c r="G63" s="357"/>
      <c r="H63" s="139"/>
      <c r="I63" s="442"/>
      <c r="J63" s="450"/>
      <c r="K63" s="451"/>
      <c r="L63" s="1502"/>
      <c r="M63" s="1579"/>
      <c r="N63" s="110"/>
    </row>
    <row r="64" spans="1:14" s="4" customFormat="1" ht="12.95" customHeight="1">
      <c r="A64" s="67">
        <v>6</v>
      </c>
      <c r="B64" s="1513" t="s">
        <v>167</v>
      </c>
      <c r="C64" s="320" t="s">
        <v>10</v>
      </c>
      <c r="D64" s="320" t="s">
        <v>552</v>
      </c>
      <c r="E64" s="321" t="s">
        <v>143</v>
      </c>
      <c r="F64" s="322" t="s">
        <v>93</v>
      </c>
      <c r="G64" s="323" t="s">
        <v>133</v>
      </c>
      <c r="H64" s="452">
        <v>1</v>
      </c>
      <c r="I64" s="453">
        <v>1</v>
      </c>
      <c r="J64" s="323">
        <v>100</v>
      </c>
      <c r="K64" s="454">
        <v>85</v>
      </c>
      <c r="L64" s="1678" t="s">
        <v>511</v>
      </c>
      <c r="M64" s="1679"/>
      <c r="N64" s="1648" t="s">
        <v>581</v>
      </c>
    </row>
    <row r="65" spans="1:14" s="4" customFormat="1" ht="12.95" customHeight="1">
      <c r="A65" s="68"/>
      <c r="B65" s="1514"/>
      <c r="C65" s="276" t="s">
        <v>11</v>
      </c>
      <c r="D65" s="276" t="s">
        <v>552</v>
      </c>
      <c r="E65" s="344" t="s">
        <v>140</v>
      </c>
      <c r="F65" s="345" t="s">
        <v>97</v>
      </c>
      <c r="G65" s="357" t="s">
        <v>204</v>
      </c>
      <c r="H65" s="455">
        <v>1</v>
      </c>
      <c r="I65" s="421">
        <v>1</v>
      </c>
      <c r="J65" s="357">
        <v>100</v>
      </c>
      <c r="K65" s="456">
        <v>94.6</v>
      </c>
      <c r="L65" s="1680"/>
      <c r="M65" s="1681"/>
      <c r="N65" s="1649"/>
    </row>
    <row r="66" spans="1:14" s="4" customFormat="1" ht="12.95" customHeight="1">
      <c r="A66" s="68"/>
      <c r="B66" s="1514"/>
      <c r="C66" s="276" t="s">
        <v>12</v>
      </c>
      <c r="D66" s="276" t="s">
        <v>553</v>
      </c>
      <c r="E66" s="344" t="s">
        <v>140</v>
      </c>
      <c r="F66" s="345" t="s">
        <v>97</v>
      </c>
      <c r="G66" s="357" t="s">
        <v>205</v>
      </c>
      <c r="H66" s="455" t="s">
        <v>306</v>
      </c>
      <c r="I66" s="421">
        <v>1</v>
      </c>
      <c r="J66" s="357">
        <v>100</v>
      </c>
      <c r="K66" s="456">
        <v>81.8</v>
      </c>
      <c r="L66" s="1680"/>
      <c r="M66" s="1681"/>
      <c r="N66" s="1649"/>
    </row>
    <row r="67" spans="1:14" s="4" customFormat="1" ht="12.95" customHeight="1">
      <c r="A67" s="68"/>
      <c r="B67" s="1514"/>
      <c r="C67" s="276" t="s">
        <v>13</v>
      </c>
      <c r="D67" s="457" t="s">
        <v>582</v>
      </c>
      <c r="E67" s="344" t="s">
        <v>142</v>
      </c>
      <c r="F67" s="345" t="s">
        <v>554</v>
      </c>
      <c r="G67" s="357" t="s">
        <v>206</v>
      </c>
      <c r="H67" s="455">
        <v>1</v>
      </c>
      <c r="I67" s="421">
        <v>1</v>
      </c>
      <c r="J67" s="357">
        <v>100</v>
      </c>
      <c r="K67" s="456">
        <v>88.2</v>
      </c>
      <c r="L67" s="1680"/>
      <c r="M67" s="1681"/>
      <c r="N67" s="1649"/>
    </row>
    <row r="68" spans="1:14" s="4" customFormat="1" ht="12.95" customHeight="1">
      <c r="A68" s="68"/>
      <c r="B68" s="1514"/>
      <c r="C68" s="276" t="s">
        <v>14</v>
      </c>
      <c r="D68" s="433" t="s">
        <v>583</v>
      </c>
      <c r="E68" s="324" t="s">
        <v>141</v>
      </c>
      <c r="F68" s="359" t="s">
        <v>77</v>
      </c>
      <c r="G68" s="360" t="s">
        <v>134</v>
      </c>
      <c r="H68" s="458"/>
      <c r="I68" s="459" t="s">
        <v>242</v>
      </c>
      <c r="J68" s="357" t="s">
        <v>218</v>
      </c>
      <c r="K68" s="456"/>
      <c r="L68" s="1680"/>
      <c r="M68" s="1681"/>
      <c r="N68" s="1649"/>
    </row>
    <row r="69" spans="1:14" s="4" customFormat="1" ht="12.95" customHeight="1">
      <c r="A69" s="68"/>
      <c r="B69" s="1514"/>
      <c r="C69" s="276" t="s">
        <v>74</v>
      </c>
      <c r="D69" s="460" t="s">
        <v>584</v>
      </c>
      <c r="E69" s="344" t="s">
        <v>140</v>
      </c>
      <c r="F69" s="325" t="s">
        <v>95</v>
      </c>
      <c r="G69" s="326" t="s">
        <v>555</v>
      </c>
      <c r="H69" s="324" t="s">
        <v>375</v>
      </c>
      <c r="I69" s="435" t="s">
        <v>243</v>
      </c>
      <c r="J69" s="357">
        <v>100</v>
      </c>
      <c r="K69" s="456">
        <v>51.2</v>
      </c>
      <c r="L69" s="1680"/>
      <c r="M69" s="1681"/>
      <c r="N69" s="1649"/>
    </row>
    <row r="70" spans="1:14" s="4" customFormat="1" ht="12.95" customHeight="1">
      <c r="A70" s="68"/>
      <c r="B70" s="1514"/>
      <c r="C70" s="276" t="s">
        <v>75</v>
      </c>
      <c r="D70" s="460" t="s">
        <v>585</v>
      </c>
      <c r="E70" s="344" t="s">
        <v>140</v>
      </c>
      <c r="F70" s="325" t="s">
        <v>98</v>
      </c>
      <c r="G70" s="326" t="s">
        <v>555</v>
      </c>
      <c r="H70" s="324" t="s">
        <v>376</v>
      </c>
      <c r="I70" s="435" t="s">
        <v>244</v>
      </c>
      <c r="J70" s="357">
        <v>100</v>
      </c>
      <c r="K70" s="456">
        <v>48.3</v>
      </c>
      <c r="L70" s="1680"/>
      <c r="M70" s="1681"/>
      <c r="N70" s="1649"/>
    </row>
    <row r="71" spans="1:14" s="4" customFormat="1" ht="12.95" customHeight="1">
      <c r="A71" s="68"/>
      <c r="B71" s="1514"/>
      <c r="C71" s="351" t="s">
        <v>76</v>
      </c>
      <c r="D71" s="461" t="s">
        <v>586</v>
      </c>
      <c r="E71" s="361" t="s">
        <v>140</v>
      </c>
      <c r="F71" s="353" t="s">
        <v>96</v>
      </c>
      <c r="G71" s="362" t="s">
        <v>556</v>
      </c>
      <c r="H71" s="352" t="s">
        <v>377</v>
      </c>
      <c r="I71" s="462" t="s">
        <v>245</v>
      </c>
      <c r="J71" s="362">
        <v>100</v>
      </c>
      <c r="K71" s="456">
        <v>56.4</v>
      </c>
      <c r="L71" s="1682"/>
      <c r="M71" s="1683"/>
      <c r="N71" s="1650"/>
    </row>
    <row r="72" spans="1:14" s="4" customFormat="1" ht="12.95" customHeight="1">
      <c r="A72" s="68"/>
      <c r="B72" s="282"/>
      <c r="C72" s="388" t="s">
        <v>572</v>
      </c>
      <c r="D72" s="388"/>
      <c r="E72" s="389"/>
      <c r="F72" s="390"/>
      <c r="G72" s="391"/>
      <c r="H72" s="392"/>
      <c r="I72" s="392"/>
      <c r="J72" s="463"/>
      <c r="K72" s="464">
        <v>71.7</v>
      </c>
      <c r="L72" s="285"/>
      <c r="M72" s="286"/>
      <c r="N72" s="287"/>
    </row>
    <row r="73" spans="1:14" s="4" customFormat="1" ht="12.95" customHeight="1">
      <c r="A73" s="69"/>
      <c r="B73" s="465"/>
      <c r="C73" s="413" t="s">
        <v>573</v>
      </c>
      <c r="D73" s="414"/>
      <c r="E73" s="415"/>
      <c r="F73" s="416"/>
      <c r="G73" s="417"/>
      <c r="H73" s="418"/>
      <c r="I73" s="418"/>
      <c r="J73" s="466"/>
      <c r="K73" s="467">
        <v>68.099999999999994</v>
      </c>
      <c r="L73" s="285"/>
      <c r="M73" s="286"/>
      <c r="N73" s="287"/>
    </row>
    <row r="74" spans="1:14" s="4" customFormat="1" ht="12.95" customHeight="1">
      <c r="A74" s="67">
        <v>7</v>
      </c>
      <c r="B74" s="1513" t="s">
        <v>108</v>
      </c>
      <c r="C74" s="320" t="s">
        <v>40</v>
      </c>
      <c r="D74" s="436" t="s">
        <v>123</v>
      </c>
      <c r="E74" s="321" t="s">
        <v>141</v>
      </c>
      <c r="F74" s="363"/>
      <c r="G74" s="330"/>
      <c r="H74" s="468" t="s">
        <v>174</v>
      </c>
      <c r="I74" s="469" t="s">
        <v>174</v>
      </c>
      <c r="J74" s="323" t="s">
        <v>218</v>
      </c>
      <c r="K74" s="404"/>
      <c r="L74" s="1668" t="s">
        <v>401</v>
      </c>
      <c r="M74" s="260" t="s">
        <v>400</v>
      </c>
      <c r="N74" s="1648"/>
    </row>
    <row r="75" spans="1:14" s="4" customFormat="1" ht="12.95" customHeight="1">
      <c r="A75" s="68"/>
      <c r="B75" s="1514"/>
      <c r="C75" s="331" t="s">
        <v>41</v>
      </c>
      <c r="D75" s="470" t="s">
        <v>124</v>
      </c>
      <c r="E75" s="344" t="s">
        <v>141</v>
      </c>
      <c r="F75" s="364" t="s">
        <v>136</v>
      </c>
      <c r="G75" s="346"/>
      <c r="H75" s="471" t="s">
        <v>314</v>
      </c>
      <c r="I75" s="472" t="s">
        <v>248</v>
      </c>
      <c r="J75" s="357" t="s">
        <v>218</v>
      </c>
      <c r="K75" s="447"/>
      <c r="L75" s="1652"/>
      <c r="M75" s="261"/>
      <c r="N75" s="1649"/>
    </row>
    <row r="76" spans="1:14" s="4" customFormat="1" ht="12.95" customHeight="1">
      <c r="A76" s="68"/>
      <c r="B76" s="1514"/>
      <c r="C76" s="276" t="s">
        <v>42</v>
      </c>
      <c r="D76" s="473" t="s">
        <v>587</v>
      </c>
      <c r="E76" s="324" t="s">
        <v>155</v>
      </c>
      <c r="F76" s="345" t="s">
        <v>557</v>
      </c>
      <c r="G76" s="346" t="s">
        <v>175</v>
      </c>
      <c r="H76" s="474" t="s">
        <v>249</v>
      </c>
      <c r="I76" s="475" t="s">
        <v>406</v>
      </c>
      <c r="J76" s="357">
        <f>(1-0.12)*100</f>
        <v>88</v>
      </c>
      <c r="K76" s="447"/>
      <c r="L76" s="1652"/>
      <c r="M76" s="261"/>
      <c r="N76" s="1649"/>
    </row>
    <row r="77" spans="1:14" s="4" customFormat="1" ht="12.95" customHeight="1">
      <c r="A77" s="68"/>
      <c r="B77" s="1514"/>
      <c r="C77" s="276" t="s">
        <v>43</v>
      </c>
      <c r="D77" s="355" t="s">
        <v>25</v>
      </c>
      <c r="E77" s="344" t="s">
        <v>141</v>
      </c>
      <c r="F77" s="365" t="s">
        <v>99</v>
      </c>
      <c r="G77" s="346" t="s">
        <v>176</v>
      </c>
      <c r="H77" s="474" t="s">
        <v>250</v>
      </c>
      <c r="I77" s="475" t="s">
        <v>407</v>
      </c>
      <c r="J77" s="357" t="s">
        <v>218</v>
      </c>
      <c r="K77" s="447"/>
      <c r="L77" s="1652"/>
      <c r="M77" s="261"/>
      <c r="N77" s="1649"/>
    </row>
    <row r="78" spans="1:14" s="4" customFormat="1" ht="12.75" customHeight="1">
      <c r="A78" s="68"/>
      <c r="B78" s="1514"/>
      <c r="C78" s="388" t="s">
        <v>572</v>
      </c>
      <c r="D78" s="388"/>
      <c r="E78" s="389"/>
      <c r="F78" s="390"/>
      <c r="G78" s="391"/>
      <c r="H78" s="392"/>
      <c r="I78" s="392"/>
      <c r="J78" s="391"/>
      <c r="K78" s="393"/>
      <c r="L78" s="1669"/>
      <c r="M78" s="263"/>
      <c r="N78" s="1671"/>
    </row>
    <row r="79" spans="1:14" s="4" customFormat="1" ht="12.95" customHeight="1">
      <c r="A79" s="68"/>
      <c r="B79" s="1514"/>
      <c r="C79" s="413" t="s">
        <v>573</v>
      </c>
      <c r="D79" s="414"/>
      <c r="E79" s="415"/>
      <c r="F79" s="416"/>
      <c r="G79" s="417"/>
      <c r="H79" s="418"/>
      <c r="I79" s="418"/>
      <c r="J79" s="417"/>
      <c r="K79" s="419"/>
      <c r="L79" s="1652" t="s">
        <v>399</v>
      </c>
      <c r="M79" s="1652" t="s">
        <v>512</v>
      </c>
      <c r="N79" s="106"/>
    </row>
    <row r="80" spans="1:14" s="4" customFormat="1" ht="12.95" customHeight="1">
      <c r="A80" s="68"/>
      <c r="B80" s="1514"/>
      <c r="C80" s="276"/>
      <c r="D80" s="355"/>
      <c r="E80" s="324"/>
      <c r="F80" s="365"/>
      <c r="G80" s="346"/>
      <c r="H80" s="33"/>
      <c r="I80" s="476"/>
      <c r="J80" s="477"/>
      <c r="K80" s="319"/>
      <c r="L80" s="1652"/>
      <c r="M80" s="1652"/>
      <c r="N80" s="106"/>
    </row>
    <row r="81" spans="1:14" s="4" customFormat="1" ht="12.95" customHeight="1">
      <c r="A81" s="68"/>
      <c r="B81" s="1514"/>
      <c r="C81" s="276"/>
      <c r="D81" s="355"/>
      <c r="E81" s="324"/>
      <c r="F81" s="365"/>
      <c r="G81" s="346"/>
      <c r="H81" s="33"/>
      <c r="I81" s="476"/>
      <c r="J81" s="477"/>
      <c r="K81" s="319"/>
      <c r="L81" s="1651" t="s">
        <v>403</v>
      </c>
      <c r="M81" s="1651" t="s">
        <v>402</v>
      </c>
      <c r="N81" s="1670" t="s">
        <v>405</v>
      </c>
    </row>
    <row r="82" spans="1:14" s="4" customFormat="1" ht="12.95" customHeight="1">
      <c r="A82" s="68"/>
      <c r="B82" s="1514"/>
      <c r="C82" s="276"/>
      <c r="D82" s="355"/>
      <c r="E82" s="324"/>
      <c r="F82" s="365"/>
      <c r="G82" s="346"/>
      <c r="H82" s="33"/>
      <c r="I82" s="475"/>
      <c r="J82" s="477"/>
      <c r="K82" s="319"/>
      <c r="L82" s="1652"/>
      <c r="M82" s="1652"/>
      <c r="N82" s="1649"/>
    </row>
    <row r="83" spans="1:14" s="4" customFormat="1" ht="12.95" customHeight="1">
      <c r="A83" s="68"/>
      <c r="B83" s="1514"/>
      <c r="C83" s="331"/>
      <c r="D83" s="356"/>
      <c r="E83" s="324"/>
      <c r="F83" s="364"/>
      <c r="G83" s="337"/>
      <c r="H83" s="33"/>
      <c r="I83" s="475"/>
      <c r="J83" s="477"/>
      <c r="K83" s="319"/>
      <c r="L83" s="1652"/>
      <c r="M83" s="1652"/>
      <c r="N83" s="268"/>
    </row>
    <row r="84" spans="1:14" s="4" customFormat="1" ht="12.95" customHeight="1">
      <c r="A84" s="68"/>
      <c r="B84" s="1514"/>
      <c r="C84" s="331"/>
      <c r="D84" s="356"/>
      <c r="E84" s="344"/>
      <c r="F84" s="364"/>
      <c r="G84" s="337"/>
      <c r="H84" s="33"/>
      <c r="I84" s="405"/>
      <c r="J84" s="346"/>
      <c r="K84" s="313"/>
      <c r="L84" s="1652"/>
      <c r="M84" s="1652"/>
      <c r="N84" s="281"/>
    </row>
    <row r="85" spans="1:14" s="4" customFormat="1" ht="12.75" customHeight="1">
      <c r="A85" s="68"/>
      <c r="B85" s="1514"/>
      <c r="C85" s="331"/>
      <c r="D85" s="356"/>
      <c r="E85" s="340"/>
      <c r="F85" s="336"/>
      <c r="G85" s="337"/>
      <c r="H85" s="33"/>
      <c r="I85" s="405"/>
      <c r="J85" s="346"/>
      <c r="K85" s="313"/>
      <c r="L85" s="1669"/>
      <c r="M85" s="1669"/>
      <c r="N85" s="225"/>
    </row>
    <row r="86" spans="1:14" s="4" customFormat="1" ht="12.95" customHeight="1">
      <c r="A86" s="68"/>
      <c r="B86" s="1514"/>
      <c r="C86" s="276"/>
      <c r="D86" s="355"/>
      <c r="E86" s="324"/>
      <c r="F86" s="345"/>
      <c r="G86" s="346"/>
      <c r="H86" s="33"/>
      <c r="I86" s="405"/>
      <c r="J86" s="346"/>
      <c r="K86" s="313"/>
      <c r="L86" s="1651" t="s">
        <v>513</v>
      </c>
      <c r="M86" s="1651" t="s">
        <v>404</v>
      </c>
      <c r="N86" s="106"/>
    </row>
    <row r="87" spans="1:14" s="4" customFormat="1" ht="12.95" customHeight="1">
      <c r="A87" s="68"/>
      <c r="B87" s="1514"/>
      <c r="C87" s="276"/>
      <c r="D87" s="355"/>
      <c r="E87" s="324"/>
      <c r="F87" s="345"/>
      <c r="G87" s="346"/>
      <c r="H87" s="33"/>
      <c r="I87" s="405"/>
      <c r="J87" s="346"/>
      <c r="K87" s="313"/>
      <c r="L87" s="1652"/>
      <c r="M87" s="1652"/>
      <c r="N87" s="106"/>
    </row>
    <row r="88" spans="1:14" s="4" customFormat="1" ht="12.95" customHeight="1">
      <c r="A88" s="68"/>
      <c r="B88" s="1514"/>
      <c r="C88" s="276"/>
      <c r="D88" s="355"/>
      <c r="E88" s="324"/>
      <c r="F88" s="345"/>
      <c r="G88" s="346"/>
      <c r="H88" s="33"/>
      <c r="I88" s="405"/>
      <c r="J88" s="478"/>
      <c r="K88" s="314"/>
      <c r="L88" s="1652"/>
      <c r="M88" s="1667"/>
      <c r="N88" s="106"/>
    </row>
    <row r="89" spans="1:14" s="4" customFormat="1" ht="12.95" customHeight="1">
      <c r="A89" s="67">
        <v>8</v>
      </c>
      <c r="B89" s="1513" t="s">
        <v>109</v>
      </c>
      <c r="C89" s="320" t="s">
        <v>44</v>
      </c>
      <c r="D89" s="479" t="s">
        <v>588</v>
      </c>
      <c r="E89" s="321" t="s">
        <v>141</v>
      </c>
      <c r="F89" s="322" t="s">
        <v>86</v>
      </c>
      <c r="G89" s="323" t="s">
        <v>208</v>
      </c>
      <c r="H89" s="452">
        <v>1</v>
      </c>
      <c r="I89" s="453">
        <v>1</v>
      </c>
      <c r="J89" s="323">
        <v>100</v>
      </c>
      <c r="K89" s="404"/>
      <c r="L89" s="260" t="s">
        <v>514</v>
      </c>
      <c r="M89" s="1668" t="s">
        <v>394</v>
      </c>
      <c r="N89" s="108"/>
    </row>
    <row r="90" spans="1:14" s="4" customFormat="1" ht="12.95" customHeight="1">
      <c r="A90" s="68"/>
      <c r="B90" s="1514"/>
      <c r="C90" s="276" t="s">
        <v>45</v>
      </c>
      <c r="D90" s="457" t="s">
        <v>589</v>
      </c>
      <c r="E90" s="344" t="s">
        <v>140</v>
      </c>
      <c r="F90" s="336"/>
      <c r="G90" s="357" t="s">
        <v>209</v>
      </c>
      <c r="H90" s="455">
        <v>1</v>
      </c>
      <c r="I90" s="421">
        <v>1</v>
      </c>
      <c r="J90" s="357">
        <v>100</v>
      </c>
      <c r="K90" s="447"/>
      <c r="L90" s="261"/>
      <c r="M90" s="1652"/>
      <c r="N90" s="106"/>
    </row>
    <row r="91" spans="1:14" s="4" customFormat="1" ht="12.95" customHeight="1">
      <c r="A91" s="68"/>
      <c r="B91" s="1514"/>
      <c r="C91" s="276" t="s">
        <v>42</v>
      </c>
      <c r="D91" s="343" t="s">
        <v>150</v>
      </c>
      <c r="E91" s="344" t="s">
        <v>144</v>
      </c>
      <c r="F91" s="345" t="s">
        <v>87</v>
      </c>
      <c r="G91" s="357" t="s">
        <v>210</v>
      </c>
      <c r="H91" s="480">
        <v>0.96599999999999997</v>
      </c>
      <c r="I91" s="481">
        <v>0.99</v>
      </c>
      <c r="J91" s="357">
        <v>98.8</v>
      </c>
      <c r="K91" s="447"/>
      <c r="L91" s="261"/>
      <c r="M91" s="1652"/>
      <c r="N91" s="106"/>
    </row>
    <row r="92" spans="1:14" s="4" customFormat="1" ht="12.95" customHeight="1">
      <c r="A92" s="68"/>
      <c r="B92" s="1514"/>
      <c r="C92" s="276" t="s">
        <v>43</v>
      </c>
      <c r="D92" s="343" t="s">
        <v>151</v>
      </c>
      <c r="E92" s="344" t="s">
        <v>145</v>
      </c>
      <c r="F92" s="345" t="s">
        <v>566</v>
      </c>
      <c r="G92" s="357" t="s">
        <v>211</v>
      </c>
      <c r="H92" s="480">
        <v>0.999</v>
      </c>
      <c r="I92" s="421">
        <v>1</v>
      </c>
      <c r="J92" s="357">
        <v>100</v>
      </c>
      <c r="K92" s="447"/>
      <c r="L92" s="264" t="s">
        <v>397</v>
      </c>
      <c r="M92" s="1651" t="s">
        <v>395</v>
      </c>
      <c r="N92" s="106"/>
    </row>
    <row r="93" spans="1:14" s="4" customFormat="1" ht="12.95" customHeight="1">
      <c r="A93" s="68"/>
      <c r="B93" s="1514"/>
      <c r="C93" s="276" t="s">
        <v>46</v>
      </c>
      <c r="D93" s="343" t="s">
        <v>152</v>
      </c>
      <c r="E93" s="344" t="s">
        <v>140</v>
      </c>
      <c r="F93" s="345" t="s">
        <v>567</v>
      </c>
      <c r="G93" s="357" t="s">
        <v>212</v>
      </c>
      <c r="H93" s="455">
        <v>1</v>
      </c>
      <c r="I93" s="421">
        <v>1</v>
      </c>
      <c r="J93" s="357">
        <v>100</v>
      </c>
      <c r="K93" s="447"/>
      <c r="L93" s="263"/>
      <c r="M93" s="1669"/>
      <c r="N93" s="106"/>
    </row>
    <row r="94" spans="1:14" s="4" customFormat="1" ht="12.95" customHeight="1">
      <c r="A94" s="68"/>
      <c r="B94" s="1514"/>
      <c r="C94" s="276" t="s">
        <v>47</v>
      </c>
      <c r="D94" s="343" t="s">
        <v>153</v>
      </c>
      <c r="E94" s="344" t="s">
        <v>140</v>
      </c>
      <c r="F94" s="366" t="s">
        <v>83</v>
      </c>
      <c r="G94" s="357" t="s">
        <v>213</v>
      </c>
      <c r="H94" s="480">
        <v>0.90500000000000003</v>
      </c>
      <c r="I94" s="481">
        <v>0.96</v>
      </c>
      <c r="J94" s="357">
        <f>25.8/26.15*100</f>
        <v>98.661567877629068</v>
      </c>
      <c r="K94" s="447"/>
      <c r="L94" s="1674" t="s">
        <v>396</v>
      </c>
      <c r="M94" s="1674"/>
      <c r="N94" s="106"/>
    </row>
    <row r="95" spans="1:14" s="4" customFormat="1" ht="12.95" customHeight="1">
      <c r="A95" s="68"/>
      <c r="B95" s="1514"/>
      <c r="C95" s="277" t="s">
        <v>48</v>
      </c>
      <c r="D95" s="348" t="s">
        <v>154</v>
      </c>
      <c r="E95" s="324" t="s">
        <v>140</v>
      </c>
      <c r="F95" s="366" t="s">
        <v>84</v>
      </c>
      <c r="G95" s="326" t="s">
        <v>214</v>
      </c>
      <c r="H95" s="482">
        <v>0.95699999999999996</v>
      </c>
      <c r="I95" s="421">
        <v>1</v>
      </c>
      <c r="J95" s="357">
        <v>100</v>
      </c>
      <c r="K95" s="447"/>
      <c r="L95" s="1675"/>
      <c r="M95" s="1675"/>
      <c r="N95" s="106"/>
    </row>
    <row r="96" spans="1:14" s="4" customFormat="1" ht="18.75" customHeight="1">
      <c r="A96" s="68"/>
      <c r="B96" s="1514"/>
      <c r="C96" s="388" t="s">
        <v>572</v>
      </c>
      <c r="D96" s="388"/>
      <c r="E96" s="389"/>
      <c r="F96" s="390"/>
      <c r="G96" s="391"/>
      <c r="H96" s="392"/>
      <c r="I96" s="392"/>
      <c r="J96" s="391"/>
      <c r="K96" s="393"/>
      <c r="L96" s="1676"/>
      <c r="M96" s="1676"/>
      <c r="N96" s="106"/>
    </row>
    <row r="97" spans="1:14" s="4" customFormat="1" ht="12.95" customHeight="1">
      <c r="A97" s="68"/>
      <c r="B97" s="279"/>
      <c r="C97" s="413" t="s">
        <v>573</v>
      </c>
      <c r="D97" s="414"/>
      <c r="E97" s="415"/>
      <c r="F97" s="416"/>
      <c r="G97" s="417"/>
      <c r="H97" s="418"/>
      <c r="I97" s="418"/>
      <c r="J97" s="417"/>
      <c r="K97" s="419"/>
      <c r="L97" s="1651" t="s">
        <v>398</v>
      </c>
      <c r="M97" s="1651" t="s">
        <v>515</v>
      </c>
      <c r="N97" s="1649" t="s">
        <v>455</v>
      </c>
    </row>
    <row r="98" spans="1:14" s="4" customFormat="1" ht="12.95" customHeight="1">
      <c r="A98" s="68"/>
      <c r="B98" s="279"/>
      <c r="C98" s="276"/>
      <c r="D98" s="343"/>
      <c r="E98" s="344"/>
      <c r="F98" s="366"/>
      <c r="G98" s="357"/>
      <c r="H98" s="139"/>
      <c r="I98" s="483"/>
      <c r="J98" s="484"/>
      <c r="K98" s="318"/>
      <c r="L98" s="1652"/>
      <c r="M98" s="1652"/>
      <c r="N98" s="1649"/>
    </row>
    <row r="99" spans="1:14" s="4" customFormat="1" ht="12.95" customHeight="1">
      <c r="A99" s="68"/>
      <c r="B99" s="279"/>
      <c r="C99" s="276"/>
      <c r="D99" s="343"/>
      <c r="E99" s="344"/>
      <c r="F99" s="366"/>
      <c r="G99" s="357"/>
      <c r="H99" s="139"/>
      <c r="I99" s="483"/>
      <c r="J99" s="484"/>
      <c r="K99" s="318"/>
      <c r="L99" s="1652"/>
      <c r="M99" s="1652"/>
      <c r="N99" s="1649"/>
    </row>
    <row r="100" spans="1:14" s="4" customFormat="1" ht="12.95" customHeight="1">
      <c r="A100" s="68"/>
      <c r="B100" s="279"/>
      <c r="C100" s="276"/>
      <c r="D100" s="343"/>
      <c r="E100" s="344"/>
      <c r="F100" s="366"/>
      <c r="G100" s="357"/>
      <c r="H100" s="139"/>
      <c r="I100" s="483"/>
      <c r="J100" s="484"/>
      <c r="K100" s="318"/>
      <c r="L100" s="1652"/>
      <c r="M100" s="1652"/>
      <c r="N100" s="1649"/>
    </row>
    <row r="101" spans="1:14" s="4" customFormat="1" ht="12.95" customHeight="1">
      <c r="A101" s="69"/>
      <c r="B101" s="280"/>
      <c r="C101" s="367"/>
      <c r="D101" s="368"/>
      <c r="E101" s="361"/>
      <c r="F101" s="369"/>
      <c r="G101" s="370"/>
      <c r="H101" s="156"/>
      <c r="I101" s="485"/>
      <c r="J101" s="486"/>
      <c r="K101" s="487"/>
      <c r="L101" s="1667"/>
      <c r="M101" s="1667"/>
      <c r="N101" s="1650"/>
    </row>
    <row r="102" spans="1:14" s="64" customFormat="1" ht="12.95" customHeight="1">
      <c r="A102" s="67">
        <v>9</v>
      </c>
      <c r="B102" s="1513" t="s">
        <v>178</v>
      </c>
      <c r="C102" s="320" t="s">
        <v>173</v>
      </c>
      <c r="D102" s="354" t="s">
        <v>223</v>
      </c>
      <c r="E102" s="321" t="s">
        <v>140</v>
      </c>
      <c r="F102" s="322" t="s">
        <v>558</v>
      </c>
      <c r="G102" s="323"/>
      <c r="H102" s="452">
        <v>1</v>
      </c>
      <c r="I102" s="488">
        <v>1</v>
      </c>
      <c r="J102" s="489" t="s">
        <v>218</v>
      </c>
      <c r="K102" s="490"/>
      <c r="L102" s="1668" t="s">
        <v>516</v>
      </c>
      <c r="M102" s="1668" t="s">
        <v>492</v>
      </c>
      <c r="N102" s="1648" t="s">
        <v>590</v>
      </c>
    </row>
    <row r="103" spans="1:14" s="64" customFormat="1" ht="12.95" customHeight="1">
      <c r="A103" s="68"/>
      <c r="B103" s="1514"/>
      <c r="C103" s="276" t="s">
        <v>224</v>
      </c>
      <c r="D103" s="355" t="s">
        <v>225</v>
      </c>
      <c r="E103" s="344" t="s">
        <v>141</v>
      </c>
      <c r="F103" s="345" t="s">
        <v>568</v>
      </c>
      <c r="G103" s="357"/>
      <c r="H103" s="455">
        <v>1</v>
      </c>
      <c r="I103" s="491">
        <v>1</v>
      </c>
      <c r="J103" s="477" t="s">
        <v>218</v>
      </c>
      <c r="K103" s="492"/>
      <c r="L103" s="1652"/>
      <c r="M103" s="1652"/>
      <c r="N103" s="1649"/>
    </row>
    <row r="104" spans="1:14" s="64" customFormat="1" ht="12.95" customHeight="1">
      <c r="A104" s="68"/>
      <c r="B104" s="1514"/>
      <c r="C104" s="276" t="s">
        <v>226</v>
      </c>
      <c r="D104" s="355" t="s">
        <v>227</v>
      </c>
      <c r="E104" s="344" t="s">
        <v>143</v>
      </c>
      <c r="F104" s="345" t="s">
        <v>559</v>
      </c>
      <c r="G104" s="357"/>
      <c r="H104" s="455">
        <v>1</v>
      </c>
      <c r="I104" s="491">
        <v>1</v>
      </c>
      <c r="J104" s="477" t="s">
        <v>218</v>
      </c>
      <c r="K104" s="492"/>
      <c r="L104" s="1652"/>
      <c r="M104" s="1652"/>
      <c r="N104" s="1649"/>
    </row>
    <row r="105" spans="1:14" s="64" customFormat="1" ht="12.95" customHeight="1">
      <c r="A105" s="68"/>
      <c r="B105" s="279"/>
      <c r="C105" s="371" t="s">
        <v>228</v>
      </c>
      <c r="D105" s="355"/>
      <c r="E105" s="344"/>
      <c r="F105" s="345"/>
      <c r="G105" s="357"/>
      <c r="H105" s="455"/>
      <c r="I105" s="491"/>
      <c r="J105" s="477"/>
      <c r="K105" s="492"/>
      <c r="L105" s="1652"/>
      <c r="M105" s="1652"/>
      <c r="N105" s="1649"/>
    </row>
    <row r="106" spans="1:14" s="64" customFormat="1" ht="12.95" customHeight="1">
      <c r="A106" s="68"/>
      <c r="B106" s="279"/>
      <c r="C106" s="276" t="s">
        <v>229</v>
      </c>
      <c r="D106" s="355" t="s">
        <v>114</v>
      </c>
      <c r="E106" s="344" t="s">
        <v>140</v>
      </c>
      <c r="F106" s="345" t="s">
        <v>558</v>
      </c>
      <c r="G106" s="357"/>
      <c r="H106" s="455">
        <v>1</v>
      </c>
      <c r="I106" s="491">
        <v>1</v>
      </c>
      <c r="J106" s="477" t="s">
        <v>218</v>
      </c>
      <c r="K106" s="492"/>
      <c r="L106" s="1652"/>
      <c r="M106" s="1652"/>
      <c r="N106" s="1649"/>
    </row>
    <row r="107" spans="1:14" s="64" customFormat="1" ht="12.95" customHeight="1">
      <c r="A107" s="68"/>
      <c r="B107" s="279"/>
      <c r="C107" s="276" t="s">
        <v>71</v>
      </c>
      <c r="D107" s="355" t="s">
        <v>9</v>
      </c>
      <c r="E107" s="344" t="s">
        <v>141</v>
      </c>
      <c r="F107" s="345" t="s">
        <v>568</v>
      </c>
      <c r="G107" s="357"/>
      <c r="H107" s="455">
        <v>1</v>
      </c>
      <c r="I107" s="491">
        <v>1</v>
      </c>
      <c r="J107" s="477" t="s">
        <v>218</v>
      </c>
      <c r="K107" s="492"/>
      <c r="L107" s="1652"/>
      <c r="M107" s="1652"/>
      <c r="N107" s="106"/>
    </row>
    <row r="108" spans="1:14" s="64" customFormat="1" ht="12.95" customHeight="1">
      <c r="A108" s="68"/>
      <c r="B108" s="279"/>
      <c r="C108" s="338" t="s">
        <v>72</v>
      </c>
      <c r="D108" s="372" t="s">
        <v>230</v>
      </c>
      <c r="E108" s="324" t="s">
        <v>141</v>
      </c>
      <c r="F108" s="347" t="s">
        <v>559</v>
      </c>
      <c r="G108" s="326"/>
      <c r="H108" s="493">
        <v>1</v>
      </c>
      <c r="I108" s="494">
        <v>1</v>
      </c>
      <c r="J108" s="477" t="s">
        <v>218</v>
      </c>
      <c r="K108" s="492"/>
      <c r="L108" s="1652"/>
      <c r="M108" s="1652"/>
      <c r="N108" s="1670" t="s">
        <v>495</v>
      </c>
    </row>
    <row r="109" spans="1:14" s="64" customFormat="1" ht="12.95" customHeight="1">
      <c r="A109" s="68"/>
      <c r="B109" s="279"/>
      <c r="C109" s="388" t="s">
        <v>572</v>
      </c>
      <c r="D109" s="388"/>
      <c r="E109" s="389"/>
      <c r="F109" s="390"/>
      <c r="G109" s="391"/>
      <c r="H109" s="392"/>
      <c r="I109" s="392"/>
      <c r="J109" s="391"/>
      <c r="K109" s="393"/>
      <c r="L109" s="1652"/>
      <c r="M109" s="1652"/>
      <c r="N109" s="1649"/>
    </row>
    <row r="110" spans="1:14" s="64" customFormat="1" ht="12.95" customHeight="1">
      <c r="A110" s="68"/>
      <c r="B110" s="279"/>
      <c r="C110" s="413" t="s">
        <v>573</v>
      </c>
      <c r="D110" s="414"/>
      <c r="E110" s="415"/>
      <c r="F110" s="416"/>
      <c r="G110" s="417"/>
      <c r="H110" s="418"/>
      <c r="I110" s="418"/>
      <c r="J110" s="417"/>
      <c r="K110" s="419"/>
      <c r="L110" s="1652"/>
      <c r="M110" s="1652"/>
      <c r="N110" s="1649"/>
    </row>
    <row r="111" spans="1:14" s="64" customFormat="1" ht="12.95" customHeight="1">
      <c r="A111" s="68"/>
      <c r="B111" s="279"/>
      <c r="C111" s="373"/>
      <c r="D111" s="374"/>
      <c r="E111" s="344"/>
      <c r="F111" s="373"/>
      <c r="G111" s="357"/>
      <c r="H111" s="139"/>
      <c r="I111" s="491"/>
      <c r="J111" s="477"/>
      <c r="K111" s="319"/>
      <c r="L111" s="1669"/>
      <c r="M111" s="1669"/>
      <c r="N111" s="1649"/>
    </row>
    <row r="112" spans="1:14" s="64" customFormat="1" ht="12.95" customHeight="1">
      <c r="A112" s="68"/>
      <c r="B112" s="279"/>
      <c r="C112" s="373"/>
      <c r="D112" s="374"/>
      <c r="E112" s="344"/>
      <c r="F112" s="373"/>
      <c r="G112" s="357"/>
      <c r="H112" s="139"/>
      <c r="I112" s="491"/>
      <c r="J112" s="477"/>
      <c r="K112" s="319"/>
      <c r="L112" s="1672" t="s">
        <v>497</v>
      </c>
      <c r="M112" s="264" t="s">
        <v>496</v>
      </c>
      <c r="N112" s="1649"/>
    </row>
    <row r="113" spans="1:14" s="64" customFormat="1" ht="12.95" customHeight="1">
      <c r="A113" s="68"/>
      <c r="B113" s="279"/>
      <c r="C113" s="373"/>
      <c r="D113" s="374"/>
      <c r="E113" s="344"/>
      <c r="F113" s="373"/>
      <c r="G113" s="357"/>
      <c r="H113" s="139"/>
      <c r="I113" s="491"/>
      <c r="J113" s="477"/>
      <c r="K113" s="319"/>
      <c r="L113" s="1673"/>
      <c r="M113" s="263"/>
      <c r="N113" s="1671"/>
    </row>
    <row r="114" spans="1:14" s="64" customFormat="1" ht="12.95" customHeight="1">
      <c r="A114" s="68"/>
      <c r="B114" s="279"/>
      <c r="C114" s="373"/>
      <c r="D114" s="374"/>
      <c r="E114" s="344"/>
      <c r="F114" s="373"/>
      <c r="G114" s="357"/>
      <c r="H114" s="139"/>
      <c r="I114" s="491"/>
      <c r="J114" s="477"/>
      <c r="K114" s="319"/>
      <c r="L114" s="1651" t="s">
        <v>493</v>
      </c>
      <c r="M114" s="1651" t="s">
        <v>494</v>
      </c>
      <c r="N114" s="1649" t="s">
        <v>517</v>
      </c>
    </row>
    <row r="115" spans="1:14" s="64" customFormat="1" ht="12.95" customHeight="1">
      <c r="A115" s="68"/>
      <c r="B115" s="279"/>
      <c r="C115" s="373"/>
      <c r="D115" s="374"/>
      <c r="E115" s="344"/>
      <c r="F115" s="373"/>
      <c r="G115" s="357"/>
      <c r="H115" s="139"/>
      <c r="I115" s="491"/>
      <c r="J115" s="477"/>
      <c r="K115" s="319"/>
      <c r="L115" s="1652"/>
      <c r="M115" s="1652"/>
      <c r="N115" s="1649"/>
    </row>
    <row r="116" spans="1:14" s="64" customFormat="1" ht="12.95" customHeight="1">
      <c r="A116" s="68"/>
      <c r="B116" s="279"/>
      <c r="C116" s="373"/>
      <c r="D116" s="374"/>
      <c r="E116" s="344"/>
      <c r="F116" s="373"/>
      <c r="G116" s="357"/>
      <c r="H116" s="139"/>
      <c r="I116" s="491"/>
      <c r="J116" s="477"/>
      <c r="K116" s="319"/>
      <c r="L116" s="1652"/>
      <c r="M116" s="1652"/>
      <c r="N116" s="1649"/>
    </row>
    <row r="117" spans="1:14" s="64" customFormat="1" ht="12.95" customHeight="1">
      <c r="A117" s="68"/>
      <c r="B117" s="279"/>
      <c r="C117" s="373"/>
      <c r="D117" s="374"/>
      <c r="E117" s="344"/>
      <c r="F117" s="373"/>
      <c r="G117" s="357"/>
      <c r="H117" s="139"/>
      <c r="I117" s="491"/>
      <c r="J117" s="477"/>
      <c r="K117" s="319"/>
      <c r="L117" s="1652"/>
      <c r="M117" s="1652"/>
      <c r="N117" s="1649"/>
    </row>
    <row r="118" spans="1:14" s="64" customFormat="1" ht="12.95" customHeight="1">
      <c r="A118" s="68"/>
      <c r="B118" s="279"/>
      <c r="C118" s="338"/>
      <c r="D118" s="372"/>
      <c r="E118" s="333"/>
      <c r="F118" s="347"/>
      <c r="G118" s="316"/>
      <c r="H118" s="156"/>
      <c r="I118" s="494"/>
      <c r="J118" s="495"/>
      <c r="K118" s="496"/>
      <c r="L118" s="1652"/>
      <c r="M118" s="1652"/>
      <c r="N118" s="1650"/>
    </row>
    <row r="119" spans="1:14" s="4" customFormat="1" ht="12.95" customHeight="1">
      <c r="A119" s="67">
        <v>10</v>
      </c>
      <c r="B119" s="1603" t="s">
        <v>179</v>
      </c>
      <c r="C119" s="226"/>
      <c r="D119" s="227"/>
      <c r="E119" s="228"/>
      <c r="F119" s="52"/>
      <c r="G119" s="229"/>
      <c r="H119" s="291"/>
      <c r="I119" s="497"/>
      <c r="J119" s="497"/>
      <c r="K119" s="498"/>
      <c r="L119" s="1659" t="s">
        <v>456</v>
      </c>
      <c r="M119" s="1659" t="s">
        <v>591</v>
      </c>
      <c r="N119" s="1648" t="s">
        <v>592</v>
      </c>
    </row>
    <row r="120" spans="1:14" s="4" customFormat="1" ht="12.95" customHeight="1">
      <c r="A120" s="68"/>
      <c r="B120" s="1604"/>
      <c r="C120" s="230" t="s">
        <v>408</v>
      </c>
      <c r="D120" s="231"/>
      <c r="E120" s="232"/>
      <c r="F120" s="233"/>
      <c r="G120" s="234"/>
      <c r="H120" s="292"/>
      <c r="I120" s="499"/>
      <c r="J120" s="499"/>
      <c r="K120" s="500"/>
      <c r="L120" s="1660"/>
      <c r="M120" s="1660"/>
      <c r="N120" s="1649"/>
    </row>
    <row r="121" spans="1:14" s="4" customFormat="1" ht="12.95" customHeight="1">
      <c r="A121" s="68"/>
      <c r="B121" s="1604"/>
      <c r="C121" s="235" t="s">
        <v>409</v>
      </c>
      <c r="D121" s="236" t="s">
        <v>410</v>
      </c>
      <c r="E121" s="237" t="s">
        <v>411</v>
      </c>
      <c r="F121" s="51"/>
      <c r="G121" s="250" t="s">
        <v>412</v>
      </c>
      <c r="H121" s="293"/>
      <c r="I121" s="501">
        <v>0.9</v>
      </c>
      <c r="J121" s="501"/>
      <c r="K121" s="502"/>
      <c r="L121" s="1660"/>
      <c r="M121" s="1660"/>
      <c r="N121" s="1649"/>
    </row>
    <row r="122" spans="1:14" s="4" customFormat="1" ht="12.95" customHeight="1">
      <c r="A122" s="68"/>
      <c r="B122" s="279"/>
      <c r="C122" s="235" t="s">
        <v>413</v>
      </c>
      <c r="D122" s="236" t="s">
        <v>414</v>
      </c>
      <c r="E122" s="237" t="s">
        <v>411</v>
      </c>
      <c r="F122" s="51"/>
      <c r="G122" s="250" t="s">
        <v>415</v>
      </c>
      <c r="H122" s="293"/>
      <c r="I122" s="501">
        <v>1</v>
      </c>
      <c r="J122" s="501"/>
      <c r="K122" s="502"/>
      <c r="L122" s="265"/>
      <c r="M122" s="1660"/>
      <c r="N122" s="1649"/>
    </row>
    <row r="123" spans="1:14" s="4" customFormat="1" ht="12.95" customHeight="1">
      <c r="A123" s="68"/>
      <c r="B123" s="279"/>
      <c r="C123" s="235" t="s">
        <v>416</v>
      </c>
      <c r="D123" s="238" t="s">
        <v>417</v>
      </c>
      <c r="E123" s="237" t="s">
        <v>418</v>
      </c>
      <c r="F123" s="51"/>
      <c r="G123" s="251" t="s">
        <v>412</v>
      </c>
      <c r="H123" s="294"/>
      <c r="I123" s="501">
        <v>0.9</v>
      </c>
      <c r="J123" s="501"/>
      <c r="K123" s="502"/>
      <c r="L123" s="1661" t="s">
        <v>457</v>
      </c>
      <c r="M123" s="1660"/>
      <c r="N123" s="1649"/>
    </row>
    <row r="124" spans="1:14" s="4" customFormat="1" ht="12.95" customHeight="1">
      <c r="A124" s="68"/>
      <c r="B124" s="279"/>
      <c r="C124" s="235" t="s">
        <v>419</v>
      </c>
      <c r="D124" s="239" t="s">
        <v>420</v>
      </c>
      <c r="E124" s="237" t="s">
        <v>421</v>
      </c>
      <c r="F124" s="51"/>
      <c r="G124" s="250" t="s">
        <v>415</v>
      </c>
      <c r="H124" s="293"/>
      <c r="I124" s="501">
        <v>1</v>
      </c>
      <c r="J124" s="501"/>
      <c r="K124" s="502"/>
      <c r="L124" s="1661"/>
      <c r="M124" s="1660"/>
      <c r="N124" s="1649"/>
    </row>
    <row r="125" spans="1:14" s="4" customFormat="1" ht="12.95" customHeight="1">
      <c r="A125" s="68"/>
      <c r="B125" s="279"/>
      <c r="C125" s="235" t="s">
        <v>422</v>
      </c>
      <c r="D125" s="236" t="s">
        <v>423</v>
      </c>
      <c r="E125" s="237" t="s">
        <v>424</v>
      </c>
      <c r="F125" s="51"/>
      <c r="G125" s="250" t="s">
        <v>425</v>
      </c>
      <c r="H125" s="293"/>
      <c r="I125" s="501">
        <v>0.95</v>
      </c>
      <c r="J125" s="501"/>
      <c r="K125" s="502"/>
      <c r="L125" s="1661"/>
      <c r="M125" s="1660"/>
      <c r="N125" s="1649"/>
    </row>
    <row r="126" spans="1:14" s="4" customFormat="1" ht="12.95" customHeight="1">
      <c r="A126" s="68"/>
      <c r="B126" s="279"/>
      <c r="C126" s="235" t="s">
        <v>426</v>
      </c>
      <c r="D126" s="236" t="s">
        <v>427</v>
      </c>
      <c r="E126" s="237" t="s">
        <v>428</v>
      </c>
      <c r="F126" s="51"/>
      <c r="G126" s="250" t="s">
        <v>429</v>
      </c>
      <c r="H126" s="293"/>
      <c r="I126" s="501">
        <v>0.95</v>
      </c>
      <c r="J126" s="501"/>
      <c r="K126" s="502"/>
      <c r="L126" s="1661"/>
      <c r="M126" s="1660"/>
      <c r="N126" s="1649"/>
    </row>
    <row r="127" spans="1:14" s="4" customFormat="1" ht="12.95" customHeight="1">
      <c r="A127" s="68"/>
      <c r="B127" s="279"/>
      <c r="C127" s="235" t="s">
        <v>430</v>
      </c>
      <c r="D127" s="236" t="s">
        <v>431</v>
      </c>
      <c r="E127" s="237" t="s">
        <v>428</v>
      </c>
      <c r="F127" s="51"/>
      <c r="G127" s="250" t="s">
        <v>432</v>
      </c>
      <c r="H127" s="293"/>
      <c r="I127" s="501">
        <v>0.25</v>
      </c>
      <c r="J127" s="501"/>
      <c r="K127" s="502"/>
      <c r="L127" s="1661"/>
      <c r="M127" s="266"/>
      <c r="N127" s="1649"/>
    </row>
    <row r="128" spans="1:14" s="4" customFormat="1" ht="12.95" customHeight="1">
      <c r="A128" s="68"/>
      <c r="B128" s="279"/>
      <c r="C128" s="235" t="s">
        <v>433</v>
      </c>
      <c r="D128" s="236" t="s">
        <v>434</v>
      </c>
      <c r="E128" s="237" t="s">
        <v>435</v>
      </c>
      <c r="F128" s="51"/>
      <c r="G128" s="250" t="s">
        <v>436</v>
      </c>
      <c r="H128" s="293"/>
      <c r="I128" s="501">
        <v>0.5</v>
      </c>
      <c r="J128" s="501"/>
      <c r="K128" s="502"/>
      <c r="L128" s="1661"/>
      <c r="M128" s="1653" t="s">
        <v>460</v>
      </c>
      <c r="N128" s="106"/>
    </row>
    <row r="129" spans="1:14" s="4" customFormat="1" ht="12.95" customHeight="1">
      <c r="A129" s="68"/>
      <c r="B129" s="279"/>
      <c r="C129" s="1663" t="s">
        <v>437</v>
      </c>
      <c r="D129" s="1664"/>
      <c r="E129" s="241" t="s">
        <v>438</v>
      </c>
      <c r="F129" s="242"/>
      <c r="G129" s="243" t="s">
        <v>439</v>
      </c>
      <c r="H129" s="295"/>
      <c r="I129" s="503"/>
      <c r="J129" s="503"/>
      <c r="K129" s="504"/>
      <c r="L129" s="1661"/>
      <c r="M129" s="1653"/>
      <c r="N129" s="106"/>
    </row>
    <row r="130" spans="1:14" s="4" customFormat="1" ht="12.95" customHeight="1">
      <c r="A130" s="68"/>
      <c r="B130" s="279"/>
      <c r="C130" s="1665"/>
      <c r="D130" s="1666"/>
      <c r="E130" s="244" t="s">
        <v>440</v>
      </c>
      <c r="F130" s="245"/>
      <c r="G130" s="244" t="s">
        <v>440</v>
      </c>
      <c r="H130" s="296"/>
      <c r="I130" s="505"/>
      <c r="J130" s="505"/>
      <c r="K130" s="504"/>
      <c r="L130" s="1661"/>
      <c r="M130" s="1653"/>
      <c r="N130" s="106"/>
    </row>
    <row r="131" spans="1:14" s="4" customFormat="1" ht="12.95" customHeight="1">
      <c r="A131" s="68"/>
      <c r="B131" s="279"/>
      <c r="C131" s="246"/>
      <c r="D131" s="240" t="s">
        <v>441</v>
      </c>
      <c r="E131" s="247">
        <v>7414</v>
      </c>
      <c r="F131" s="248"/>
      <c r="G131" s="247">
        <v>5384</v>
      </c>
      <c r="H131" s="297"/>
      <c r="I131" s="506" t="s">
        <v>442</v>
      </c>
      <c r="J131" s="506"/>
      <c r="K131" s="507"/>
      <c r="L131" s="1662"/>
      <c r="M131" s="1653"/>
      <c r="N131" s="106"/>
    </row>
    <row r="132" spans="1:14" s="4" customFormat="1" ht="12.95" customHeight="1">
      <c r="A132" s="68"/>
      <c r="B132" s="279"/>
      <c r="C132" s="252"/>
      <c r="D132" s="253" t="s">
        <v>443</v>
      </c>
      <c r="E132" s="254">
        <v>807</v>
      </c>
      <c r="F132" s="255"/>
      <c r="G132" s="254">
        <v>660</v>
      </c>
      <c r="H132" s="298"/>
      <c r="I132" s="294" t="s">
        <v>444</v>
      </c>
      <c r="J132" s="294"/>
      <c r="K132" s="508"/>
      <c r="L132" s="1651" t="s">
        <v>458</v>
      </c>
      <c r="M132" s="1653"/>
      <c r="N132" s="106"/>
    </row>
    <row r="133" spans="1:14" s="4" customFormat="1" ht="12.95" customHeight="1">
      <c r="A133" s="68"/>
      <c r="B133" s="279"/>
      <c r="C133" s="252"/>
      <c r="D133" s="253" t="s">
        <v>445</v>
      </c>
      <c r="E133" s="254">
        <v>33098</v>
      </c>
      <c r="F133" s="255"/>
      <c r="G133" s="254">
        <v>10331</v>
      </c>
      <c r="H133" s="298"/>
      <c r="I133" s="294" t="s">
        <v>444</v>
      </c>
      <c r="J133" s="294"/>
      <c r="K133" s="508"/>
      <c r="L133" s="1652"/>
      <c r="M133" s="261"/>
      <c r="N133" s="106"/>
    </row>
    <row r="134" spans="1:14" s="4" customFormat="1" ht="12.95" customHeight="1">
      <c r="A134" s="68"/>
      <c r="B134" s="279"/>
      <c r="C134" s="252"/>
      <c r="D134" s="256" t="s">
        <v>446</v>
      </c>
      <c r="E134" s="254">
        <v>400</v>
      </c>
      <c r="F134" s="255"/>
      <c r="G134" s="254">
        <v>240</v>
      </c>
      <c r="H134" s="298"/>
      <c r="I134" s="294" t="s">
        <v>444</v>
      </c>
      <c r="J134" s="294"/>
      <c r="K134" s="508"/>
      <c r="L134" s="1652"/>
      <c r="M134" s="261"/>
      <c r="N134" s="106"/>
    </row>
    <row r="135" spans="1:14" s="4" customFormat="1" ht="12.95" customHeight="1">
      <c r="A135" s="68"/>
      <c r="B135" s="279"/>
      <c r="C135" s="252"/>
      <c r="D135" s="253" t="s">
        <v>447</v>
      </c>
      <c r="E135" s="254">
        <v>11636</v>
      </c>
      <c r="F135" s="255"/>
      <c r="G135" s="254">
        <v>4009</v>
      </c>
      <c r="H135" s="298"/>
      <c r="I135" s="294" t="s">
        <v>444</v>
      </c>
      <c r="J135" s="294"/>
      <c r="K135" s="508"/>
      <c r="L135" s="1652"/>
      <c r="M135" s="261"/>
      <c r="N135" s="106"/>
    </row>
    <row r="136" spans="1:14" s="4" customFormat="1" ht="12.95" customHeight="1">
      <c r="A136" s="68"/>
      <c r="B136" s="279"/>
      <c r="C136" s="252"/>
      <c r="D136" s="256" t="s">
        <v>448</v>
      </c>
      <c r="E136" s="254">
        <v>221</v>
      </c>
      <c r="F136" s="255"/>
      <c r="G136" s="257" t="s">
        <v>442</v>
      </c>
      <c r="H136" s="299"/>
      <c r="I136" s="294" t="s">
        <v>444</v>
      </c>
      <c r="J136" s="294"/>
      <c r="K136" s="508"/>
      <c r="L136" s="1652"/>
      <c r="M136" s="261"/>
      <c r="N136" s="106"/>
    </row>
    <row r="137" spans="1:14" s="4" customFormat="1" ht="12.95" customHeight="1">
      <c r="A137" s="68"/>
      <c r="B137" s="279"/>
      <c r="C137" s="252"/>
      <c r="D137" s="253" t="s">
        <v>449</v>
      </c>
      <c r="E137" s="254">
        <v>139</v>
      </c>
      <c r="F137" s="255"/>
      <c r="G137" s="257" t="s">
        <v>442</v>
      </c>
      <c r="H137" s="299"/>
      <c r="I137" s="294" t="s">
        <v>444</v>
      </c>
      <c r="J137" s="294"/>
      <c r="K137" s="508"/>
      <c r="L137" s="1652"/>
      <c r="M137" s="261"/>
      <c r="N137" s="106"/>
    </row>
    <row r="138" spans="1:14" s="4" customFormat="1" ht="12.95" customHeight="1">
      <c r="A138" s="68"/>
      <c r="B138" s="279"/>
      <c r="C138" s="252"/>
      <c r="D138" s="253" t="s">
        <v>450</v>
      </c>
      <c r="E138" s="254">
        <v>26</v>
      </c>
      <c r="F138" s="255"/>
      <c r="G138" s="257" t="s">
        <v>442</v>
      </c>
      <c r="H138" s="299"/>
      <c r="I138" s="294" t="s">
        <v>444</v>
      </c>
      <c r="J138" s="294"/>
      <c r="K138" s="508"/>
      <c r="L138" s="1652"/>
      <c r="M138" s="261"/>
      <c r="N138" s="106"/>
    </row>
    <row r="139" spans="1:14" s="4" customFormat="1" ht="12.95" customHeight="1">
      <c r="A139" s="68"/>
      <c r="B139" s="279"/>
      <c r="C139" s="252"/>
      <c r="D139" s="253" t="s">
        <v>451</v>
      </c>
      <c r="E139" s="254">
        <v>23</v>
      </c>
      <c r="F139" s="255"/>
      <c r="G139" s="257" t="s">
        <v>442</v>
      </c>
      <c r="H139" s="299"/>
      <c r="I139" s="294" t="s">
        <v>444</v>
      </c>
      <c r="J139" s="294"/>
      <c r="K139" s="508"/>
      <c r="L139" s="1653" t="s">
        <v>459</v>
      </c>
      <c r="M139" s="261"/>
      <c r="N139" s="106"/>
    </row>
    <row r="140" spans="1:14" s="4" customFormat="1" ht="12.95" customHeight="1">
      <c r="A140" s="68"/>
      <c r="B140" s="279"/>
      <c r="C140" s="252"/>
      <c r="D140" s="253" t="s">
        <v>452</v>
      </c>
      <c r="E140" s="254">
        <v>34</v>
      </c>
      <c r="F140" s="255"/>
      <c r="G140" s="257" t="s">
        <v>442</v>
      </c>
      <c r="H140" s="299"/>
      <c r="I140" s="294" t="s">
        <v>444</v>
      </c>
      <c r="J140" s="294"/>
      <c r="K140" s="508"/>
      <c r="L140" s="1653"/>
      <c r="M140" s="261"/>
      <c r="N140" s="106"/>
    </row>
    <row r="141" spans="1:14" s="4" customFormat="1" ht="12.95" customHeight="1">
      <c r="A141" s="68"/>
      <c r="B141" s="279"/>
      <c r="C141" s="252"/>
      <c r="D141" s="253" t="s">
        <v>453</v>
      </c>
      <c r="E141" s="254">
        <v>15</v>
      </c>
      <c r="F141" s="255"/>
      <c r="G141" s="257" t="s">
        <v>442</v>
      </c>
      <c r="H141" s="299"/>
      <c r="I141" s="294" t="s">
        <v>444</v>
      </c>
      <c r="J141" s="294"/>
      <c r="K141" s="508"/>
      <c r="L141" s="1653"/>
      <c r="M141" s="261"/>
      <c r="N141" s="106"/>
    </row>
    <row r="142" spans="1:14" s="4" customFormat="1" ht="12.95" customHeight="1">
      <c r="A142" s="68"/>
      <c r="B142" s="279"/>
      <c r="C142" s="252"/>
      <c r="D142" s="253" t="s">
        <v>454</v>
      </c>
      <c r="E142" s="254">
        <v>28</v>
      </c>
      <c r="F142" s="255"/>
      <c r="G142" s="257" t="s">
        <v>442</v>
      </c>
      <c r="H142" s="299"/>
      <c r="I142" s="294" t="s">
        <v>444</v>
      </c>
      <c r="J142" s="294"/>
      <c r="K142" s="508"/>
      <c r="L142" s="1653"/>
      <c r="M142" s="261"/>
      <c r="N142" s="106"/>
    </row>
    <row r="143" spans="1:14" s="4" customFormat="1" ht="12.95" customHeight="1">
      <c r="A143" s="68"/>
      <c r="B143" s="279"/>
      <c r="C143" s="246"/>
      <c r="D143" s="249" t="s">
        <v>498</v>
      </c>
      <c r="E143" s="247">
        <v>152</v>
      </c>
      <c r="F143" s="248"/>
      <c r="G143" s="269" t="s">
        <v>442</v>
      </c>
      <c r="H143" s="300"/>
      <c r="I143" s="509" t="s">
        <v>444</v>
      </c>
      <c r="J143" s="509"/>
      <c r="K143" s="508"/>
      <c r="L143" s="1653"/>
      <c r="M143" s="261"/>
      <c r="N143" s="106"/>
    </row>
    <row r="144" spans="1:14" s="4" customFormat="1" ht="12.95" customHeight="1">
      <c r="A144" s="68"/>
      <c r="B144" s="279"/>
      <c r="C144" s="510" t="s">
        <v>593</v>
      </c>
      <c r="D144" s="511"/>
      <c r="E144" s="512"/>
      <c r="F144" s="513"/>
      <c r="G144" s="514"/>
      <c r="H144" s="515"/>
      <c r="I144" s="516"/>
      <c r="J144" s="516"/>
      <c r="K144" s="517">
        <v>66</v>
      </c>
      <c r="L144" s="1653"/>
      <c r="M144" s="261"/>
      <c r="N144" s="106"/>
    </row>
    <row r="145" spans="1:14" s="4" customFormat="1" ht="12.95" customHeight="1">
      <c r="A145" s="68"/>
      <c r="B145" s="279"/>
      <c r="C145" s="518" t="s">
        <v>572</v>
      </c>
      <c r="D145" s="519"/>
      <c r="E145" s="520"/>
      <c r="F145" s="521"/>
      <c r="G145" s="522"/>
      <c r="H145" s="523"/>
      <c r="I145" s="524"/>
      <c r="J145" s="524"/>
      <c r="K145" s="525">
        <v>0</v>
      </c>
      <c r="L145" s="1653"/>
      <c r="M145" s="261"/>
      <c r="N145" s="106"/>
    </row>
    <row r="146" spans="1:14" s="4" customFormat="1" ht="12.75" customHeight="1">
      <c r="A146" s="69"/>
      <c r="B146" s="280"/>
      <c r="C146" s="526" t="s">
        <v>573</v>
      </c>
      <c r="D146" s="527"/>
      <c r="E146" s="528"/>
      <c r="F146" s="529"/>
      <c r="G146" s="530"/>
      <c r="H146" s="531"/>
      <c r="I146" s="532"/>
      <c r="J146" s="532"/>
      <c r="K146" s="533"/>
      <c r="L146" s="1654"/>
      <c r="M146" s="274"/>
      <c r="N146" s="275"/>
    </row>
    <row r="147" spans="1:14" ht="12.95" customHeight="1">
      <c r="A147" s="67">
        <v>11</v>
      </c>
      <c r="B147" s="1513" t="s">
        <v>180</v>
      </c>
      <c r="C147" s="1605" t="s">
        <v>392</v>
      </c>
      <c r="D147" s="1606"/>
      <c r="E147" s="1607"/>
      <c r="F147" s="54"/>
      <c r="G147" s="1657" t="s">
        <v>594</v>
      </c>
      <c r="H147" s="1657"/>
      <c r="I147" s="1657"/>
      <c r="J147" s="302"/>
      <c r="K147" s="283"/>
      <c r="L147" s="1645" t="s">
        <v>518</v>
      </c>
      <c r="M147" s="1645" t="s">
        <v>519</v>
      </c>
      <c r="N147" s="1648" t="s">
        <v>393</v>
      </c>
    </row>
    <row r="148" spans="1:14" ht="12.95" customHeight="1">
      <c r="A148" s="68"/>
      <c r="B148" s="1514"/>
      <c r="C148" s="1587"/>
      <c r="D148" s="1608"/>
      <c r="E148" s="1609"/>
      <c r="F148" s="47"/>
      <c r="G148" s="1706"/>
      <c r="H148" s="1706"/>
      <c r="I148" s="1706"/>
      <c r="J148" s="303"/>
      <c r="K148" s="284"/>
      <c r="L148" s="1646"/>
      <c r="M148" s="1646"/>
      <c r="N148" s="1649"/>
    </row>
    <row r="149" spans="1:14" ht="12.95" customHeight="1">
      <c r="A149" s="68"/>
      <c r="B149" s="1514"/>
      <c r="C149" s="1587"/>
      <c r="D149" s="1608"/>
      <c r="E149" s="1609"/>
      <c r="F149" s="47"/>
      <c r="G149" s="1706"/>
      <c r="H149" s="1706"/>
      <c r="I149" s="1706"/>
      <c r="J149" s="303"/>
      <c r="K149" s="284"/>
      <c r="L149" s="1646"/>
      <c r="M149" s="1646"/>
      <c r="N149" s="1649"/>
    </row>
    <row r="150" spans="1:14" ht="12.95" customHeight="1">
      <c r="A150" s="68"/>
      <c r="B150" s="1514"/>
      <c r="C150" s="1587"/>
      <c r="D150" s="1608"/>
      <c r="E150" s="1609"/>
      <c r="F150" s="47"/>
      <c r="G150" s="1706"/>
      <c r="H150" s="1706"/>
      <c r="I150" s="1706"/>
      <c r="J150" s="303"/>
      <c r="K150" s="284"/>
      <c r="L150" s="1646"/>
      <c r="M150" s="1646"/>
      <c r="N150" s="1649"/>
    </row>
    <row r="151" spans="1:14" ht="12.95" customHeight="1">
      <c r="A151" s="68"/>
      <c r="B151" s="1514"/>
      <c r="C151" s="1587"/>
      <c r="D151" s="1608"/>
      <c r="E151" s="1609"/>
      <c r="F151" s="47"/>
      <c r="I151" s="81"/>
      <c r="J151" s="303"/>
      <c r="K151" s="284"/>
      <c r="L151" s="1646"/>
      <c r="M151" s="1646"/>
      <c r="N151" s="1649"/>
    </row>
    <row r="152" spans="1:14" ht="12.95" customHeight="1">
      <c r="A152" s="68"/>
      <c r="B152" s="1514"/>
      <c r="C152" s="1587"/>
      <c r="D152" s="1608"/>
      <c r="E152" s="1609"/>
      <c r="F152" s="47"/>
      <c r="I152" s="81"/>
      <c r="J152" s="303"/>
      <c r="K152" s="284"/>
      <c r="L152" s="1646"/>
      <c r="M152" s="1646"/>
      <c r="N152" s="1649"/>
    </row>
    <row r="153" spans="1:14" ht="12.95" customHeight="1">
      <c r="A153" s="68"/>
      <c r="B153" s="1514"/>
      <c r="C153" s="1587"/>
      <c r="D153" s="1608"/>
      <c r="E153" s="1609"/>
      <c r="F153" s="47"/>
      <c r="I153" s="81"/>
      <c r="J153" s="303"/>
      <c r="K153" s="284"/>
      <c r="L153" s="1646"/>
      <c r="M153" s="1646"/>
      <c r="N153" s="1649"/>
    </row>
    <row r="154" spans="1:14" ht="12.95" customHeight="1">
      <c r="A154" s="68"/>
      <c r="B154" s="1514"/>
      <c r="C154" s="1587"/>
      <c r="D154" s="1608"/>
      <c r="E154" s="1609"/>
      <c r="F154" s="47"/>
      <c r="I154" s="81"/>
      <c r="J154" s="303"/>
      <c r="K154" s="284"/>
      <c r="L154" s="1646"/>
      <c r="M154" s="1646"/>
      <c r="N154" s="1649"/>
    </row>
    <row r="155" spans="1:14" ht="12.95" customHeight="1">
      <c r="A155" s="68"/>
      <c r="B155" s="1514"/>
      <c r="C155" s="1587"/>
      <c r="D155" s="1608"/>
      <c r="E155" s="1609"/>
      <c r="F155" s="47"/>
      <c r="I155" s="81"/>
      <c r="J155" s="303"/>
      <c r="K155" s="284"/>
      <c r="L155" s="1646"/>
      <c r="M155" s="1646"/>
      <c r="N155" s="1649"/>
    </row>
    <row r="156" spans="1:14" ht="12.95" customHeight="1">
      <c r="A156" s="68"/>
      <c r="B156" s="1514"/>
      <c r="C156" s="1587"/>
      <c r="D156" s="1608"/>
      <c r="E156" s="1609"/>
      <c r="F156" s="47"/>
      <c r="I156" s="81"/>
      <c r="J156" s="303"/>
      <c r="K156" s="284"/>
      <c r="L156" s="1646"/>
      <c r="M156" s="1646"/>
      <c r="N156" s="1649"/>
    </row>
    <row r="157" spans="1:14" ht="12.95" customHeight="1">
      <c r="A157" s="68"/>
      <c r="B157" s="1514"/>
      <c r="C157" s="1587"/>
      <c r="D157" s="1608"/>
      <c r="E157" s="1609"/>
      <c r="F157" s="47"/>
      <c r="I157" s="81"/>
      <c r="J157" s="303"/>
      <c r="K157" s="284"/>
      <c r="L157" s="1646"/>
      <c r="M157" s="1646"/>
      <c r="N157" s="1649"/>
    </row>
    <row r="158" spans="1:14" ht="12.95" customHeight="1">
      <c r="A158" s="68"/>
      <c r="B158" s="1514"/>
      <c r="C158" s="1587"/>
      <c r="D158" s="1608"/>
      <c r="E158" s="1609"/>
      <c r="F158" s="47"/>
      <c r="I158" s="81"/>
      <c r="J158" s="303"/>
      <c r="K158" s="284"/>
      <c r="L158" s="1646"/>
      <c r="M158" s="1646"/>
      <c r="N158" s="1649"/>
    </row>
    <row r="159" spans="1:14" ht="12.95" customHeight="1">
      <c r="A159" s="68"/>
      <c r="B159" s="1514"/>
      <c r="C159" s="1587"/>
      <c r="D159" s="1608"/>
      <c r="E159" s="1609"/>
      <c r="F159" s="47"/>
      <c r="I159" s="81"/>
      <c r="J159" s="303"/>
      <c r="K159" s="284"/>
      <c r="L159" s="1646"/>
      <c r="M159" s="1646"/>
      <c r="N159" s="1649"/>
    </row>
    <row r="160" spans="1:14" ht="12.95" customHeight="1">
      <c r="A160" s="68"/>
      <c r="B160" s="1514"/>
      <c r="C160" s="1587"/>
      <c r="D160" s="1608"/>
      <c r="E160" s="1609"/>
      <c r="F160" s="47"/>
      <c r="I160" s="81"/>
      <c r="J160" s="303"/>
      <c r="K160" s="284"/>
      <c r="L160" s="1646"/>
      <c r="M160" s="1646"/>
      <c r="N160" s="1649"/>
    </row>
    <row r="161" spans="1:14" ht="12.95" customHeight="1">
      <c r="A161" s="68"/>
      <c r="B161" s="1514"/>
      <c r="C161" s="1587"/>
      <c r="D161" s="1608"/>
      <c r="E161" s="1609"/>
      <c r="F161" s="47"/>
      <c r="I161" s="81"/>
      <c r="J161" s="303"/>
      <c r="K161" s="284"/>
      <c r="L161" s="1646"/>
      <c r="M161" s="1646"/>
      <c r="N161" s="1649"/>
    </row>
    <row r="162" spans="1:14" ht="12.95" customHeight="1">
      <c r="A162" s="68"/>
      <c r="B162" s="1514"/>
      <c r="C162" s="1587"/>
      <c r="D162" s="1608"/>
      <c r="E162" s="1609"/>
      <c r="F162" s="47"/>
      <c r="I162" s="81"/>
      <c r="J162" s="303"/>
      <c r="K162" s="284"/>
      <c r="L162" s="1646"/>
      <c r="M162" s="1646"/>
      <c r="N162" s="1649"/>
    </row>
    <row r="163" spans="1:14" ht="12.95" customHeight="1">
      <c r="A163" s="68"/>
      <c r="B163" s="1514"/>
      <c r="C163" s="1587"/>
      <c r="D163" s="1608"/>
      <c r="E163" s="1609"/>
      <c r="F163" s="47"/>
      <c r="I163" s="81"/>
      <c r="J163" s="303"/>
      <c r="K163" s="284"/>
      <c r="L163" s="1646"/>
      <c r="M163" s="1646"/>
      <c r="N163" s="1649"/>
    </row>
    <row r="164" spans="1:14" ht="12.95" customHeight="1">
      <c r="A164" s="68"/>
      <c r="B164" s="1514"/>
      <c r="C164" s="1587"/>
      <c r="D164" s="1608"/>
      <c r="E164" s="1609"/>
      <c r="F164" s="47"/>
      <c r="I164" s="81"/>
      <c r="J164" s="303"/>
      <c r="K164" s="284"/>
      <c r="L164" s="1646"/>
      <c r="M164" s="1646"/>
      <c r="N164" s="1649"/>
    </row>
    <row r="165" spans="1:14" ht="12.95" customHeight="1">
      <c r="A165" s="68"/>
      <c r="B165" s="1514"/>
      <c r="C165" s="1587"/>
      <c r="D165" s="1608"/>
      <c r="E165" s="1609"/>
      <c r="F165" s="47"/>
      <c r="I165" s="81"/>
      <c r="J165" s="303"/>
      <c r="K165" s="284"/>
      <c r="L165" s="1646"/>
      <c r="M165" s="1646"/>
      <c r="N165" s="1649"/>
    </row>
    <row r="166" spans="1:14" ht="12.95" customHeight="1">
      <c r="A166" s="68"/>
      <c r="B166" s="1514"/>
      <c r="C166" s="1587"/>
      <c r="D166" s="1608"/>
      <c r="E166" s="1609"/>
      <c r="F166" s="47"/>
      <c r="I166" s="81"/>
      <c r="J166" s="303"/>
      <c r="K166" s="284"/>
      <c r="L166" s="1646"/>
      <c r="M166" s="1646"/>
      <c r="N166" s="1649"/>
    </row>
    <row r="167" spans="1:14" ht="12.95" customHeight="1">
      <c r="A167" s="68"/>
      <c r="B167" s="279"/>
      <c r="C167" s="518" t="s">
        <v>572</v>
      </c>
      <c r="D167" s="519"/>
      <c r="E167" s="520"/>
      <c r="F167" s="521"/>
      <c r="G167" s="522"/>
      <c r="H167" s="523"/>
      <c r="I167" s="524"/>
      <c r="J167" s="524"/>
      <c r="K167" s="534"/>
      <c r="L167" s="1646"/>
      <c r="M167" s="1646"/>
      <c r="N167" s="1649"/>
    </row>
    <row r="168" spans="1:14" ht="12.75" customHeight="1">
      <c r="A168" s="69"/>
      <c r="B168" s="280"/>
      <c r="C168" s="526" t="s">
        <v>573</v>
      </c>
      <c r="D168" s="527"/>
      <c r="E168" s="528"/>
      <c r="F168" s="529"/>
      <c r="G168" s="530"/>
      <c r="H168" s="531"/>
      <c r="I168" s="532"/>
      <c r="J168" s="532"/>
      <c r="K168" s="533"/>
      <c r="L168" s="1647"/>
      <c r="M168" s="1647"/>
      <c r="N168" s="1650"/>
    </row>
    <row r="169" spans="1:14">
      <c r="I169" s="81"/>
      <c r="J169" s="7"/>
      <c r="K169" s="7"/>
    </row>
    <row r="170" spans="1:14">
      <c r="I170" s="81"/>
      <c r="J170" s="7"/>
      <c r="K170" s="7"/>
    </row>
    <row r="171" spans="1:14">
      <c r="I171" s="81"/>
      <c r="J171" s="7"/>
      <c r="K171" s="7"/>
    </row>
    <row r="172" spans="1:14">
      <c r="I172" s="81"/>
      <c r="J172" s="7"/>
      <c r="K172" s="7"/>
    </row>
    <row r="173" spans="1:14">
      <c r="I173" s="81"/>
      <c r="J173" s="7"/>
      <c r="K173" s="7"/>
    </row>
    <row r="174" spans="1:14">
      <c r="I174" s="81"/>
      <c r="J174" s="7"/>
      <c r="K174" s="7"/>
    </row>
    <row r="175" spans="1:14">
      <c r="I175" s="81"/>
      <c r="J175" s="7"/>
      <c r="K175" s="7"/>
    </row>
    <row r="176" spans="1:14">
      <c r="I176" s="81"/>
      <c r="J176" s="7"/>
      <c r="K176" s="7"/>
    </row>
    <row r="177" spans="9:11">
      <c r="I177" s="81"/>
      <c r="J177" s="7"/>
      <c r="K177" s="7"/>
    </row>
    <row r="178" spans="9:11">
      <c r="I178" s="81"/>
      <c r="J178" s="7"/>
      <c r="K178" s="7"/>
    </row>
    <row r="179" spans="9:11">
      <c r="I179" s="81"/>
      <c r="J179" s="7"/>
      <c r="K179" s="7"/>
    </row>
    <row r="180" spans="9:11">
      <c r="I180" s="81"/>
      <c r="J180" s="7"/>
      <c r="K180" s="7"/>
    </row>
    <row r="181" spans="9:11">
      <c r="I181" s="81"/>
      <c r="J181" s="7"/>
      <c r="K181" s="7"/>
    </row>
    <row r="182" spans="9:11">
      <c r="I182" s="81"/>
      <c r="J182" s="7"/>
      <c r="K182" s="7"/>
    </row>
    <row r="183" spans="9:11">
      <c r="I183" s="81"/>
      <c r="J183" s="7"/>
      <c r="K183" s="7"/>
    </row>
    <row r="184" spans="9:11">
      <c r="I184" s="81"/>
      <c r="J184" s="7"/>
      <c r="K184" s="7"/>
    </row>
    <row r="185" spans="9:11">
      <c r="I185" s="81"/>
      <c r="J185" s="7"/>
      <c r="K185" s="7"/>
    </row>
    <row r="186" spans="9:11">
      <c r="I186" s="81"/>
      <c r="J186" s="7"/>
      <c r="K186" s="7"/>
    </row>
    <row r="187" spans="9:11">
      <c r="I187" s="81"/>
      <c r="J187" s="7"/>
      <c r="K187" s="7"/>
    </row>
    <row r="188" spans="9:11">
      <c r="I188" s="81"/>
      <c r="J188" s="7"/>
      <c r="K188" s="7"/>
    </row>
    <row r="189" spans="9:11">
      <c r="I189" s="81"/>
      <c r="J189" s="7"/>
      <c r="K189" s="7"/>
    </row>
    <row r="190" spans="9:11">
      <c r="I190" s="81"/>
      <c r="J190" s="7"/>
      <c r="K190" s="7"/>
    </row>
    <row r="191" spans="9:11">
      <c r="I191" s="81"/>
      <c r="J191" s="7"/>
      <c r="K191" s="7"/>
    </row>
    <row r="192" spans="9:11">
      <c r="I192" s="81"/>
      <c r="J192" s="7"/>
      <c r="K192" s="7"/>
    </row>
    <row r="193" spans="9:11">
      <c r="I193" s="81"/>
      <c r="J193" s="7"/>
      <c r="K193" s="7"/>
    </row>
    <row r="194" spans="9:11">
      <c r="I194" s="81"/>
      <c r="J194" s="7"/>
      <c r="K194" s="7"/>
    </row>
    <row r="195" spans="9:11">
      <c r="I195" s="81"/>
      <c r="J195" s="7"/>
      <c r="K195" s="7"/>
    </row>
    <row r="196" spans="9:11">
      <c r="I196" s="81"/>
      <c r="J196" s="7"/>
      <c r="K196" s="7"/>
    </row>
    <row r="197" spans="9:11">
      <c r="I197" s="81"/>
      <c r="J197" s="7"/>
      <c r="K197" s="7"/>
    </row>
    <row r="198" spans="9:11">
      <c r="I198" s="81"/>
      <c r="J198" s="7"/>
      <c r="K198" s="7"/>
    </row>
    <row r="199" spans="9:11">
      <c r="I199" s="81"/>
      <c r="J199" s="7"/>
      <c r="K199" s="7"/>
    </row>
    <row r="200" spans="9:11">
      <c r="I200" s="81"/>
      <c r="J200" s="7"/>
      <c r="K200" s="7"/>
    </row>
    <row r="201" spans="9:11">
      <c r="I201" s="81"/>
      <c r="J201" s="7"/>
      <c r="K201" s="7"/>
    </row>
    <row r="202" spans="9:11">
      <c r="I202" s="81"/>
      <c r="J202" s="7"/>
      <c r="K202" s="7"/>
    </row>
    <row r="203" spans="9:11">
      <c r="I203" s="81"/>
      <c r="J203" s="7"/>
      <c r="K203" s="7"/>
    </row>
    <row r="204" spans="9:11">
      <c r="I204" s="81"/>
      <c r="J204" s="7"/>
      <c r="K204" s="7"/>
    </row>
    <row r="205" spans="9:11">
      <c r="I205" s="81"/>
      <c r="J205" s="7"/>
      <c r="K205" s="7"/>
    </row>
    <row r="206" spans="9:11">
      <c r="I206" s="81"/>
      <c r="J206" s="7"/>
      <c r="K206" s="7"/>
    </row>
    <row r="207" spans="9:11">
      <c r="I207" s="81"/>
      <c r="J207" s="7"/>
      <c r="K207" s="7"/>
    </row>
    <row r="208" spans="9:11">
      <c r="I208" s="81"/>
      <c r="J208" s="7"/>
      <c r="K208" s="7"/>
    </row>
    <row r="209" spans="9:11">
      <c r="I209" s="81"/>
      <c r="J209" s="7"/>
      <c r="K209" s="7"/>
    </row>
    <row r="210" spans="9:11">
      <c r="I210" s="81"/>
      <c r="J210" s="7"/>
      <c r="K210" s="7"/>
    </row>
    <row r="211" spans="9:11">
      <c r="I211" s="81"/>
      <c r="J211" s="7"/>
      <c r="K211" s="7"/>
    </row>
    <row r="212" spans="9:11">
      <c r="I212" s="81"/>
      <c r="J212" s="7"/>
      <c r="K212" s="7"/>
    </row>
    <row r="213" spans="9:11">
      <c r="I213" s="81"/>
      <c r="J213" s="7"/>
      <c r="K213" s="7"/>
    </row>
    <row r="214" spans="9:11">
      <c r="I214" s="81"/>
      <c r="J214" s="7"/>
      <c r="K214" s="7"/>
    </row>
    <row r="215" spans="9:11">
      <c r="I215" s="81"/>
      <c r="J215" s="7"/>
      <c r="K215" s="7"/>
    </row>
    <row r="216" spans="9:11">
      <c r="I216" s="81"/>
      <c r="J216" s="7"/>
      <c r="K216" s="7"/>
    </row>
    <row r="217" spans="9:11">
      <c r="I217" s="81"/>
      <c r="J217" s="7"/>
      <c r="K217" s="7"/>
    </row>
    <row r="218" spans="9:11">
      <c r="I218" s="81"/>
      <c r="J218" s="7"/>
      <c r="K218" s="7"/>
    </row>
    <row r="219" spans="9:11">
      <c r="I219" s="81"/>
      <c r="J219" s="7"/>
      <c r="K219" s="7"/>
    </row>
    <row r="220" spans="9:11">
      <c r="I220" s="81"/>
      <c r="J220" s="7"/>
      <c r="K220" s="7"/>
    </row>
    <row r="221" spans="9:11">
      <c r="I221" s="81"/>
      <c r="J221" s="7"/>
      <c r="K221" s="7"/>
    </row>
    <row r="222" spans="9:11">
      <c r="I222" s="81"/>
      <c r="J222" s="7"/>
      <c r="K222" s="7"/>
    </row>
    <row r="223" spans="9:11">
      <c r="I223" s="81"/>
      <c r="J223" s="7"/>
      <c r="K223" s="7"/>
    </row>
    <row r="224" spans="9:11">
      <c r="I224" s="81"/>
      <c r="J224" s="7"/>
      <c r="K224" s="7"/>
    </row>
  </sheetData>
  <mergeCells count="89">
    <mergeCell ref="N2:N5"/>
    <mergeCell ref="L6:L8"/>
    <mergeCell ref="M6:M8"/>
    <mergeCell ref="L9:L11"/>
    <mergeCell ref="M9:M14"/>
    <mergeCell ref="L24:L26"/>
    <mergeCell ref="M24:M26"/>
    <mergeCell ref="A1:B1"/>
    <mergeCell ref="C1:D1"/>
    <mergeCell ref="B2:B14"/>
    <mergeCell ref="L2:L5"/>
    <mergeCell ref="M2:M5"/>
    <mergeCell ref="B17:B18"/>
    <mergeCell ref="L17:L20"/>
    <mergeCell ref="M17:M20"/>
    <mergeCell ref="L21:L23"/>
    <mergeCell ref="M21:M23"/>
    <mergeCell ref="L27:L29"/>
    <mergeCell ref="L30:L31"/>
    <mergeCell ref="M30:M31"/>
    <mergeCell ref="N30:N31"/>
    <mergeCell ref="B32:B43"/>
    <mergeCell ref="L32:L33"/>
    <mergeCell ref="M32:M33"/>
    <mergeCell ref="L34:L35"/>
    <mergeCell ref="M34:M35"/>
    <mergeCell ref="N34:N35"/>
    <mergeCell ref="L36:L37"/>
    <mergeCell ref="M36:M37"/>
    <mergeCell ref="N36:N37"/>
    <mergeCell ref="L38:L40"/>
    <mergeCell ref="M38:M40"/>
    <mergeCell ref="N38:N40"/>
    <mergeCell ref="M41:M43"/>
    <mergeCell ref="N41:N43"/>
    <mergeCell ref="N44:N45"/>
    <mergeCell ref="L46:M49"/>
    <mergeCell ref="B50:B63"/>
    <mergeCell ref="L50:L54"/>
    <mergeCell ref="M50:M54"/>
    <mergeCell ref="N50:N58"/>
    <mergeCell ref="L55:L58"/>
    <mergeCell ref="M55:M58"/>
    <mergeCell ref="N64:N71"/>
    <mergeCell ref="B74:B88"/>
    <mergeCell ref="L74:L78"/>
    <mergeCell ref="N74:N78"/>
    <mergeCell ref="L79:L80"/>
    <mergeCell ref="M79:M80"/>
    <mergeCell ref="N81:N82"/>
    <mergeCell ref="B89:B96"/>
    <mergeCell ref="M89:M91"/>
    <mergeCell ref="M92:M93"/>
    <mergeCell ref="L94:M96"/>
    <mergeCell ref="L59:M60"/>
    <mergeCell ref="L61:M63"/>
    <mergeCell ref="B64:B71"/>
    <mergeCell ref="L64:M71"/>
    <mergeCell ref="L81:L85"/>
    <mergeCell ref="M81:M85"/>
    <mergeCell ref="L86:L88"/>
    <mergeCell ref="M86:M88"/>
    <mergeCell ref="L97:L101"/>
    <mergeCell ref="M97:M101"/>
    <mergeCell ref="N97:N101"/>
    <mergeCell ref="B102:B104"/>
    <mergeCell ref="L102:L111"/>
    <mergeCell ref="M102:M111"/>
    <mergeCell ref="N102:N106"/>
    <mergeCell ref="N108:N113"/>
    <mergeCell ref="L112:L113"/>
    <mergeCell ref="L114:L118"/>
    <mergeCell ref="M114:M118"/>
    <mergeCell ref="N114:N118"/>
    <mergeCell ref="B119:B121"/>
    <mergeCell ref="L119:L121"/>
    <mergeCell ref="M119:M126"/>
    <mergeCell ref="N119:N127"/>
    <mergeCell ref="L123:L131"/>
    <mergeCell ref="M128:M132"/>
    <mergeCell ref="C129:D130"/>
    <mergeCell ref="M147:M168"/>
    <mergeCell ref="N147:N168"/>
    <mergeCell ref="L132:L138"/>
    <mergeCell ref="L139:L146"/>
    <mergeCell ref="B147:B166"/>
    <mergeCell ref="C147:E166"/>
    <mergeCell ref="G147:I150"/>
    <mergeCell ref="L147:L168"/>
  </mergeCells>
  <phoneticPr fontId="2"/>
  <printOptions horizontalCentered="1"/>
  <pageMargins left="0" right="0" top="0.39370078740157483" bottom="0.19685039370078741" header="0.11811023622047245" footer="0.31496062992125984"/>
  <pageSetup paperSize="8" scale="90" fitToHeight="7" orientation="landscape" horizontalDpi="300" verticalDpi="300" r:id="rId1"/>
  <headerFooter>
    <oddHeader>&amp;L&amp;"ＭＳ 明朝,標準"&amp;14日本工営 対越円借款実施中案件一覧 &amp;R2014年5月29/30日 開発事務所長会議用</oddHeader>
  </headerFooter>
</worksheet>
</file>

<file path=xl/worksheets/sheet5.xml><?xml version="1.0" encoding="utf-8"?>
<worksheet xmlns="http://schemas.openxmlformats.org/spreadsheetml/2006/main" xmlns:r="http://schemas.openxmlformats.org/officeDocument/2006/relationships">
  <dimension ref="A1:O273"/>
  <sheetViews>
    <sheetView showGridLines="0" view="pageBreakPreview" zoomScale="130" zoomScaleNormal="85" zoomScaleSheetLayoutView="130" workbookViewId="0">
      <pane xSplit="2" ySplit="1" topLeftCell="C2" activePane="bottomRight" state="frozen"/>
      <selection activeCell="T16" sqref="T16:T17"/>
      <selection pane="topRight" activeCell="T16" sqref="T16:T17"/>
      <selection pane="bottomLeft" activeCell="T16" sqref="T16:T17"/>
      <selection pane="bottomRight" activeCell="G57" sqref="G57"/>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375" style="72" customWidth="1"/>
    <col min="10" max="11" width="7.625" style="535" customWidth="1"/>
    <col min="12" max="12" width="47.125" style="6" customWidth="1"/>
    <col min="13" max="13" width="49.125" style="6" customWidth="1"/>
    <col min="14" max="14" width="42.375" style="6" customWidth="1"/>
    <col min="15" max="16384" width="9" style="2"/>
  </cols>
  <sheetData>
    <row r="1" spans="1:14" s="310" customFormat="1" ht="32.25" customHeight="1">
      <c r="A1" s="1693"/>
      <c r="B1" s="1694"/>
      <c r="C1" s="1695" t="s">
        <v>121</v>
      </c>
      <c r="D1" s="1696"/>
      <c r="E1" s="305" t="s">
        <v>156</v>
      </c>
      <c r="F1" s="306" t="s">
        <v>526</v>
      </c>
      <c r="G1" s="552" t="s">
        <v>525</v>
      </c>
      <c r="H1" s="307" t="s">
        <v>798</v>
      </c>
      <c r="I1" s="306" t="s">
        <v>815</v>
      </c>
      <c r="J1" s="375" t="s">
        <v>816</v>
      </c>
      <c r="K1" s="375" t="s">
        <v>817</v>
      </c>
      <c r="L1" s="308" t="s">
        <v>122</v>
      </c>
      <c r="M1" s="308" t="s">
        <v>159</v>
      </c>
      <c r="N1" s="309" t="s">
        <v>251</v>
      </c>
    </row>
    <row r="2" spans="1:14" s="3" customFormat="1" ht="13.5" customHeight="1">
      <c r="A2" s="67">
        <v>1</v>
      </c>
      <c r="B2" s="1513" t="s">
        <v>127</v>
      </c>
      <c r="C2" s="320" t="s">
        <v>0</v>
      </c>
      <c r="D2" s="320" t="s">
        <v>535</v>
      </c>
      <c r="E2" s="321" t="s">
        <v>140</v>
      </c>
      <c r="F2" s="322" t="s">
        <v>15</v>
      </c>
      <c r="G2" s="323" t="s">
        <v>183</v>
      </c>
      <c r="H2" s="376" t="s">
        <v>219</v>
      </c>
      <c r="I2" s="376" t="s">
        <v>800</v>
      </c>
      <c r="J2" s="377">
        <v>100</v>
      </c>
      <c r="K2" s="378">
        <v>83</v>
      </c>
      <c r="L2" s="1697" t="s">
        <v>503</v>
      </c>
      <c r="M2" s="1697" t="s">
        <v>875</v>
      </c>
      <c r="N2" s="1499" t="s">
        <v>876</v>
      </c>
    </row>
    <row r="3" spans="1:14" s="3" customFormat="1" ht="14.25" customHeight="1">
      <c r="A3" s="68"/>
      <c r="B3" s="1514"/>
      <c r="C3" s="277" t="s">
        <v>1</v>
      </c>
      <c r="D3" s="277" t="s">
        <v>536</v>
      </c>
      <c r="E3" s="324" t="s">
        <v>141</v>
      </c>
      <c r="F3" s="325" t="s">
        <v>537</v>
      </c>
      <c r="G3" s="326" t="s">
        <v>184</v>
      </c>
      <c r="H3" s="379">
        <v>1</v>
      </c>
      <c r="I3" s="379">
        <v>1</v>
      </c>
      <c r="J3" s="440" t="s">
        <v>218</v>
      </c>
      <c r="K3" s="381">
        <v>100</v>
      </c>
      <c r="L3" s="1698"/>
      <c r="M3" s="1698"/>
      <c r="N3" s="1500"/>
    </row>
    <row r="4" spans="1:14" s="3" customFormat="1" ht="13.5" customHeight="1">
      <c r="A4" s="68"/>
      <c r="B4" s="1514"/>
      <c r="C4" s="277" t="s">
        <v>2</v>
      </c>
      <c r="D4" s="277" t="s">
        <v>538</v>
      </c>
      <c r="E4" s="324" t="s">
        <v>140</v>
      </c>
      <c r="F4" s="325" t="s">
        <v>101</v>
      </c>
      <c r="G4" s="326" t="s">
        <v>185</v>
      </c>
      <c r="H4" s="382" t="s">
        <v>233</v>
      </c>
      <c r="I4" s="382" t="s">
        <v>865</v>
      </c>
      <c r="J4" s="440">
        <v>72</v>
      </c>
      <c r="K4" s="384">
        <v>43</v>
      </c>
      <c r="L4" s="1698"/>
      <c r="M4" s="1698"/>
      <c r="N4" s="1500"/>
    </row>
    <row r="5" spans="1:14" s="3" customFormat="1" ht="12.95" customHeight="1">
      <c r="A5" s="68"/>
      <c r="B5" s="1514"/>
      <c r="C5" s="277" t="s">
        <v>3</v>
      </c>
      <c r="D5" s="277" t="s">
        <v>538</v>
      </c>
      <c r="E5" s="324" t="s">
        <v>140</v>
      </c>
      <c r="F5" s="325"/>
      <c r="G5" s="326" t="s">
        <v>186</v>
      </c>
      <c r="H5" s="382" t="s">
        <v>234</v>
      </c>
      <c r="I5" s="382" t="s">
        <v>866</v>
      </c>
      <c r="J5" s="440">
        <v>73</v>
      </c>
      <c r="K5" s="384">
        <v>43</v>
      </c>
      <c r="L5" s="1698"/>
      <c r="M5" s="1698"/>
      <c r="N5" s="1500"/>
    </row>
    <row r="6" spans="1:14" s="3" customFormat="1" ht="12.95" customHeight="1">
      <c r="A6" s="68"/>
      <c r="B6" s="1514"/>
      <c r="C6" s="277" t="s">
        <v>16</v>
      </c>
      <c r="D6" s="277" t="s">
        <v>539</v>
      </c>
      <c r="E6" s="324" t="s">
        <v>140</v>
      </c>
      <c r="F6" s="327" t="s">
        <v>68</v>
      </c>
      <c r="G6" s="326" t="s">
        <v>187</v>
      </c>
      <c r="H6" s="382" t="s">
        <v>235</v>
      </c>
      <c r="I6" s="382" t="s">
        <v>867</v>
      </c>
      <c r="J6" s="440">
        <v>60</v>
      </c>
      <c r="K6" s="384">
        <v>42</v>
      </c>
      <c r="L6" s="1701" t="s">
        <v>468</v>
      </c>
      <c r="M6" s="1703" t="s">
        <v>261</v>
      </c>
      <c r="N6" s="110"/>
    </row>
    <row r="7" spans="1:14" s="3" customFormat="1" ht="12.95" customHeight="1">
      <c r="A7" s="68"/>
      <c r="B7" s="1514"/>
      <c r="C7" s="277" t="s">
        <v>17</v>
      </c>
      <c r="D7" s="277" t="s">
        <v>539</v>
      </c>
      <c r="E7" s="324" t="s">
        <v>140</v>
      </c>
      <c r="F7" s="327" t="s">
        <v>27</v>
      </c>
      <c r="G7" s="326" t="s">
        <v>188</v>
      </c>
      <c r="H7" s="382" t="s">
        <v>220</v>
      </c>
      <c r="I7" s="382" t="s">
        <v>220</v>
      </c>
      <c r="J7" s="440">
        <v>100</v>
      </c>
      <c r="K7" s="384">
        <v>69</v>
      </c>
      <c r="L7" s="1698"/>
      <c r="M7" s="1704"/>
      <c r="N7" s="110"/>
    </row>
    <row r="8" spans="1:14" s="3" customFormat="1" ht="12.95" customHeight="1">
      <c r="A8" s="68"/>
      <c r="B8" s="1514"/>
      <c r="C8" s="277" t="s">
        <v>18</v>
      </c>
      <c r="D8" s="277" t="s">
        <v>540</v>
      </c>
      <c r="E8" s="324" t="s">
        <v>140</v>
      </c>
      <c r="F8" s="325" t="s">
        <v>27</v>
      </c>
      <c r="G8" s="326" t="s">
        <v>189</v>
      </c>
      <c r="H8" s="379">
        <v>1</v>
      </c>
      <c r="I8" s="379">
        <v>1</v>
      </c>
      <c r="J8" s="640">
        <v>100</v>
      </c>
      <c r="K8" s="381">
        <v>87</v>
      </c>
      <c r="L8" s="1698"/>
      <c r="M8" s="1704"/>
      <c r="N8" s="110"/>
    </row>
    <row r="9" spans="1:14" s="3" customFormat="1" ht="12.95" customHeight="1">
      <c r="A9" s="68"/>
      <c r="B9" s="1514"/>
      <c r="C9" s="277" t="s">
        <v>19</v>
      </c>
      <c r="D9" s="277" t="s">
        <v>541</v>
      </c>
      <c r="E9" s="324" t="s">
        <v>140</v>
      </c>
      <c r="F9" s="325" t="s">
        <v>112</v>
      </c>
      <c r="G9" s="326" t="s">
        <v>190</v>
      </c>
      <c r="H9" s="382" t="s">
        <v>236</v>
      </c>
      <c r="I9" s="382" t="s">
        <v>868</v>
      </c>
      <c r="J9" s="440">
        <v>80.5</v>
      </c>
      <c r="K9" s="384">
        <v>43</v>
      </c>
      <c r="L9" s="1702"/>
      <c r="M9" s="1705"/>
      <c r="N9" s="110"/>
    </row>
    <row r="10" spans="1:14" s="3" customFormat="1" ht="12.95" customHeight="1">
      <c r="A10" s="68"/>
      <c r="B10" s="1514"/>
      <c r="C10" s="277" t="s">
        <v>20</v>
      </c>
      <c r="D10" s="277" t="s">
        <v>542</v>
      </c>
      <c r="E10" s="324" t="s">
        <v>140</v>
      </c>
      <c r="F10" s="325" t="s">
        <v>26</v>
      </c>
      <c r="G10" s="326" t="s">
        <v>191</v>
      </c>
      <c r="H10" s="382" t="s">
        <v>237</v>
      </c>
      <c r="I10" s="382" t="s">
        <v>869</v>
      </c>
      <c r="J10" s="440">
        <v>99</v>
      </c>
      <c r="K10" s="384">
        <v>52</v>
      </c>
      <c r="L10" s="1701" t="s">
        <v>469</v>
      </c>
      <c r="M10" s="1701" t="s">
        <v>879</v>
      </c>
      <c r="N10" s="224"/>
    </row>
    <row r="11" spans="1:14" s="3" customFormat="1" ht="12.95" customHeight="1">
      <c r="A11" s="68"/>
      <c r="B11" s="1514"/>
      <c r="C11" s="277" t="s">
        <v>6</v>
      </c>
      <c r="D11" s="277" t="s">
        <v>543</v>
      </c>
      <c r="E11" s="324" t="s">
        <v>140</v>
      </c>
      <c r="F11" s="328" t="s">
        <v>111</v>
      </c>
      <c r="G11" s="326" t="s">
        <v>130</v>
      </c>
      <c r="H11" s="382" t="s">
        <v>238</v>
      </c>
      <c r="I11" s="382" t="s">
        <v>870</v>
      </c>
      <c r="J11" s="440">
        <v>95.3</v>
      </c>
      <c r="K11" s="384">
        <v>80</v>
      </c>
      <c r="L11" s="1730"/>
      <c r="M11" s="1732"/>
      <c r="N11" s="110"/>
    </row>
    <row r="12" spans="1:14" s="3" customFormat="1" ht="12.95" customHeight="1">
      <c r="A12" s="68"/>
      <c r="B12" s="1514"/>
      <c r="C12" s="277" t="s">
        <v>7</v>
      </c>
      <c r="D12" s="277" t="s">
        <v>544</v>
      </c>
      <c r="E12" s="324" t="s">
        <v>142</v>
      </c>
      <c r="F12" s="325" t="s">
        <v>24</v>
      </c>
      <c r="G12" s="326" t="s">
        <v>192</v>
      </c>
      <c r="H12" s="382" t="s">
        <v>239</v>
      </c>
      <c r="I12" s="382" t="s">
        <v>871</v>
      </c>
      <c r="J12" s="440">
        <v>100</v>
      </c>
      <c r="K12" s="384">
        <v>48</v>
      </c>
      <c r="L12" s="1730"/>
      <c r="M12" s="1732"/>
      <c r="N12" s="110"/>
    </row>
    <row r="13" spans="1:14" s="3" customFormat="1" ht="12.95" customHeight="1">
      <c r="A13" s="68"/>
      <c r="B13" s="1514"/>
      <c r="C13" s="277" t="s">
        <v>8</v>
      </c>
      <c r="D13" s="277" t="s">
        <v>545</v>
      </c>
      <c r="E13" s="324" t="s">
        <v>140</v>
      </c>
      <c r="F13" s="328" t="s">
        <v>69</v>
      </c>
      <c r="G13" s="326" t="s">
        <v>193</v>
      </c>
      <c r="H13" s="382" t="s">
        <v>240</v>
      </c>
      <c r="I13" s="382" t="s">
        <v>872</v>
      </c>
      <c r="J13" s="440">
        <v>100</v>
      </c>
      <c r="K13" s="384">
        <v>64</v>
      </c>
      <c r="L13" s="1731"/>
      <c r="M13" s="1733"/>
      <c r="N13" s="110"/>
    </row>
    <row r="14" spans="1:14" s="3" customFormat="1" ht="12.95" customHeight="1">
      <c r="A14" s="68"/>
      <c r="B14" s="1514"/>
      <c r="C14" s="277" t="s">
        <v>21</v>
      </c>
      <c r="D14" s="277" t="s">
        <v>546</v>
      </c>
      <c r="E14" s="324" t="s">
        <v>141</v>
      </c>
      <c r="F14" s="328" t="s">
        <v>110</v>
      </c>
      <c r="G14" s="326" t="s">
        <v>194</v>
      </c>
      <c r="H14" s="543">
        <v>1</v>
      </c>
      <c r="I14" s="543">
        <v>1</v>
      </c>
      <c r="J14" s="383" t="s">
        <v>218</v>
      </c>
      <c r="K14" s="384">
        <v>100</v>
      </c>
      <c r="L14" s="1734" t="s">
        <v>878</v>
      </c>
      <c r="M14" s="633" t="s">
        <v>877</v>
      </c>
      <c r="N14" s="110"/>
    </row>
    <row r="15" spans="1:14" s="3" customFormat="1" ht="12.95" customHeight="1">
      <c r="A15" s="68"/>
      <c r="B15" s="1514"/>
      <c r="C15" s="277"/>
      <c r="D15" s="373"/>
      <c r="E15" s="344"/>
      <c r="F15" s="542"/>
      <c r="G15" s="335"/>
      <c r="H15" s="543"/>
      <c r="I15" s="588"/>
      <c r="J15" s="646" t="s">
        <v>873</v>
      </c>
      <c r="K15" s="315">
        <v>78</v>
      </c>
      <c r="L15" s="1735"/>
      <c r="M15" s="633"/>
      <c r="N15" s="110"/>
    </row>
    <row r="16" spans="1:14" s="3" customFormat="1" ht="12.95" customHeight="1">
      <c r="A16" s="68"/>
      <c r="B16" s="624"/>
      <c r="C16" s="373"/>
      <c r="D16" s="373"/>
      <c r="E16" s="344"/>
      <c r="F16" s="542"/>
      <c r="G16" s="335"/>
      <c r="H16" s="543"/>
      <c r="I16" s="588"/>
      <c r="J16" s="651" t="s">
        <v>874</v>
      </c>
      <c r="K16" s="315">
        <v>41</v>
      </c>
      <c r="L16" s="1735"/>
      <c r="M16" s="633"/>
      <c r="N16" s="394"/>
    </row>
    <row r="17" spans="1:14" s="3" customFormat="1" ht="12.95" customHeight="1">
      <c r="A17" s="68"/>
      <c r="B17" s="622"/>
      <c r="C17" s="735"/>
      <c r="D17" s="735"/>
      <c r="E17" s="324"/>
      <c r="F17" s="736"/>
      <c r="G17" s="382"/>
      <c r="H17" s="386"/>
      <c r="I17" s="734"/>
      <c r="J17" s="737"/>
      <c r="K17" s="738"/>
      <c r="L17" s="1735"/>
      <c r="M17" s="633"/>
      <c r="N17" s="394"/>
    </row>
    <row r="18" spans="1:14" s="3" customFormat="1" ht="12.75" customHeight="1">
      <c r="A18" s="68"/>
      <c r="B18" s="622"/>
      <c r="C18" s="641"/>
      <c r="D18" s="642"/>
      <c r="E18" s="352"/>
      <c r="F18" s="643"/>
      <c r="G18" s="644"/>
      <c r="H18" s="635"/>
      <c r="I18" s="635"/>
      <c r="J18" s="647"/>
      <c r="K18" s="645"/>
      <c r="L18" s="1736"/>
      <c r="M18" s="290"/>
      <c r="N18" s="402"/>
    </row>
    <row r="19" spans="1:14" s="4" customFormat="1" ht="13.35" customHeight="1">
      <c r="A19" s="67">
        <v>2</v>
      </c>
      <c r="B19" s="1699" t="s">
        <v>909</v>
      </c>
      <c r="C19" s="320" t="s">
        <v>910</v>
      </c>
      <c r="D19" s="329" t="s">
        <v>911</v>
      </c>
      <c r="E19" s="321" t="s">
        <v>912</v>
      </c>
      <c r="F19" s="322" t="s">
        <v>913</v>
      </c>
      <c r="G19" s="330" t="s">
        <v>914</v>
      </c>
      <c r="H19" s="321" t="s">
        <v>915</v>
      </c>
      <c r="I19" s="321" t="s">
        <v>916</v>
      </c>
      <c r="J19" s="377">
        <v>89.99</v>
      </c>
      <c r="K19" s="673">
        <v>31.3</v>
      </c>
      <c r="L19" s="1668" t="s">
        <v>1017</v>
      </c>
      <c r="M19" s="1668" t="s">
        <v>952</v>
      </c>
      <c r="N19" s="108" t="s">
        <v>917</v>
      </c>
    </row>
    <row r="20" spans="1:14" s="4" customFormat="1" ht="13.35" customHeight="1">
      <c r="A20" s="68"/>
      <c r="B20" s="1700"/>
      <c r="C20" s="331" t="s">
        <v>1</v>
      </c>
      <c r="D20" s="332" t="s">
        <v>918</v>
      </c>
      <c r="E20" s="756" t="s">
        <v>1047</v>
      </c>
      <c r="F20" s="334" t="s">
        <v>80</v>
      </c>
      <c r="G20" s="357" t="s">
        <v>919</v>
      </c>
      <c r="H20" s="333" t="s">
        <v>920</v>
      </c>
      <c r="I20" s="333" t="s">
        <v>921</v>
      </c>
      <c r="J20" s="440">
        <v>100</v>
      </c>
      <c r="K20" s="315">
        <v>0</v>
      </c>
      <c r="L20" s="1652"/>
      <c r="M20" s="1652"/>
      <c r="N20" s="106"/>
    </row>
    <row r="21" spans="1:14" s="4" customFormat="1" ht="13.35" customHeight="1">
      <c r="A21" s="68"/>
      <c r="B21" s="1700"/>
      <c r="C21" s="331" t="s">
        <v>2</v>
      </c>
      <c r="D21" s="332" t="s">
        <v>922</v>
      </c>
      <c r="E21" s="333" t="s">
        <v>923</v>
      </c>
      <c r="F21" s="336" t="s">
        <v>924</v>
      </c>
      <c r="G21" s="337" t="s">
        <v>925</v>
      </c>
      <c r="H21" s="333" t="s">
        <v>926</v>
      </c>
      <c r="I21" s="333" t="s">
        <v>927</v>
      </c>
      <c r="J21" s="440">
        <v>100</v>
      </c>
      <c r="K21" s="315">
        <v>79.3</v>
      </c>
      <c r="L21" s="1652"/>
      <c r="M21" s="1652"/>
      <c r="N21" s="106"/>
    </row>
    <row r="22" spans="1:14" s="4" customFormat="1" ht="13.35" customHeight="1">
      <c r="A22" s="68"/>
      <c r="B22" s="1700"/>
      <c r="C22" s="331" t="s">
        <v>3</v>
      </c>
      <c r="D22" s="332" t="s">
        <v>115</v>
      </c>
      <c r="E22" s="333" t="s">
        <v>923</v>
      </c>
      <c r="F22" s="336" t="s">
        <v>928</v>
      </c>
      <c r="G22" s="337" t="s">
        <v>929</v>
      </c>
      <c r="H22" s="580">
        <v>1</v>
      </c>
      <c r="I22" s="580">
        <v>1</v>
      </c>
      <c r="J22" s="674" t="s">
        <v>218</v>
      </c>
      <c r="K22" s="409">
        <v>71.599999999999994</v>
      </c>
      <c r="L22" s="1652"/>
      <c r="M22" s="1652"/>
      <c r="N22" s="106"/>
    </row>
    <row r="23" spans="1:14" s="4" customFormat="1" ht="13.35" customHeight="1">
      <c r="A23" s="68"/>
      <c r="B23" s="1700"/>
      <c r="C23" s="331" t="s">
        <v>4</v>
      </c>
      <c r="D23" s="332" t="s">
        <v>930</v>
      </c>
      <c r="E23" s="333" t="s">
        <v>923</v>
      </c>
      <c r="F23" s="336" t="s">
        <v>931</v>
      </c>
      <c r="G23" s="337" t="s">
        <v>929</v>
      </c>
      <c r="H23" s="580">
        <v>1</v>
      </c>
      <c r="I23" s="580">
        <v>1</v>
      </c>
      <c r="J23" s="674" t="s">
        <v>218</v>
      </c>
      <c r="K23" s="409">
        <v>82.7</v>
      </c>
      <c r="L23" s="1652"/>
      <c r="M23" s="1652"/>
      <c r="N23" s="106"/>
    </row>
    <row r="24" spans="1:14" s="4" customFormat="1" ht="13.35" customHeight="1">
      <c r="A24" s="68"/>
      <c r="B24" s="1700"/>
      <c r="C24" s="331" t="s">
        <v>5</v>
      </c>
      <c r="D24" s="332" t="s">
        <v>934</v>
      </c>
      <c r="E24" s="333" t="s">
        <v>923</v>
      </c>
      <c r="F24" s="336" t="s">
        <v>935</v>
      </c>
      <c r="G24" s="337" t="s">
        <v>925</v>
      </c>
      <c r="H24" s="333" t="s">
        <v>936</v>
      </c>
      <c r="I24" s="333" t="s">
        <v>937</v>
      </c>
      <c r="J24" s="674" t="s">
        <v>218</v>
      </c>
      <c r="K24" s="409">
        <v>70</v>
      </c>
      <c r="L24" s="1652"/>
      <c r="M24" s="1652"/>
      <c r="N24" s="106"/>
    </row>
    <row r="25" spans="1:14" s="4" customFormat="1" ht="13.35" customHeight="1">
      <c r="A25" s="68"/>
      <c r="B25" s="1700"/>
      <c r="C25" s="331" t="s">
        <v>6</v>
      </c>
      <c r="D25" s="332" t="s">
        <v>118</v>
      </c>
      <c r="E25" s="333" t="s">
        <v>923</v>
      </c>
      <c r="F25" s="336" t="s">
        <v>928</v>
      </c>
      <c r="G25" s="337" t="s">
        <v>929</v>
      </c>
      <c r="H25" s="581" t="s">
        <v>938</v>
      </c>
      <c r="I25" s="581" t="s">
        <v>938</v>
      </c>
      <c r="J25" s="674" t="s">
        <v>218</v>
      </c>
      <c r="K25" s="409">
        <v>66.900000000000006</v>
      </c>
      <c r="L25" s="1652"/>
      <c r="M25" s="1652"/>
      <c r="N25" s="106"/>
    </row>
    <row r="26" spans="1:14" s="4" customFormat="1" ht="13.35" customHeight="1">
      <c r="A26" s="68"/>
      <c r="B26" s="1700"/>
      <c r="C26" s="331" t="s">
        <v>7</v>
      </c>
      <c r="D26" s="332" t="s">
        <v>939</v>
      </c>
      <c r="E26" s="333" t="s">
        <v>940</v>
      </c>
      <c r="F26" s="336" t="s">
        <v>941</v>
      </c>
      <c r="G26" s="337" t="s">
        <v>942</v>
      </c>
      <c r="H26" s="406">
        <v>1</v>
      </c>
      <c r="I26" s="406">
        <v>1</v>
      </c>
      <c r="J26" s="674" t="s">
        <v>218</v>
      </c>
      <c r="K26" s="409">
        <v>83.5</v>
      </c>
      <c r="L26" s="1652"/>
      <c r="M26" s="1652"/>
      <c r="N26" s="106"/>
    </row>
    <row r="27" spans="1:14" s="4" customFormat="1" ht="13.35" customHeight="1">
      <c r="A27" s="68"/>
      <c r="B27" s="1700"/>
      <c r="C27" s="338" t="s">
        <v>8</v>
      </c>
      <c r="D27" s="339" t="s">
        <v>944</v>
      </c>
      <c r="E27" s="340" t="s">
        <v>940</v>
      </c>
      <c r="F27" s="341" t="s">
        <v>945</v>
      </c>
      <c r="G27" s="342" t="s">
        <v>946</v>
      </c>
      <c r="H27" s="333" t="s">
        <v>947</v>
      </c>
      <c r="I27" s="333" t="s">
        <v>948</v>
      </c>
      <c r="J27" s="440" t="s">
        <v>218</v>
      </c>
      <c r="K27" s="315">
        <v>50</v>
      </c>
      <c r="L27" s="1652"/>
      <c r="M27" s="1652"/>
      <c r="N27" s="106"/>
    </row>
    <row r="28" spans="1:14" s="4" customFormat="1" ht="12.95" customHeight="1">
      <c r="A28" s="68"/>
      <c r="B28" s="267"/>
      <c r="C28" s="373"/>
      <c r="D28" s="373"/>
      <c r="E28" s="344"/>
      <c r="F28" s="542"/>
      <c r="G28" s="335"/>
      <c r="H28" s="543"/>
      <c r="I28" s="543"/>
      <c r="J28" s="646" t="s">
        <v>873</v>
      </c>
      <c r="K28" s="315">
        <v>68.599999999999994</v>
      </c>
      <c r="L28" s="1651" t="s">
        <v>932</v>
      </c>
      <c r="M28" s="1651" t="s">
        <v>933</v>
      </c>
      <c r="N28" s="106"/>
    </row>
    <row r="29" spans="1:14" s="4" customFormat="1" ht="12.95" customHeight="1">
      <c r="A29" s="68"/>
      <c r="B29" s="267"/>
      <c r="C29" s="374"/>
      <c r="D29" s="373"/>
      <c r="E29" s="344"/>
      <c r="F29" s="542"/>
      <c r="G29" s="335"/>
      <c r="H29" s="543"/>
      <c r="I29" s="543"/>
      <c r="J29" s="651" t="s">
        <v>874</v>
      </c>
      <c r="K29" s="315">
        <v>23.4</v>
      </c>
      <c r="L29" s="1652"/>
      <c r="M29" s="1652"/>
      <c r="N29" s="106"/>
    </row>
    <row r="30" spans="1:14" s="4" customFormat="1" ht="12.95" customHeight="1">
      <c r="A30" s="68"/>
      <c r="B30" s="267"/>
      <c r="C30" s="356"/>
      <c r="D30" s="331"/>
      <c r="E30" s="333"/>
      <c r="F30" s="739"/>
      <c r="G30" s="316"/>
      <c r="H30" s="588"/>
      <c r="I30" s="588"/>
      <c r="J30" s="740"/>
      <c r="K30" s="315"/>
      <c r="L30" s="1652"/>
      <c r="M30" s="1652"/>
      <c r="N30" s="106"/>
    </row>
    <row r="31" spans="1:14" s="4" customFormat="1" ht="12.75" customHeight="1">
      <c r="A31" s="68"/>
      <c r="B31" s="267"/>
      <c r="C31" s="331"/>
      <c r="D31" s="332"/>
      <c r="E31" s="333"/>
      <c r="F31" s="336"/>
      <c r="G31" s="337"/>
      <c r="H31" s="581"/>
      <c r="I31" s="581"/>
      <c r="J31" s="674"/>
      <c r="K31" s="409"/>
      <c r="L31" s="1669"/>
      <c r="M31" s="1669"/>
      <c r="N31" s="670"/>
    </row>
    <row r="32" spans="1:14" s="4" customFormat="1" ht="12.95" customHeight="1">
      <c r="A32" s="68"/>
      <c r="B32" s="267"/>
      <c r="C32" s="331"/>
      <c r="D32" s="332"/>
      <c r="E32" s="333"/>
      <c r="F32" s="336"/>
      <c r="G32" s="337"/>
      <c r="H32" s="406"/>
      <c r="I32" s="406"/>
      <c r="J32" s="674"/>
      <c r="K32" s="409"/>
      <c r="L32" s="1651" t="s">
        <v>1045</v>
      </c>
      <c r="M32" s="1651" t="s">
        <v>943</v>
      </c>
      <c r="N32" s="106"/>
    </row>
    <row r="33" spans="1:14" s="4" customFormat="1" ht="12.95" customHeight="1">
      <c r="A33" s="68"/>
      <c r="B33" s="267"/>
      <c r="C33" s="338"/>
      <c r="D33" s="339"/>
      <c r="E33" s="340"/>
      <c r="F33" s="341"/>
      <c r="G33" s="342"/>
      <c r="H33" s="333"/>
      <c r="I33" s="333"/>
      <c r="J33" s="440"/>
      <c r="K33" s="315"/>
      <c r="L33" s="1652"/>
      <c r="M33" s="1652"/>
      <c r="N33" s="106"/>
    </row>
    <row r="34" spans="1:14" s="4" customFormat="1" ht="12.95" customHeight="1">
      <c r="A34" s="68"/>
      <c r="B34" s="267"/>
      <c r="C34" s="373"/>
      <c r="D34" s="373"/>
      <c r="E34" s="344"/>
      <c r="F34" s="542"/>
      <c r="G34" s="335"/>
      <c r="H34" s="543"/>
      <c r="I34" s="543"/>
      <c r="J34" s="646"/>
      <c r="K34" s="315"/>
      <c r="L34" s="1669"/>
      <c r="M34" s="1669"/>
      <c r="N34" s="670"/>
    </row>
    <row r="35" spans="1:14" s="4" customFormat="1" ht="12.95" customHeight="1">
      <c r="A35" s="68"/>
      <c r="B35" s="267"/>
      <c r="C35" s="374"/>
      <c r="D35" s="373"/>
      <c r="E35" s="344"/>
      <c r="F35" s="542"/>
      <c r="G35" s="335"/>
      <c r="H35" s="543"/>
      <c r="I35" s="543"/>
      <c r="J35" s="651"/>
      <c r="K35" s="315"/>
      <c r="L35" s="1651" t="s">
        <v>1046</v>
      </c>
      <c r="M35" s="264" t="s">
        <v>949</v>
      </c>
      <c r="N35" s="106"/>
    </row>
    <row r="36" spans="1:14" s="4" customFormat="1" ht="12.95" customHeight="1">
      <c r="A36" s="68"/>
      <c r="B36" s="267"/>
      <c r="C36" s="331"/>
      <c r="D36" s="332"/>
      <c r="E36" s="333"/>
      <c r="F36" s="336"/>
      <c r="G36" s="337"/>
      <c r="H36" s="33"/>
      <c r="I36" s="411"/>
      <c r="J36" s="555"/>
      <c r="K36" s="556"/>
      <c r="L36" s="1652"/>
      <c r="M36" s="261"/>
      <c r="N36" s="106"/>
    </row>
    <row r="37" spans="1:14" s="4" customFormat="1" ht="14.25" customHeight="1">
      <c r="A37" s="68"/>
      <c r="B37" s="267"/>
      <c r="C37" s="276"/>
      <c r="D37" s="343"/>
      <c r="E37" s="344"/>
      <c r="F37" s="345"/>
      <c r="G37" s="346"/>
      <c r="H37" s="37"/>
      <c r="I37" s="421"/>
      <c r="J37" s="557"/>
      <c r="K37" s="558"/>
      <c r="L37" s="1669"/>
      <c r="M37" s="263"/>
      <c r="N37" s="670"/>
    </row>
    <row r="38" spans="1:14" s="4" customFormat="1" ht="12.95" customHeight="1">
      <c r="A38" s="68"/>
      <c r="B38" s="267"/>
      <c r="C38" s="276"/>
      <c r="D38" s="343"/>
      <c r="E38" s="344"/>
      <c r="F38" s="345"/>
      <c r="G38" s="346"/>
      <c r="H38" s="37"/>
      <c r="I38" s="421"/>
      <c r="J38" s="557"/>
      <c r="K38" s="558"/>
      <c r="L38" s="1651" t="s">
        <v>950</v>
      </c>
      <c r="M38" s="1651" t="s">
        <v>1044</v>
      </c>
      <c r="N38" s="1670" t="s">
        <v>951</v>
      </c>
    </row>
    <row r="39" spans="1:14" s="4" customFormat="1" ht="12.95" customHeight="1">
      <c r="A39" s="68"/>
      <c r="B39" s="267"/>
      <c r="C39" s="338"/>
      <c r="D39" s="339"/>
      <c r="E39" s="324"/>
      <c r="F39" s="325"/>
      <c r="G39" s="350"/>
      <c r="H39" s="36"/>
      <c r="I39" s="675"/>
      <c r="J39" s="668"/>
      <c r="K39" s="669"/>
      <c r="L39" s="1652"/>
      <c r="M39" s="1652"/>
      <c r="N39" s="1649"/>
    </row>
    <row r="40" spans="1:14" s="4" customFormat="1" ht="12.95" customHeight="1">
      <c r="A40" s="68"/>
      <c r="B40" s="267"/>
      <c r="C40" s="373"/>
      <c r="D40" s="671"/>
      <c r="E40" s="344"/>
      <c r="F40" s="373"/>
      <c r="G40" s="344"/>
      <c r="H40" s="37"/>
      <c r="I40" s="575"/>
      <c r="J40" s="676"/>
      <c r="K40" s="558"/>
      <c r="L40" s="1652"/>
      <c r="M40" s="1652"/>
      <c r="N40" s="1649"/>
    </row>
    <row r="41" spans="1:14" s="4" customFormat="1" ht="12.95" customHeight="1">
      <c r="A41" s="68"/>
      <c r="B41" s="267"/>
      <c r="C41" s="373"/>
      <c r="D41" s="671"/>
      <c r="E41" s="344"/>
      <c r="F41" s="373"/>
      <c r="G41" s="344"/>
      <c r="H41" s="37"/>
      <c r="I41" s="759"/>
      <c r="J41" s="760"/>
      <c r="K41" s="558"/>
      <c r="L41" s="1652"/>
      <c r="M41" s="1652"/>
      <c r="N41" s="1649"/>
    </row>
    <row r="42" spans="1:14" s="4" customFormat="1" ht="12.95" customHeight="1">
      <c r="A42" s="68"/>
      <c r="B42" s="267"/>
      <c r="C42" s="373"/>
      <c r="D42" s="671"/>
      <c r="E42" s="344"/>
      <c r="F42" s="373"/>
      <c r="G42" s="344"/>
      <c r="H42" s="37"/>
      <c r="I42" s="757"/>
      <c r="J42" s="761"/>
      <c r="K42" s="558"/>
      <c r="L42" s="1652"/>
      <c r="M42" s="1652"/>
      <c r="N42" s="1649"/>
    </row>
    <row r="43" spans="1:14" s="4" customFormat="1" ht="12.75" customHeight="1">
      <c r="A43" s="68"/>
      <c r="B43" s="267"/>
      <c r="C43" s="373"/>
      <c r="D43" s="671"/>
      <c r="E43" s="344"/>
      <c r="F43" s="373"/>
      <c r="G43" s="344"/>
      <c r="H43" s="37"/>
      <c r="I43" s="757"/>
      <c r="J43" s="761"/>
      <c r="K43" s="558"/>
      <c r="L43" s="1669"/>
      <c r="M43" s="1669"/>
      <c r="N43" s="1671"/>
    </row>
    <row r="44" spans="1:14" s="4" customFormat="1" ht="12.95" customHeight="1">
      <c r="A44" s="68"/>
      <c r="B44" s="267"/>
      <c r="C44" s="373"/>
      <c r="D44" s="671"/>
      <c r="E44" s="344"/>
      <c r="F44" s="373"/>
      <c r="G44" s="344"/>
      <c r="H44" s="37"/>
      <c r="I44" s="757"/>
      <c r="J44" s="761"/>
      <c r="K44" s="558"/>
      <c r="L44" s="1652" t="s">
        <v>953</v>
      </c>
      <c r="M44" s="1652" t="s">
        <v>954</v>
      </c>
      <c r="N44" s="268"/>
    </row>
    <row r="45" spans="1:14" s="4" customFormat="1" ht="12.95" customHeight="1">
      <c r="A45" s="68"/>
      <c r="B45" s="267"/>
      <c r="C45" s="373"/>
      <c r="D45" s="671"/>
      <c r="E45" s="344"/>
      <c r="F45" s="373"/>
      <c r="G45" s="344"/>
      <c r="H45" s="37"/>
      <c r="I45" s="757"/>
      <c r="J45" s="761"/>
      <c r="K45" s="558"/>
      <c r="L45" s="1652"/>
      <c r="M45" s="1652"/>
      <c r="N45" s="268"/>
    </row>
    <row r="46" spans="1:14" s="4" customFormat="1" ht="12.95" customHeight="1">
      <c r="A46" s="68"/>
      <c r="B46" s="267"/>
      <c r="C46" s="373"/>
      <c r="D46" s="671"/>
      <c r="E46" s="344"/>
      <c r="F46" s="373"/>
      <c r="G46" s="344"/>
      <c r="H46" s="37"/>
      <c r="I46" s="758"/>
      <c r="J46" s="761"/>
      <c r="K46" s="558"/>
      <c r="L46" s="1652"/>
      <c r="M46" s="1652"/>
      <c r="N46" s="268"/>
    </row>
    <row r="47" spans="1:14" s="4" customFormat="1" ht="12.95" customHeight="1">
      <c r="A47" s="68"/>
      <c r="B47" s="267"/>
      <c r="C47" s="373"/>
      <c r="D47" s="671"/>
      <c r="E47" s="344"/>
      <c r="F47" s="373"/>
      <c r="G47" s="344"/>
      <c r="H47" s="37"/>
      <c r="I47" s="575"/>
      <c r="J47" s="676"/>
      <c r="K47" s="558"/>
      <c r="L47" s="1652"/>
      <c r="M47" s="1652"/>
      <c r="N47" s="268"/>
    </row>
    <row r="48" spans="1:14" s="4" customFormat="1" ht="15" customHeight="1">
      <c r="A48" s="68"/>
      <c r="B48" s="267"/>
      <c r="C48" s="338"/>
      <c r="D48" s="339"/>
      <c r="E48" s="340"/>
      <c r="F48" s="347"/>
      <c r="G48" s="342"/>
      <c r="H48" s="34"/>
      <c r="I48" s="762"/>
      <c r="J48" s="763"/>
      <c r="K48" s="672"/>
      <c r="L48" s="1652"/>
      <c r="M48" s="1652"/>
      <c r="N48" s="268"/>
    </row>
    <row r="49" spans="1:14" s="25" customFormat="1" ht="13.35" customHeight="1">
      <c r="A49" s="67">
        <v>3</v>
      </c>
      <c r="B49" s="1513" t="s">
        <v>128</v>
      </c>
      <c r="C49" s="320" t="s">
        <v>964</v>
      </c>
      <c r="D49" s="320" t="s">
        <v>547</v>
      </c>
      <c r="E49" s="321" t="s">
        <v>923</v>
      </c>
      <c r="F49" s="322" t="s">
        <v>965</v>
      </c>
      <c r="G49" s="330" t="s">
        <v>966</v>
      </c>
      <c r="H49" s="578" t="s">
        <v>967</v>
      </c>
      <c r="I49" s="426" t="s">
        <v>968</v>
      </c>
      <c r="J49" s="677">
        <v>0.74</v>
      </c>
      <c r="K49" s="429">
        <v>64.5</v>
      </c>
      <c r="L49" s="1668" t="s">
        <v>960</v>
      </c>
      <c r="M49" s="1659" t="s">
        <v>955</v>
      </c>
      <c r="N49" s="1709" t="s">
        <v>1050</v>
      </c>
    </row>
    <row r="50" spans="1:14" s="25" customFormat="1" ht="13.35" customHeight="1">
      <c r="A50" s="68"/>
      <c r="B50" s="1514"/>
      <c r="C50" s="277" t="s">
        <v>969</v>
      </c>
      <c r="D50" s="430" t="s">
        <v>970</v>
      </c>
      <c r="E50" s="324" t="s">
        <v>923</v>
      </c>
      <c r="F50" s="325" t="s">
        <v>971</v>
      </c>
      <c r="G50" s="349" t="s">
        <v>972</v>
      </c>
      <c r="H50" s="579" t="s">
        <v>973</v>
      </c>
      <c r="I50" s="431" t="s">
        <v>974</v>
      </c>
      <c r="J50" s="678">
        <v>0.23</v>
      </c>
      <c r="K50" s="409">
        <v>23.3</v>
      </c>
      <c r="L50" s="1652"/>
      <c r="M50" s="1669"/>
      <c r="N50" s="1710"/>
    </row>
    <row r="51" spans="1:14" s="25" customFormat="1" ht="12.95" customHeight="1">
      <c r="A51" s="68"/>
      <c r="B51" s="1514"/>
      <c r="C51" s="277" t="s">
        <v>975</v>
      </c>
      <c r="D51" s="348" t="s">
        <v>976</v>
      </c>
      <c r="E51" s="324" t="s">
        <v>923</v>
      </c>
      <c r="F51" s="325" t="s">
        <v>977</v>
      </c>
      <c r="G51" s="350" t="s">
        <v>978</v>
      </c>
      <c r="H51" s="579" t="s">
        <v>979</v>
      </c>
      <c r="I51" s="431" t="s">
        <v>980</v>
      </c>
      <c r="J51" s="678">
        <v>0.25</v>
      </c>
      <c r="K51" s="409">
        <v>38.1</v>
      </c>
      <c r="L51" s="1690" t="s">
        <v>961</v>
      </c>
      <c r="M51" s="1672" t="s">
        <v>956</v>
      </c>
      <c r="N51" s="1710"/>
    </row>
    <row r="52" spans="1:14" s="25" customFormat="1" ht="12.95" customHeight="1">
      <c r="A52" s="68"/>
      <c r="B52" s="1514"/>
      <c r="C52" s="277" t="s">
        <v>981</v>
      </c>
      <c r="D52" s="433" t="s">
        <v>982</v>
      </c>
      <c r="E52" s="324" t="s">
        <v>923</v>
      </c>
      <c r="F52" s="325" t="s">
        <v>983</v>
      </c>
      <c r="G52" s="350" t="s">
        <v>984</v>
      </c>
      <c r="H52" s="579" t="s">
        <v>985</v>
      </c>
      <c r="I52" s="431" t="s">
        <v>986</v>
      </c>
      <c r="J52" s="678">
        <v>0.06</v>
      </c>
      <c r="K52" s="409">
        <v>28.4</v>
      </c>
      <c r="L52" s="1690"/>
      <c r="M52" s="1673"/>
      <c r="N52" s="1710"/>
    </row>
    <row r="53" spans="1:14" s="25" customFormat="1" ht="12.95" customHeight="1">
      <c r="A53" s="68"/>
      <c r="B53" s="1514"/>
      <c r="C53" s="277" t="s">
        <v>987</v>
      </c>
      <c r="D53" s="277" t="s">
        <v>548</v>
      </c>
      <c r="E53" s="324" t="s">
        <v>912</v>
      </c>
      <c r="F53" s="325" t="s">
        <v>988</v>
      </c>
      <c r="G53" s="350" t="s">
        <v>989</v>
      </c>
      <c r="H53" s="579" t="s">
        <v>990</v>
      </c>
      <c r="I53" s="344" t="s">
        <v>991</v>
      </c>
      <c r="J53" s="678">
        <v>0.54</v>
      </c>
      <c r="K53" s="409">
        <v>14.5</v>
      </c>
      <c r="L53" s="1690" t="s">
        <v>962</v>
      </c>
      <c r="M53" s="1672" t="s">
        <v>957</v>
      </c>
      <c r="N53" s="1710"/>
    </row>
    <row r="54" spans="1:14" s="25" customFormat="1" ht="12.95" customHeight="1">
      <c r="A54" s="68"/>
      <c r="B54" s="1514"/>
      <c r="C54" s="373"/>
      <c r="D54" s="373"/>
      <c r="E54" s="344"/>
      <c r="F54" s="542"/>
      <c r="G54" s="335"/>
      <c r="H54" s="543"/>
      <c r="I54" s="588"/>
      <c r="J54" s="646" t="s">
        <v>873</v>
      </c>
      <c r="K54" s="315">
        <v>58.6</v>
      </c>
      <c r="L54" s="1690"/>
      <c r="M54" s="1669"/>
      <c r="N54" s="1710"/>
    </row>
    <row r="55" spans="1:14" s="25" customFormat="1" ht="13.35" customHeight="1">
      <c r="A55" s="68"/>
      <c r="B55" s="1514"/>
      <c r="C55" s="374"/>
      <c r="D55" s="373"/>
      <c r="E55" s="344"/>
      <c r="F55" s="542"/>
      <c r="G55" s="335"/>
      <c r="H55" s="543"/>
      <c r="I55" s="543"/>
      <c r="J55" s="651" t="s">
        <v>874</v>
      </c>
      <c r="K55" s="315">
        <v>33.1</v>
      </c>
      <c r="L55" s="1651" t="s">
        <v>489</v>
      </c>
      <c r="M55" s="1672" t="s">
        <v>958</v>
      </c>
      <c r="N55" s="1710"/>
    </row>
    <row r="56" spans="1:14" s="25" customFormat="1" ht="13.35" customHeight="1">
      <c r="A56" s="68"/>
      <c r="B56" s="1514"/>
      <c r="C56" s="277"/>
      <c r="D56" s="277"/>
      <c r="E56" s="324"/>
      <c r="F56" s="325"/>
      <c r="G56" s="350"/>
      <c r="H56" s="36"/>
      <c r="I56" s="434"/>
      <c r="J56" s="559"/>
      <c r="K56" s="560"/>
      <c r="L56" s="1652"/>
      <c r="M56" s="1652"/>
      <c r="N56" s="1710"/>
    </row>
    <row r="57" spans="1:14" s="25" customFormat="1" ht="13.35" customHeight="1">
      <c r="A57" s="68"/>
      <c r="B57" s="1514"/>
      <c r="C57" s="277"/>
      <c r="D57" s="277"/>
      <c r="E57" s="324"/>
      <c r="F57" s="325"/>
      <c r="G57" s="350"/>
      <c r="H57" s="36"/>
      <c r="I57" s="435"/>
      <c r="J57" s="559"/>
      <c r="K57" s="560"/>
      <c r="L57" s="1669"/>
      <c r="M57" s="1669"/>
      <c r="N57" s="1710"/>
    </row>
    <row r="58" spans="1:14" s="25" customFormat="1" ht="12.95" customHeight="1">
      <c r="A58" s="68"/>
      <c r="B58" s="1514"/>
      <c r="C58" s="277"/>
      <c r="D58" s="277"/>
      <c r="E58" s="324"/>
      <c r="F58" s="325"/>
      <c r="G58" s="350"/>
      <c r="H58" s="36"/>
      <c r="I58" s="435"/>
      <c r="J58" s="559"/>
      <c r="K58" s="560"/>
      <c r="L58" s="1737" t="s">
        <v>963</v>
      </c>
      <c r="M58" s="1672" t="s">
        <v>959</v>
      </c>
      <c r="N58" s="1710"/>
    </row>
    <row r="59" spans="1:14" s="25" customFormat="1" ht="12.95" customHeight="1">
      <c r="A59" s="68"/>
      <c r="B59" s="1514"/>
      <c r="C59" s="277"/>
      <c r="D59" s="277"/>
      <c r="E59" s="324"/>
      <c r="F59" s="325"/>
      <c r="G59" s="349"/>
      <c r="H59" s="128"/>
      <c r="I59" s="435"/>
      <c r="J59" s="559"/>
      <c r="K59" s="560"/>
      <c r="L59" s="1738"/>
      <c r="M59" s="1652"/>
      <c r="N59" s="1710"/>
    </row>
    <row r="60" spans="1:14" s="25" customFormat="1" ht="12.95" customHeight="1">
      <c r="A60" s="68"/>
      <c r="B60" s="1514"/>
      <c r="C60" s="277"/>
      <c r="D60" s="277"/>
      <c r="E60" s="324"/>
      <c r="F60" s="325"/>
      <c r="G60" s="349"/>
      <c r="H60" s="128"/>
      <c r="I60" s="435"/>
      <c r="J60" s="559"/>
      <c r="K60" s="560"/>
      <c r="L60" s="1739"/>
      <c r="M60" s="1652"/>
      <c r="N60" s="1711"/>
    </row>
    <row r="61" spans="1:14" s="4" customFormat="1" ht="12.95" customHeight="1">
      <c r="A61" s="67">
        <v>4</v>
      </c>
      <c r="B61" s="1513" t="s">
        <v>888</v>
      </c>
      <c r="C61" s="320" t="s">
        <v>44</v>
      </c>
      <c r="D61" s="479" t="s">
        <v>588</v>
      </c>
      <c r="E61" s="321" t="s">
        <v>141</v>
      </c>
      <c r="F61" s="322" t="s">
        <v>86</v>
      </c>
      <c r="G61" s="323" t="s">
        <v>208</v>
      </c>
      <c r="H61" s="574">
        <v>1</v>
      </c>
      <c r="I61" s="574">
        <v>1</v>
      </c>
      <c r="J61" s="377">
        <v>100</v>
      </c>
      <c r="K61" s="650"/>
      <c r="L61" s="260" t="s">
        <v>801</v>
      </c>
      <c r="M61" s="1668" t="s">
        <v>1018</v>
      </c>
      <c r="N61" s="108"/>
    </row>
    <row r="62" spans="1:14" s="4" customFormat="1" ht="12.95" customHeight="1">
      <c r="A62" s="68"/>
      <c r="B62" s="1514"/>
      <c r="C62" s="276" t="s">
        <v>45</v>
      </c>
      <c r="D62" s="457" t="s">
        <v>589</v>
      </c>
      <c r="E62" s="344" t="s">
        <v>140</v>
      </c>
      <c r="F62" s="336"/>
      <c r="G62" s="357" t="s">
        <v>209</v>
      </c>
      <c r="H62" s="575">
        <v>1</v>
      </c>
      <c r="I62" s="575">
        <v>1</v>
      </c>
      <c r="J62" s="440">
        <v>100</v>
      </c>
      <c r="K62" s="315"/>
      <c r="L62" s="261"/>
      <c r="M62" s="1652"/>
      <c r="N62" s="106"/>
    </row>
    <row r="63" spans="1:14" s="4" customFormat="1" ht="12.95" customHeight="1">
      <c r="A63" s="68"/>
      <c r="B63" s="1514"/>
      <c r="C63" s="276" t="s">
        <v>42</v>
      </c>
      <c r="D63" s="343" t="s">
        <v>150</v>
      </c>
      <c r="E63" s="344" t="s">
        <v>144</v>
      </c>
      <c r="F63" s="345" t="s">
        <v>87</v>
      </c>
      <c r="G63" s="357" t="s">
        <v>210</v>
      </c>
      <c r="H63" s="480">
        <v>0.99</v>
      </c>
      <c r="I63" s="480">
        <v>0.99</v>
      </c>
      <c r="J63" s="440">
        <v>98.8</v>
      </c>
      <c r="K63" s="315"/>
      <c r="L63" s="261"/>
      <c r="M63" s="1652"/>
      <c r="N63" s="106"/>
    </row>
    <row r="64" spans="1:14" s="4" customFormat="1" ht="12.95" customHeight="1">
      <c r="A64" s="68"/>
      <c r="B64" s="1514"/>
      <c r="C64" s="276" t="s">
        <v>43</v>
      </c>
      <c r="D64" s="343" t="s">
        <v>151</v>
      </c>
      <c r="E64" s="344" t="s">
        <v>145</v>
      </c>
      <c r="F64" s="345" t="s">
        <v>566</v>
      </c>
      <c r="G64" s="357" t="s">
        <v>211</v>
      </c>
      <c r="H64" s="575">
        <v>1</v>
      </c>
      <c r="I64" s="575">
        <v>1</v>
      </c>
      <c r="J64" s="440">
        <v>100</v>
      </c>
      <c r="K64" s="315"/>
      <c r="L64" s="264" t="s">
        <v>802</v>
      </c>
      <c r="M64" s="1651" t="s">
        <v>803</v>
      </c>
      <c r="N64" s="106"/>
    </row>
    <row r="65" spans="1:14" s="4" customFormat="1" ht="12.95" customHeight="1">
      <c r="A65" s="68"/>
      <c r="B65" s="1514"/>
      <c r="C65" s="276" t="s">
        <v>46</v>
      </c>
      <c r="D65" s="343" t="s">
        <v>152</v>
      </c>
      <c r="E65" s="344" t="s">
        <v>140</v>
      </c>
      <c r="F65" s="345" t="s">
        <v>567</v>
      </c>
      <c r="G65" s="357" t="s">
        <v>212</v>
      </c>
      <c r="H65" s="575">
        <v>1</v>
      </c>
      <c r="I65" s="575">
        <v>1</v>
      </c>
      <c r="J65" s="440">
        <v>100</v>
      </c>
      <c r="K65" s="315"/>
      <c r="L65" s="261"/>
      <c r="M65" s="1652"/>
      <c r="N65" s="106"/>
    </row>
    <row r="66" spans="1:14" s="4" customFormat="1" ht="12.95" customHeight="1">
      <c r="A66" s="68"/>
      <c r="B66" s="1514"/>
      <c r="C66" s="276" t="s">
        <v>47</v>
      </c>
      <c r="D66" s="343" t="s">
        <v>153</v>
      </c>
      <c r="E66" s="344" t="s">
        <v>140</v>
      </c>
      <c r="F66" s="366" t="s">
        <v>83</v>
      </c>
      <c r="G66" s="357" t="s">
        <v>213</v>
      </c>
      <c r="H66" s="480">
        <v>0.96</v>
      </c>
      <c r="I66" s="480">
        <v>0.98</v>
      </c>
      <c r="J66" s="440">
        <f>25.8/26.15*100</f>
        <v>98.661567877629068</v>
      </c>
      <c r="K66" s="315"/>
      <c r="L66" s="261"/>
      <c r="M66" s="1652"/>
      <c r="N66" s="106"/>
    </row>
    <row r="67" spans="1:14" s="4" customFormat="1" ht="12.95" customHeight="1">
      <c r="A67" s="68"/>
      <c r="B67" s="1514"/>
      <c r="C67" s="277" t="s">
        <v>48</v>
      </c>
      <c r="D67" s="348" t="s">
        <v>154</v>
      </c>
      <c r="E67" s="324" t="s">
        <v>140</v>
      </c>
      <c r="F67" s="366" t="s">
        <v>84</v>
      </c>
      <c r="G67" s="326" t="s">
        <v>214</v>
      </c>
      <c r="H67" s="575">
        <v>1</v>
      </c>
      <c r="I67" s="575">
        <v>1</v>
      </c>
      <c r="J67" s="440">
        <v>100</v>
      </c>
      <c r="K67" s="315"/>
      <c r="L67" s="263"/>
      <c r="M67" s="1669"/>
      <c r="N67" s="106"/>
    </row>
    <row r="68" spans="1:14" s="4" customFormat="1" ht="12.95" customHeight="1">
      <c r="A68" s="68"/>
      <c r="B68" s="1514"/>
      <c r="C68" s="277"/>
      <c r="D68" s="348"/>
      <c r="E68" s="324"/>
      <c r="F68" s="366"/>
      <c r="G68" s="326"/>
      <c r="H68" s="575"/>
      <c r="I68" s="575"/>
      <c r="J68" s="440"/>
      <c r="K68" s="315"/>
      <c r="L68" s="1651" t="s">
        <v>804</v>
      </c>
      <c r="M68" s="1651" t="s">
        <v>1019</v>
      </c>
      <c r="N68" s="106"/>
    </row>
    <row r="69" spans="1:14" s="4" customFormat="1" ht="12.95" customHeight="1">
      <c r="A69" s="68"/>
      <c r="B69" s="1514"/>
      <c r="C69" s="373"/>
      <c r="D69" s="373"/>
      <c r="E69" s="344"/>
      <c r="F69" s="542"/>
      <c r="G69" s="335"/>
      <c r="H69" s="543"/>
      <c r="I69" s="588"/>
      <c r="J69" s="357"/>
      <c r="K69" s="315"/>
      <c r="L69" s="1652"/>
      <c r="M69" s="1652"/>
      <c r="N69" s="106"/>
    </row>
    <row r="70" spans="1:14" s="4" customFormat="1" ht="12.95" customHeight="1">
      <c r="A70" s="68"/>
      <c r="B70" s="1514"/>
      <c r="C70" s="374"/>
      <c r="D70" s="373"/>
      <c r="E70" s="344"/>
      <c r="F70" s="542"/>
      <c r="G70" s="335"/>
      <c r="H70" s="543"/>
      <c r="I70" s="543"/>
      <c r="J70" s="357"/>
      <c r="K70" s="315"/>
      <c r="L70" s="1652"/>
      <c r="M70" s="1652"/>
      <c r="N70" s="106"/>
    </row>
    <row r="71" spans="1:14" s="4" customFormat="1" ht="12.95" customHeight="1">
      <c r="A71" s="68"/>
      <c r="B71" s="622"/>
      <c r="C71" s="355"/>
      <c r="D71" s="276"/>
      <c r="E71" s="344"/>
      <c r="F71" s="587"/>
      <c r="G71" s="357"/>
      <c r="H71" s="543"/>
      <c r="I71" s="749"/>
      <c r="J71" s="326"/>
      <c r="K71" s="326"/>
      <c r="L71" s="627"/>
      <c r="M71" s="1652"/>
      <c r="N71" s="106"/>
    </row>
    <row r="72" spans="1:14" s="4" customFormat="1" ht="12.95" customHeight="1">
      <c r="A72" s="69"/>
      <c r="B72" s="623"/>
      <c r="C72" s="367"/>
      <c r="D72" s="368"/>
      <c r="E72" s="361"/>
      <c r="F72" s="369"/>
      <c r="G72" s="370"/>
      <c r="H72" s="156"/>
      <c r="I72" s="485"/>
      <c r="J72" s="567"/>
      <c r="K72" s="567"/>
      <c r="L72" s="628"/>
      <c r="M72" s="1667"/>
      <c r="N72" s="626"/>
    </row>
    <row r="73" spans="1:14" s="4" customFormat="1" ht="13.35" customHeight="1">
      <c r="A73" s="67">
        <v>5</v>
      </c>
      <c r="B73" s="621" t="s">
        <v>160</v>
      </c>
      <c r="C73" s="320" t="s">
        <v>161</v>
      </c>
      <c r="D73" s="436" t="s">
        <v>165</v>
      </c>
      <c r="E73" s="321" t="s">
        <v>141</v>
      </c>
      <c r="F73" s="322" t="s">
        <v>181</v>
      </c>
      <c r="G73" s="323" t="s">
        <v>853</v>
      </c>
      <c r="H73" s="576" t="s">
        <v>241</v>
      </c>
      <c r="I73" s="437" t="s">
        <v>854</v>
      </c>
      <c r="J73" s="438">
        <v>1</v>
      </c>
      <c r="K73" s="429">
        <v>40.200000000000003</v>
      </c>
      <c r="L73" s="260" t="s">
        <v>855</v>
      </c>
      <c r="M73" s="1747" t="s">
        <v>1020</v>
      </c>
      <c r="N73" s="1527" t="s">
        <v>1049</v>
      </c>
    </row>
    <row r="74" spans="1:14" s="4" customFormat="1" ht="13.35" customHeight="1">
      <c r="A74" s="68"/>
      <c r="B74" s="622"/>
      <c r="C74" s="276" t="s">
        <v>163</v>
      </c>
      <c r="D74" s="355" t="s">
        <v>549</v>
      </c>
      <c r="E74" s="333"/>
      <c r="F74" s="336"/>
      <c r="G74" s="316"/>
      <c r="H74" s="335"/>
      <c r="I74" s="440"/>
      <c r="J74" s="357" t="s">
        <v>835</v>
      </c>
      <c r="K74" s="315"/>
      <c r="L74" s="634" t="s">
        <v>856</v>
      </c>
      <c r="M74" s="1748"/>
      <c r="N74" s="1586"/>
    </row>
    <row r="75" spans="1:14" s="4" customFormat="1" ht="13.5" customHeight="1">
      <c r="A75" s="68"/>
      <c r="B75" s="622"/>
      <c r="C75" s="276" t="s">
        <v>164</v>
      </c>
      <c r="D75" s="355" t="s">
        <v>550</v>
      </c>
      <c r="E75" s="333"/>
      <c r="F75" s="336"/>
      <c r="G75" s="316"/>
      <c r="H75" s="577"/>
      <c r="I75" s="441"/>
      <c r="J75" s="357" t="s">
        <v>835</v>
      </c>
      <c r="K75" s="315"/>
      <c r="L75" s="1715" t="s">
        <v>1021</v>
      </c>
      <c r="M75" s="1716"/>
      <c r="N75" s="151"/>
    </row>
    <row r="76" spans="1:14" s="4" customFormat="1" ht="14.25" customHeight="1">
      <c r="A76" s="68"/>
      <c r="B76" s="622"/>
      <c r="C76" s="276" t="s">
        <v>461</v>
      </c>
      <c r="D76" s="355" t="s">
        <v>215</v>
      </c>
      <c r="E76" s="333"/>
      <c r="F76" s="336"/>
      <c r="G76" s="316"/>
      <c r="H76" s="431"/>
      <c r="I76" s="442"/>
      <c r="J76" s="443" t="s">
        <v>835</v>
      </c>
      <c r="K76" s="317"/>
      <c r="L76" s="1717"/>
      <c r="M76" s="1718"/>
      <c r="N76" s="151"/>
    </row>
    <row r="77" spans="1:14" s="4" customFormat="1" ht="14.25" customHeight="1">
      <c r="A77" s="68"/>
      <c r="B77" s="622"/>
      <c r="C77" s="276"/>
      <c r="D77" s="355"/>
      <c r="E77" s="333"/>
      <c r="F77" s="336"/>
      <c r="G77" s="316"/>
      <c r="H77" s="431"/>
      <c r="I77" s="446"/>
      <c r="J77" s="646" t="s">
        <v>873</v>
      </c>
      <c r="K77" s="315">
        <v>22</v>
      </c>
      <c r="L77" s="1719"/>
      <c r="M77" s="1720"/>
      <c r="N77" s="151"/>
    </row>
    <row r="78" spans="1:14" s="4" customFormat="1" ht="14.25" customHeight="1">
      <c r="A78" s="68"/>
      <c r="B78" s="622"/>
      <c r="C78" s="373"/>
      <c r="D78" s="373"/>
      <c r="E78" s="344"/>
      <c r="F78" s="542"/>
      <c r="G78" s="335"/>
      <c r="H78" s="543"/>
      <c r="I78" s="588"/>
      <c r="J78" s="651" t="s">
        <v>874</v>
      </c>
      <c r="K78" s="315">
        <v>38.4</v>
      </c>
      <c r="L78" s="1721" t="s">
        <v>1022</v>
      </c>
      <c r="M78" s="1722"/>
      <c r="N78" s="151"/>
    </row>
    <row r="79" spans="1:14" s="4" customFormat="1" ht="14.25" customHeight="1">
      <c r="A79" s="68"/>
      <c r="B79" s="622"/>
      <c r="C79" s="374"/>
      <c r="D79" s="373"/>
      <c r="E79" s="344"/>
      <c r="F79" s="542"/>
      <c r="G79" s="335"/>
      <c r="H79" s="543"/>
      <c r="I79" s="635"/>
      <c r="J79" s="651"/>
      <c r="K79" s="315"/>
      <c r="L79" s="1682" t="s">
        <v>857</v>
      </c>
      <c r="M79" s="1683"/>
      <c r="N79" s="151"/>
    </row>
    <row r="80" spans="1:14" s="4" customFormat="1" ht="12.95" customHeight="1">
      <c r="A80" s="67">
        <v>6</v>
      </c>
      <c r="B80" s="1513" t="s">
        <v>139</v>
      </c>
      <c r="C80" s="320" t="s">
        <v>31</v>
      </c>
      <c r="D80" s="320" t="s">
        <v>563</v>
      </c>
      <c r="E80" s="321" t="s">
        <v>140</v>
      </c>
      <c r="F80" s="322" t="s">
        <v>22</v>
      </c>
      <c r="G80" s="323" t="s">
        <v>201</v>
      </c>
      <c r="H80" s="426" t="s">
        <v>221</v>
      </c>
      <c r="I80" s="648" t="s">
        <v>880</v>
      </c>
      <c r="J80" s="377">
        <v>100</v>
      </c>
      <c r="K80" s="650">
        <v>84.8</v>
      </c>
      <c r="L80" s="1740" t="s">
        <v>882</v>
      </c>
      <c r="M80" s="1741" t="s">
        <v>883</v>
      </c>
      <c r="N80" s="1499" t="s">
        <v>886</v>
      </c>
    </row>
    <row r="81" spans="1:14" s="4" customFormat="1" ht="12.95" customHeight="1">
      <c r="A81" s="68"/>
      <c r="B81" s="1514"/>
      <c r="C81" s="331" t="s">
        <v>33</v>
      </c>
      <c r="D81" s="331" t="s">
        <v>564</v>
      </c>
      <c r="E81" s="333" t="s">
        <v>140</v>
      </c>
      <c r="F81" s="336" t="s">
        <v>23</v>
      </c>
      <c r="G81" s="316" t="s">
        <v>202</v>
      </c>
      <c r="H81" s="445" t="s">
        <v>246</v>
      </c>
      <c r="I81" s="649" t="s">
        <v>880</v>
      </c>
      <c r="J81" s="440">
        <v>99</v>
      </c>
      <c r="K81" s="315">
        <v>79.8</v>
      </c>
      <c r="L81" s="1502"/>
      <c r="M81" s="1742"/>
      <c r="N81" s="1500"/>
    </row>
    <row r="82" spans="1:14" s="4" customFormat="1" ht="12.95" customHeight="1">
      <c r="A82" s="68"/>
      <c r="B82" s="1514"/>
      <c r="C82" s="331" t="s">
        <v>35</v>
      </c>
      <c r="D82" s="331" t="s">
        <v>565</v>
      </c>
      <c r="E82" s="333" t="s">
        <v>140</v>
      </c>
      <c r="F82" s="336" t="s">
        <v>113</v>
      </c>
      <c r="G82" s="316" t="s">
        <v>201</v>
      </c>
      <c r="H82" s="445" t="s">
        <v>220</v>
      </c>
      <c r="I82" s="649" t="s">
        <v>799</v>
      </c>
      <c r="J82" s="440">
        <v>99</v>
      </c>
      <c r="K82" s="315">
        <v>78.8</v>
      </c>
      <c r="L82" s="1502"/>
      <c r="M82" s="1742"/>
      <c r="N82" s="1500"/>
    </row>
    <row r="83" spans="1:14" s="4" customFormat="1" ht="12.95" customHeight="1">
      <c r="A83" s="68"/>
      <c r="B83" s="1514"/>
      <c r="C83" s="276" t="s">
        <v>37</v>
      </c>
      <c r="D83" s="276" t="s">
        <v>551</v>
      </c>
      <c r="E83" s="344" t="s">
        <v>140</v>
      </c>
      <c r="F83" s="345" t="s">
        <v>138</v>
      </c>
      <c r="G83" s="357" t="s">
        <v>203</v>
      </c>
      <c r="H83" s="445" t="s">
        <v>247</v>
      </c>
      <c r="I83" s="649" t="s">
        <v>881</v>
      </c>
      <c r="J83" s="440">
        <v>99</v>
      </c>
      <c r="K83" s="315">
        <v>73.8</v>
      </c>
      <c r="L83" s="1502"/>
      <c r="M83" s="1742"/>
      <c r="N83" s="1500"/>
    </row>
    <row r="84" spans="1:14" s="4" customFormat="1" ht="12.95" customHeight="1">
      <c r="A84" s="68"/>
      <c r="B84" s="1514"/>
      <c r="C84" s="276"/>
      <c r="D84" s="276"/>
      <c r="E84" s="344"/>
      <c r="F84" s="345"/>
      <c r="G84" s="357"/>
      <c r="H84" s="445"/>
      <c r="I84" s="649"/>
      <c r="J84" s="652" t="s">
        <v>887</v>
      </c>
      <c r="K84" s="315">
        <v>91.7</v>
      </c>
      <c r="L84" s="1502"/>
      <c r="M84" s="1742"/>
      <c r="N84" s="1500"/>
    </row>
    <row r="85" spans="1:14" s="4" customFormat="1" ht="12.95" customHeight="1">
      <c r="A85" s="68"/>
      <c r="B85" s="1514"/>
      <c r="C85" s="373"/>
      <c r="D85" s="373"/>
      <c r="E85" s="344"/>
      <c r="F85" s="542"/>
      <c r="G85" s="335"/>
      <c r="H85" s="543"/>
      <c r="I85" s="588"/>
      <c r="J85" s="651" t="s">
        <v>874</v>
      </c>
      <c r="K85" s="315">
        <v>77.5</v>
      </c>
      <c r="L85" s="1635"/>
      <c r="M85" s="1743"/>
      <c r="N85" s="1500"/>
    </row>
    <row r="86" spans="1:14" s="4" customFormat="1" ht="12.95" customHeight="1">
      <c r="A86" s="68"/>
      <c r="B86" s="1514"/>
      <c r="C86" s="374"/>
      <c r="D86" s="373"/>
      <c r="E86" s="344"/>
      <c r="F86" s="542"/>
      <c r="G86" s="335"/>
      <c r="H86" s="543"/>
      <c r="I86" s="543"/>
      <c r="J86" s="586"/>
      <c r="K86" s="554"/>
      <c r="L86" s="1744" t="s">
        <v>1048</v>
      </c>
      <c r="M86" s="1745" t="s">
        <v>884</v>
      </c>
      <c r="N86" s="1500"/>
    </row>
    <row r="87" spans="1:14" s="4" customFormat="1" ht="12.95" customHeight="1">
      <c r="A87" s="68"/>
      <c r="B87" s="1514"/>
      <c r="C87" s="276"/>
      <c r="D87" s="276"/>
      <c r="E87" s="344"/>
      <c r="F87" s="345"/>
      <c r="G87" s="357"/>
      <c r="H87" s="449"/>
      <c r="I87" s="442"/>
      <c r="J87" s="561"/>
      <c r="K87" s="562"/>
      <c r="L87" s="1677"/>
      <c r="M87" s="1746"/>
      <c r="N87" s="1500"/>
    </row>
    <row r="88" spans="1:14" s="4" customFormat="1" ht="12.95" customHeight="1">
      <c r="A88" s="68"/>
      <c r="B88" s="1514"/>
      <c r="C88" s="276"/>
      <c r="D88" s="276"/>
      <c r="E88" s="344"/>
      <c r="F88" s="345"/>
      <c r="G88" s="357"/>
      <c r="H88" s="449"/>
      <c r="I88" s="442"/>
      <c r="J88" s="561"/>
      <c r="K88" s="562"/>
      <c r="L88" s="1677"/>
      <c r="M88" s="1746"/>
      <c r="N88" s="1500"/>
    </row>
    <row r="89" spans="1:14" s="4" customFormat="1" ht="12.95" customHeight="1">
      <c r="A89" s="68"/>
      <c r="B89" s="1514"/>
      <c r="C89" s="276"/>
      <c r="D89" s="276"/>
      <c r="E89" s="344"/>
      <c r="F89" s="345"/>
      <c r="G89" s="357"/>
      <c r="H89" s="449"/>
      <c r="I89" s="442"/>
      <c r="J89" s="561"/>
      <c r="K89" s="562"/>
      <c r="L89" s="1677"/>
      <c r="M89" s="1746"/>
      <c r="N89" s="1500"/>
    </row>
    <row r="90" spans="1:14" s="4" customFormat="1" ht="12.95" customHeight="1">
      <c r="A90" s="68"/>
      <c r="B90" s="1514"/>
      <c r="C90" s="276"/>
      <c r="D90" s="276"/>
      <c r="E90" s="344"/>
      <c r="F90" s="345"/>
      <c r="G90" s="357"/>
      <c r="H90" s="449"/>
      <c r="I90" s="442"/>
      <c r="J90" s="561"/>
      <c r="K90" s="562"/>
      <c r="L90" s="1677"/>
      <c r="M90" s="1746"/>
      <c r="N90" s="1500"/>
    </row>
    <row r="91" spans="1:14" s="4" customFormat="1" ht="15.75" customHeight="1">
      <c r="A91" s="68"/>
      <c r="B91" s="1514"/>
      <c r="C91" s="276"/>
      <c r="D91" s="276"/>
      <c r="E91" s="344"/>
      <c r="F91" s="345"/>
      <c r="G91" s="357"/>
      <c r="H91" s="139"/>
      <c r="I91" s="442"/>
      <c r="J91" s="561"/>
      <c r="K91" s="562"/>
      <c r="L91" s="1502"/>
      <c r="M91" s="1698"/>
      <c r="N91" s="1500"/>
    </row>
    <row r="92" spans="1:14" s="4" customFormat="1" ht="12.95" customHeight="1">
      <c r="A92" s="68"/>
      <c r="B92" s="1514"/>
      <c r="C92" s="338"/>
      <c r="D92" s="338"/>
      <c r="E92" s="340"/>
      <c r="F92" s="347"/>
      <c r="G92" s="358"/>
      <c r="H92" s="137"/>
      <c r="I92" s="442"/>
      <c r="J92" s="561"/>
      <c r="K92" s="562"/>
      <c r="L92" s="1502"/>
      <c r="M92" s="1702"/>
      <c r="N92" s="1500"/>
    </row>
    <row r="93" spans="1:14" s="4" customFormat="1" ht="12.95" customHeight="1">
      <c r="A93" s="68"/>
      <c r="B93" s="1514"/>
      <c r="C93" s="276"/>
      <c r="D93" s="276"/>
      <c r="E93" s="344"/>
      <c r="F93" s="345"/>
      <c r="G93" s="357"/>
      <c r="H93" s="139"/>
      <c r="I93" s="442"/>
      <c r="J93" s="561"/>
      <c r="K93" s="562"/>
      <c r="L93" s="1501" t="s">
        <v>885</v>
      </c>
      <c r="M93" s="1578"/>
      <c r="N93" s="110"/>
    </row>
    <row r="94" spans="1:14" s="4" customFormat="1" ht="12.95" customHeight="1">
      <c r="A94" s="68"/>
      <c r="B94" s="1514"/>
      <c r="C94" s="276"/>
      <c r="D94" s="276"/>
      <c r="E94" s="344"/>
      <c r="F94" s="345"/>
      <c r="G94" s="357"/>
      <c r="H94" s="139"/>
      <c r="I94" s="442"/>
      <c r="J94" s="561"/>
      <c r="K94" s="562"/>
      <c r="L94" s="1502"/>
      <c r="M94" s="1579"/>
      <c r="N94" s="110"/>
    </row>
    <row r="95" spans="1:14" s="4" customFormat="1" ht="12.95" customHeight="1">
      <c r="A95" s="68"/>
      <c r="B95" s="1514"/>
      <c r="C95" s="276"/>
      <c r="D95" s="276"/>
      <c r="E95" s="344"/>
      <c r="F95" s="345"/>
      <c r="G95" s="357"/>
      <c r="H95" s="139"/>
      <c r="I95" s="442"/>
      <c r="J95" s="561"/>
      <c r="K95" s="562"/>
      <c r="L95" s="1502"/>
      <c r="M95" s="1579"/>
      <c r="N95" s="110"/>
    </row>
    <row r="96" spans="1:14" s="4" customFormat="1" ht="19.5" customHeight="1">
      <c r="A96" s="68"/>
      <c r="B96" s="1514"/>
      <c r="C96" s="276"/>
      <c r="D96" s="276"/>
      <c r="E96" s="344"/>
      <c r="F96" s="345"/>
      <c r="G96" s="357"/>
      <c r="H96" s="139"/>
      <c r="I96" s="442"/>
      <c r="J96" s="561"/>
      <c r="K96" s="562"/>
      <c r="L96" s="1677"/>
      <c r="M96" s="1579"/>
      <c r="N96" s="110"/>
    </row>
    <row r="97" spans="1:14" s="4" customFormat="1" ht="12.95" customHeight="1">
      <c r="A97" s="68"/>
      <c r="B97" s="1514"/>
      <c r="C97" s="276"/>
      <c r="D97" s="276"/>
      <c r="E97" s="344"/>
      <c r="F97" s="345"/>
      <c r="G97" s="357"/>
      <c r="H97" s="139"/>
      <c r="I97" s="442"/>
      <c r="J97" s="561"/>
      <c r="K97" s="562"/>
      <c r="L97" s="1501" t="s">
        <v>1051</v>
      </c>
      <c r="M97" s="1578"/>
      <c r="N97" s="110"/>
    </row>
    <row r="98" spans="1:14" s="4" customFormat="1" ht="12.95" customHeight="1">
      <c r="A98" s="68"/>
      <c r="B98" s="1514"/>
      <c r="C98" s="338"/>
      <c r="D98" s="338"/>
      <c r="E98" s="340"/>
      <c r="F98" s="347"/>
      <c r="G98" s="358"/>
      <c r="H98" s="137"/>
      <c r="I98" s="448"/>
      <c r="J98" s="561"/>
      <c r="K98" s="562"/>
      <c r="L98" s="1502"/>
      <c r="M98" s="1579"/>
      <c r="N98" s="110"/>
    </row>
    <row r="99" spans="1:14" s="4" customFormat="1" ht="12.95" customHeight="1">
      <c r="A99" s="67">
        <v>7</v>
      </c>
      <c r="B99" s="1513" t="s">
        <v>167</v>
      </c>
      <c r="C99" s="320" t="s">
        <v>10</v>
      </c>
      <c r="D99" s="320" t="s">
        <v>552</v>
      </c>
      <c r="E99" s="321" t="s">
        <v>143</v>
      </c>
      <c r="F99" s="322" t="s">
        <v>93</v>
      </c>
      <c r="G99" s="323" t="s">
        <v>133</v>
      </c>
      <c r="H99" s="574">
        <v>1</v>
      </c>
      <c r="I99" s="574">
        <v>1</v>
      </c>
      <c r="J99" s="377">
        <v>100</v>
      </c>
      <c r="K99" s="454">
        <v>93.4</v>
      </c>
      <c r="L99" s="1678" t="s">
        <v>864</v>
      </c>
      <c r="M99" s="1679"/>
      <c r="N99" s="1648" t="s">
        <v>1023</v>
      </c>
    </row>
    <row r="100" spans="1:14" s="4" customFormat="1" ht="12.95" customHeight="1">
      <c r="A100" s="68"/>
      <c r="B100" s="1514"/>
      <c r="C100" s="276" t="s">
        <v>11</v>
      </c>
      <c r="D100" s="276" t="s">
        <v>552</v>
      </c>
      <c r="E100" s="344" t="s">
        <v>140</v>
      </c>
      <c r="F100" s="345" t="s">
        <v>97</v>
      </c>
      <c r="G100" s="357" t="s">
        <v>204</v>
      </c>
      <c r="H100" s="575">
        <v>1</v>
      </c>
      <c r="I100" s="575">
        <v>1</v>
      </c>
      <c r="J100" s="440">
        <v>100</v>
      </c>
      <c r="K100" s="456">
        <v>95.6</v>
      </c>
      <c r="L100" s="1680"/>
      <c r="M100" s="1681"/>
      <c r="N100" s="1649"/>
    </row>
    <row r="101" spans="1:14" s="4" customFormat="1" ht="12.95" customHeight="1">
      <c r="A101" s="68"/>
      <c r="B101" s="1514"/>
      <c r="C101" s="276" t="s">
        <v>12</v>
      </c>
      <c r="D101" s="276" t="s">
        <v>858</v>
      </c>
      <c r="E101" s="344" t="s">
        <v>140</v>
      </c>
      <c r="F101" s="345" t="s">
        <v>97</v>
      </c>
      <c r="G101" s="357" t="s">
        <v>205</v>
      </c>
      <c r="H101" s="575">
        <v>1</v>
      </c>
      <c r="I101" s="575">
        <v>1</v>
      </c>
      <c r="J101" s="440">
        <v>100</v>
      </c>
      <c r="K101" s="456">
        <v>84.2</v>
      </c>
      <c r="L101" s="1680"/>
      <c r="M101" s="1681"/>
      <c r="N101" s="1649"/>
    </row>
    <row r="102" spans="1:14" s="4" customFormat="1" ht="12.95" customHeight="1">
      <c r="A102" s="68"/>
      <c r="B102" s="1514"/>
      <c r="C102" s="276" t="s">
        <v>13</v>
      </c>
      <c r="D102" s="457" t="s">
        <v>582</v>
      </c>
      <c r="E102" s="344" t="s">
        <v>142</v>
      </c>
      <c r="F102" s="345" t="s">
        <v>554</v>
      </c>
      <c r="G102" s="357" t="s">
        <v>206</v>
      </c>
      <c r="H102" s="575">
        <v>1</v>
      </c>
      <c r="I102" s="575">
        <v>1</v>
      </c>
      <c r="J102" s="440">
        <v>100</v>
      </c>
      <c r="K102" s="456">
        <v>86.3</v>
      </c>
      <c r="L102" s="1680"/>
      <c r="M102" s="1681"/>
      <c r="N102" s="1649"/>
    </row>
    <row r="103" spans="1:14" s="4" customFormat="1" ht="12.95" customHeight="1">
      <c r="A103" s="68"/>
      <c r="B103" s="1514"/>
      <c r="C103" s="276" t="s">
        <v>14</v>
      </c>
      <c r="D103" s="433" t="s">
        <v>583</v>
      </c>
      <c r="E103" s="324" t="s">
        <v>141</v>
      </c>
      <c r="F103" s="359" t="s">
        <v>77</v>
      </c>
      <c r="G103" s="357" t="s">
        <v>1056</v>
      </c>
      <c r="H103" s="458"/>
      <c r="I103" s="764" t="s">
        <v>1055</v>
      </c>
      <c r="J103" s="440" t="s">
        <v>835</v>
      </c>
      <c r="K103" s="456"/>
      <c r="L103" s="1680"/>
      <c r="M103" s="1681"/>
      <c r="N103" s="1649"/>
    </row>
    <row r="104" spans="1:14" s="4" customFormat="1" ht="12.95" customHeight="1">
      <c r="A104" s="68"/>
      <c r="B104" s="1514"/>
      <c r="C104" s="276" t="s">
        <v>74</v>
      </c>
      <c r="D104" s="460" t="s">
        <v>584</v>
      </c>
      <c r="E104" s="344" t="s">
        <v>140</v>
      </c>
      <c r="F104" s="325" t="s">
        <v>95</v>
      </c>
      <c r="G104" s="326" t="s">
        <v>859</v>
      </c>
      <c r="H104" s="324" t="s">
        <v>860</v>
      </c>
      <c r="I104" s="324" t="s">
        <v>861</v>
      </c>
      <c r="J104" s="440">
        <v>100</v>
      </c>
      <c r="K104" s="456">
        <v>57</v>
      </c>
      <c r="L104" s="1680"/>
      <c r="M104" s="1681"/>
      <c r="N104" s="1649"/>
    </row>
    <row r="105" spans="1:14" s="4" customFormat="1" ht="12.95" customHeight="1">
      <c r="A105" s="68"/>
      <c r="B105" s="1514"/>
      <c r="C105" s="276" t="s">
        <v>75</v>
      </c>
      <c r="D105" s="460" t="s">
        <v>585</v>
      </c>
      <c r="E105" s="344" t="s">
        <v>140</v>
      </c>
      <c r="F105" s="325" t="s">
        <v>98</v>
      </c>
      <c r="G105" s="326" t="s">
        <v>859</v>
      </c>
      <c r="H105" s="324" t="s">
        <v>244</v>
      </c>
      <c r="I105" s="324" t="s">
        <v>862</v>
      </c>
      <c r="J105" s="440">
        <v>100</v>
      </c>
      <c r="K105" s="456">
        <v>58.1</v>
      </c>
      <c r="L105" s="1680"/>
      <c r="M105" s="1681"/>
      <c r="N105" s="1649"/>
    </row>
    <row r="106" spans="1:14" s="4" customFormat="1" ht="12.95" customHeight="1">
      <c r="A106" s="68"/>
      <c r="B106" s="1514"/>
      <c r="C106" s="277" t="s">
        <v>76</v>
      </c>
      <c r="D106" s="460" t="s">
        <v>586</v>
      </c>
      <c r="E106" s="340" t="s">
        <v>140</v>
      </c>
      <c r="F106" s="325" t="s">
        <v>96</v>
      </c>
      <c r="G106" s="326" t="s">
        <v>556</v>
      </c>
      <c r="H106" s="324" t="s">
        <v>245</v>
      </c>
      <c r="I106" s="324" t="s">
        <v>863</v>
      </c>
      <c r="J106" s="383">
        <v>100</v>
      </c>
      <c r="K106" s="654">
        <v>63.5</v>
      </c>
      <c r="L106" s="1680"/>
      <c r="M106" s="1681"/>
      <c r="N106" s="1649"/>
    </row>
    <row r="107" spans="1:14" s="4" customFormat="1" ht="12.95" customHeight="1">
      <c r="A107" s="68"/>
      <c r="B107" s="624"/>
      <c r="C107" s="373"/>
      <c r="D107" s="373"/>
      <c r="E107" s="344"/>
      <c r="F107" s="542"/>
      <c r="G107" s="335"/>
      <c r="H107" s="543"/>
      <c r="I107" s="543"/>
      <c r="J107" s="653" t="s">
        <v>873</v>
      </c>
      <c r="K107" s="636">
        <v>79.2</v>
      </c>
      <c r="L107" s="629"/>
      <c r="M107" s="630"/>
      <c r="N107" s="625"/>
    </row>
    <row r="108" spans="1:14" s="4" customFormat="1" ht="12.95" customHeight="1">
      <c r="A108" s="69"/>
      <c r="B108" s="465"/>
      <c r="C108" s="641"/>
      <c r="D108" s="642"/>
      <c r="E108" s="352"/>
      <c r="F108" s="643"/>
      <c r="G108" s="644"/>
      <c r="H108" s="635"/>
      <c r="I108" s="635"/>
      <c r="J108" s="655" t="s">
        <v>874</v>
      </c>
      <c r="K108" s="637">
        <v>68.099999999999994</v>
      </c>
      <c r="L108" s="631"/>
      <c r="M108" s="632"/>
      <c r="N108" s="626"/>
    </row>
    <row r="109" spans="1:14" s="4" customFormat="1" ht="12.95" customHeight="1">
      <c r="A109" s="67">
        <v>8</v>
      </c>
      <c r="B109" s="1513" t="s">
        <v>108</v>
      </c>
      <c r="C109" s="320" t="s">
        <v>40</v>
      </c>
      <c r="D109" s="436" t="s">
        <v>123</v>
      </c>
      <c r="E109" s="321" t="s">
        <v>141</v>
      </c>
      <c r="F109" s="363"/>
      <c r="G109" s="572"/>
      <c r="H109" s="573"/>
      <c r="I109" s="585"/>
      <c r="J109" s="323" t="s">
        <v>218</v>
      </c>
      <c r="K109" s="650"/>
      <c r="L109" s="1668" t="s">
        <v>805</v>
      </c>
      <c r="M109" s="1668" t="s">
        <v>1024</v>
      </c>
      <c r="N109" s="1648"/>
    </row>
    <row r="110" spans="1:14" s="4" customFormat="1" ht="12.95" customHeight="1">
      <c r="A110" s="68"/>
      <c r="B110" s="1514"/>
      <c r="C110" s="331" t="s">
        <v>41</v>
      </c>
      <c r="D110" s="470" t="s">
        <v>124</v>
      </c>
      <c r="E110" s="344" t="s">
        <v>141</v>
      </c>
      <c r="F110" s="364" t="s">
        <v>136</v>
      </c>
      <c r="G110" s="475" t="s">
        <v>808</v>
      </c>
      <c r="H110" s="571"/>
      <c r="I110" s="476"/>
      <c r="J110" s="357" t="s">
        <v>218</v>
      </c>
      <c r="K110" s="315"/>
      <c r="L110" s="1652"/>
      <c r="M110" s="1652"/>
      <c r="N110" s="1649"/>
    </row>
    <row r="111" spans="1:14" s="4" customFormat="1" ht="12.95" customHeight="1">
      <c r="A111" s="68"/>
      <c r="B111" s="1514"/>
      <c r="C111" s="276" t="s">
        <v>42</v>
      </c>
      <c r="D111" s="473" t="s">
        <v>587</v>
      </c>
      <c r="E111" s="324" t="s">
        <v>155</v>
      </c>
      <c r="F111" s="345" t="s">
        <v>557</v>
      </c>
      <c r="G111" s="346" t="s">
        <v>809</v>
      </c>
      <c r="H111" s="455" t="s">
        <v>810</v>
      </c>
      <c r="I111" s="475" t="s">
        <v>811</v>
      </c>
      <c r="J111" s="584">
        <v>0.94</v>
      </c>
      <c r="K111" s="656">
        <v>0.16300000000000001</v>
      </c>
      <c r="L111" s="1652"/>
      <c r="M111" s="1652"/>
      <c r="N111" s="1649"/>
    </row>
    <row r="112" spans="1:14" s="4" customFormat="1" ht="12.95" customHeight="1">
      <c r="A112" s="68"/>
      <c r="B112" s="1514"/>
      <c r="C112" s="276" t="s">
        <v>43</v>
      </c>
      <c r="D112" s="355" t="s">
        <v>25</v>
      </c>
      <c r="E112" s="344" t="s">
        <v>141</v>
      </c>
      <c r="F112" s="365" t="s">
        <v>99</v>
      </c>
      <c r="G112" s="346" t="s">
        <v>812</v>
      </c>
      <c r="H112" s="544" t="s">
        <v>813</v>
      </c>
      <c r="I112" s="475" t="s">
        <v>814</v>
      </c>
      <c r="J112" s="357" t="s">
        <v>218</v>
      </c>
      <c r="K112" s="656">
        <v>0.11</v>
      </c>
      <c r="L112" s="1652"/>
      <c r="M112" s="1652"/>
      <c r="N112" s="1649"/>
    </row>
    <row r="113" spans="1:15" s="4" customFormat="1" ht="12.75" customHeight="1">
      <c r="A113" s="68"/>
      <c r="B113" s="1514"/>
      <c r="C113" s="373"/>
      <c r="D113" s="373"/>
      <c r="E113" s="344"/>
      <c r="F113" s="542"/>
      <c r="G113" s="335"/>
      <c r="H113" s="543"/>
      <c r="I113" s="543"/>
      <c r="J113" s="646" t="s">
        <v>887</v>
      </c>
      <c r="K113" s="657">
        <f>4116/9819</f>
        <v>0.41918728994805987</v>
      </c>
      <c r="L113" s="1669"/>
      <c r="M113" s="263"/>
      <c r="N113" s="1671"/>
    </row>
    <row r="114" spans="1:15" s="4" customFormat="1" ht="12.95" customHeight="1">
      <c r="A114" s="68"/>
      <c r="B114" s="1514"/>
      <c r="C114" s="374"/>
      <c r="D114" s="373"/>
      <c r="E114" s="344"/>
      <c r="F114" s="542"/>
      <c r="G114" s="335"/>
      <c r="H114" s="543"/>
      <c r="I114" s="543"/>
      <c r="J114" s="586"/>
      <c r="K114" s="554"/>
      <c r="L114" s="1652" t="s">
        <v>807</v>
      </c>
      <c r="M114" s="1652" t="s">
        <v>806</v>
      </c>
      <c r="N114" s="106"/>
    </row>
    <row r="115" spans="1:15" s="4" customFormat="1" ht="12.95" customHeight="1">
      <c r="A115" s="68"/>
      <c r="B115" s="1514"/>
      <c r="C115" s="355"/>
      <c r="D115" s="276"/>
      <c r="E115" s="324"/>
      <c r="F115" s="587"/>
      <c r="G115" s="357"/>
      <c r="H115" s="588"/>
      <c r="I115" s="589"/>
      <c r="J115" s="553"/>
      <c r="K115" s="554"/>
      <c r="L115" s="1652"/>
      <c r="M115" s="1652"/>
      <c r="N115" s="106"/>
    </row>
    <row r="116" spans="1:15" s="4" customFormat="1" ht="12.95" customHeight="1">
      <c r="A116" s="68"/>
      <c r="B116" s="1514"/>
      <c r="C116" s="355"/>
      <c r="D116" s="276"/>
      <c r="E116" s="324"/>
      <c r="F116" s="587"/>
      <c r="G116" s="357"/>
      <c r="H116" s="588"/>
      <c r="I116" s="589"/>
      <c r="J116" s="553"/>
      <c r="K116" s="554"/>
      <c r="L116" s="1652"/>
      <c r="M116" s="1652"/>
      <c r="N116" s="106"/>
    </row>
    <row r="117" spans="1:15" s="4" customFormat="1" ht="12.95" customHeight="1">
      <c r="A117" s="68"/>
      <c r="B117" s="1514"/>
      <c r="C117" s="355"/>
      <c r="D117" s="276"/>
      <c r="E117" s="324"/>
      <c r="F117" s="587"/>
      <c r="G117" s="357"/>
      <c r="H117" s="588"/>
      <c r="I117" s="589"/>
      <c r="J117" s="553"/>
      <c r="K117" s="554"/>
      <c r="L117" s="1652"/>
      <c r="M117" s="1652"/>
      <c r="N117" s="106"/>
    </row>
    <row r="118" spans="1:15" s="4" customFormat="1" ht="12.95" customHeight="1">
      <c r="A118" s="68"/>
      <c r="B118" s="1514"/>
      <c r="C118" s="276"/>
      <c r="D118" s="355"/>
      <c r="E118" s="324"/>
      <c r="F118" s="365"/>
      <c r="G118" s="346"/>
      <c r="H118" s="33"/>
      <c r="I118" s="476"/>
      <c r="J118" s="563"/>
      <c r="K118" s="564"/>
      <c r="L118" s="1652"/>
      <c r="M118" s="1652"/>
      <c r="N118" s="106"/>
    </row>
    <row r="119" spans="1:15" s="4" customFormat="1" ht="12.95" customHeight="1">
      <c r="A119" s="68"/>
      <c r="B119" s="1514"/>
      <c r="C119" s="276"/>
      <c r="D119" s="355"/>
      <c r="E119" s="324"/>
      <c r="F119" s="365"/>
      <c r="G119" s="346"/>
      <c r="H119" s="33"/>
      <c r="I119" s="476"/>
      <c r="J119" s="563"/>
      <c r="K119" s="564"/>
      <c r="L119" s="1651" t="s">
        <v>1026</v>
      </c>
      <c r="M119" s="1651" t="s">
        <v>1025</v>
      </c>
      <c r="N119" s="1670" t="s">
        <v>1052</v>
      </c>
    </row>
    <row r="120" spans="1:15" s="4" customFormat="1" ht="12.95" customHeight="1">
      <c r="A120" s="68"/>
      <c r="B120" s="1514"/>
      <c r="C120" s="276"/>
      <c r="D120" s="355"/>
      <c r="E120" s="324"/>
      <c r="F120" s="365"/>
      <c r="G120" s="346"/>
      <c r="H120" s="33"/>
      <c r="I120" s="476"/>
      <c r="J120" s="563"/>
      <c r="K120" s="564"/>
      <c r="L120" s="1652"/>
      <c r="M120" s="1652"/>
      <c r="N120" s="1649"/>
    </row>
    <row r="121" spans="1:15" s="4" customFormat="1" ht="12.95" customHeight="1">
      <c r="A121" s="68"/>
      <c r="B121" s="1514"/>
      <c r="C121" s="276"/>
      <c r="D121" s="355"/>
      <c r="E121" s="344"/>
      <c r="F121" s="365"/>
      <c r="G121" s="346"/>
      <c r="H121" s="33"/>
      <c r="I121" s="475"/>
      <c r="J121" s="563"/>
      <c r="K121" s="564"/>
      <c r="L121" s="1652"/>
      <c r="M121" s="1652"/>
      <c r="N121" s="1649"/>
    </row>
    <row r="122" spans="1:15" s="4" customFormat="1" ht="12.75" customHeight="1">
      <c r="A122" s="68"/>
      <c r="B122" s="1514"/>
      <c r="C122" s="331"/>
      <c r="D122" s="356"/>
      <c r="E122" s="340"/>
      <c r="F122" s="336"/>
      <c r="G122" s="337"/>
      <c r="H122" s="33"/>
      <c r="I122" s="405"/>
      <c r="J122" s="559"/>
      <c r="K122" s="560"/>
      <c r="L122" s="1669"/>
      <c r="M122" s="1669"/>
      <c r="N122" s="225"/>
    </row>
    <row r="123" spans="1:15" s="4" customFormat="1" ht="12.95" customHeight="1">
      <c r="A123" s="68"/>
      <c r="B123" s="1514"/>
      <c r="C123" s="276"/>
      <c r="D123" s="355"/>
      <c r="E123" s="324"/>
      <c r="F123" s="345"/>
      <c r="G123" s="346"/>
      <c r="H123" s="33"/>
      <c r="I123" s="405"/>
      <c r="J123" s="559"/>
      <c r="K123" s="560"/>
      <c r="L123" s="1651" t="s">
        <v>1027</v>
      </c>
      <c r="M123" s="1651" t="s">
        <v>1028</v>
      </c>
      <c r="N123" s="106"/>
    </row>
    <row r="124" spans="1:15" s="4" customFormat="1" ht="12.95" customHeight="1">
      <c r="A124" s="68"/>
      <c r="B124" s="1514"/>
      <c r="C124" s="276"/>
      <c r="D124" s="355"/>
      <c r="E124" s="324"/>
      <c r="F124" s="345"/>
      <c r="G124" s="346"/>
      <c r="H124" s="33"/>
      <c r="I124" s="405"/>
      <c r="J124" s="559"/>
      <c r="K124" s="560"/>
      <c r="L124" s="1652"/>
      <c r="M124" s="1652"/>
      <c r="N124" s="106"/>
    </row>
    <row r="125" spans="1:15" s="4" customFormat="1" ht="12.95" customHeight="1">
      <c r="A125" s="68"/>
      <c r="B125" s="1514"/>
      <c r="C125" s="276"/>
      <c r="D125" s="355"/>
      <c r="E125" s="324"/>
      <c r="F125" s="345"/>
      <c r="G125" s="346"/>
      <c r="H125" s="33"/>
      <c r="I125" s="405"/>
      <c r="J125" s="559"/>
      <c r="K125" s="560"/>
      <c r="L125" s="1652"/>
      <c r="M125" s="1652"/>
      <c r="N125" s="106"/>
    </row>
    <row r="126" spans="1:15" s="4" customFormat="1" ht="12.95" customHeight="1">
      <c r="A126" s="68"/>
      <c r="B126" s="1514"/>
      <c r="C126" s="276"/>
      <c r="D126" s="355"/>
      <c r="E126" s="324"/>
      <c r="F126" s="345"/>
      <c r="G126" s="346"/>
      <c r="H126" s="33"/>
      <c r="I126" s="405"/>
      <c r="J126" s="565"/>
      <c r="K126" s="566"/>
      <c r="L126" s="1652"/>
      <c r="M126" s="1667"/>
      <c r="N126" s="106"/>
    </row>
    <row r="127" spans="1:15" s="64" customFormat="1" ht="12.95" customHeight="1">
      <c r="A127" s="67">
        <v>9</v>
      </c>
      <c r="B127" s="1513" t="s">
        <v>178</v>
      </c>
      <c r="C127" s="658" t="s">
        <v>889</v>
      </c>
      <c r="D127" s="659" t="s">
        <v>223</v>
      </c>
      <c r="E127" s="321" t="s">
        <v>140</v>
      </c>
      <c r="F127" s="322" t="s">
        <v>558</v>
      </c>
      <c r="G127" s="323" t="s">
        <v>890</v>
      </c>
      <c r="H127" s="452">
        <v>1</v>
      </c>
      <c r="I127" s="452">
        <v>1</v>
      </c>
      <c r="J127" s="568"/>
      <c r="K127" s="665"/>
      <c r="L127" s="1668" t="s">
        <v>1035</v>
      </c>
      <c r="M127" s="1659" t="s">
        <v>891</v>
      </c>
      <c r="N127" s="1648" t="s">
        <v>1034</v>
      </c>
      <c r="O127" s="4"/>
    </row>
    <row r="128" spans="1:15" s="64" customFormat="1" ht="12.95" customHeight="1">
      <c r="A128" s="68"/>
      <c r="B128" s="1514"/>
      <c r="C128" s="660" t="s">
        <v>892</v>
      </c>
      <c r="D128" s="661" t="s">
        <v>225</v>
      </c>
      <c r="E128" s="344" t="s">
        <v>141</v>
      </c>
      <c r="F128" s="345" t="s">
        <v>568</v>
      </c>
      <c r="G128" s="357" t="s">
        <v>893</v>
      </c>
      <c r="H128" s="455">
        <v>1</v>
      </c>
      <c r="I128" s="455">
        <v>1</v>
      </c>
      <c r="J128" s="563"/>
      <c r="K128" s="564"/>
      <c r="L128" s="1652"/>
      <c r="M128" s="1652"/>
      <c r="N128" s="1649"/>
      <c r="O128" s="4"/>
    </row>
    <row r="129" spans="1:15" s="64" customFormat="1" ht="12.95" customHeight="1">
      <c r="A129" s="68"/>
      <c r="B129" s="1514"/>
      <c r="C129" s="660" t="s">
        <v>894</v>
      </c>
      <c r="D129" s="661" t="s">
        <v>227</v>
      </c>
      <c r="E129" s="344" t="s">
        <v>143</v>
      </c>
      <c r="F129" s="345" t="s">
        <v>559</v>
      </c>
      <c r="G129" s="357" t="s">
        <v>895</v>
      </c>
      <c r="H129" s="455">
        <v>1</v>
      </c>
      <c r="I129" s="455">
        <v>1</v>
      </c>
      <c r="J129" s="563"/>
      <c r="K129" s="564"/>
      <c r="L129" s="1652"/>
      <c r="M129" s="1652"/>
      <c r="N129" s="1649"/>
      <c r="O129" s="4"/>
    </row>
    <row r="130" spans="1:15" s="64" customFormat="1" ht="12.95" customHeight="1">
      <c r="A130" s="68"/>
      <c r="B130" s="622"/>
      <c r="C130" s="662" t="s">
        <v>228</v>
      </c>
      <c r="D130" s="661"/>
      <c r="E130" s="344"/>
      <c r="F130" s="345"/>
      <c r="G130" s="357"/>
      <c r="H130" s="455"/>
      <c r="I130" s="455"/>
      <c r="J130" s="563"/>
      <c r="K130" s="564"/>
      <c r="L130" s="1652"/>
      <c r="M130" s="1652"/>
      <c r="N130" s="1649"/>
      <c r="O130" s="4"/>
    </row>
    <row r="131" spans="1:15" s="64" customFormat="1" ht="12.95" customHeight="1">
      <c r="A131" s="68"/>
      <c r="B131" s="622"/>
      <c r="C131" s="660" t="s">
        <v>896</v>
      </c>
      <c r="D131" s="661" t="s">
        <v>897</v>
      </c>
      <c r="E131" s="344" t="s">
        <v>140</v>
      </c>
      <c r="F131" s="345" t="s">
        <v>558</v>
      </c>
      <c r="G131" s="357" t="s">
        <v>898</v>
      </c>
      <c r="H131" s="455">
        <v>1</v>
      </c>
      <c r="I131" s="455">
        <v>1</v>
      </c>
      <c r="J131" s="563"/>
      <c r="K131" s="564"/>
      <c r="L131" s="1652"/>
      <c r="M131" s="1652"/>
      <c r="N131" s="1649"/>
      <c r="O131" s="4"/>
    </row>
    <row r="132" spans="1:15" s="64" customFormat="1" ht="12.95" customHeight="1">
      <c r="A132" s="68"/>
      <c r="B132" s="622"/>
      <c r="C132" s="660" t="s">
        <v>899</v>
      </c>
      <c r="D132" s="661" t="s">
        <v>9</v>
      </c>
      <c r="E132" s="344" t="s">
        <v>141</v>
      </c>
      <c r="F132" s="345" t="s">
        <v>568</v>
      </c>
      <c r="G132" s="357" t="s">
        <v>900</v>
      </c>
      <c r="H132" s="455">
        <v>1</v>
      </c>
      <c r="I132" s="455">
        <v>1</v>
      </c>
      <c r="J132" s="563"/>
      <c r="K132" s="564"/>
      <c r="L132" s="1652"/>
      <c r="M132" s="1652"/>
      <c r="N132" s="106"/>
      <c r="O132" s="4"/>
    </row>
    <row r="133" spans="1:15" s="64" customFormat="1" ht="12.95" customHeight="1">
      <c r="A133" s="68"/>
      <c r="B133" s="622"/>
      <c r="C133" s="663" t="s">
        <v>901</v>
      </c>
      <c r="D133" s="664" t="s">
        <v>902</v>
      </c>
      <c r="E133" s="324" t="s">
        <v>141</v>
      </c>
      <c r="F133" s="347" t="s">
        <v>559</v>
      </c>
      <c r="G133" s="326" t="s">
        <v>903</v>
      </c>
      <c r="H133" s="493">
        <v>1</v>
      </c>
      <c r="I133" s="493">
        <v>1</v>
      </c>
      <c r="J133" s="563"/>
      <c r="K133" s="564"/>
      <c r="L133" s="1652"/>
      <c r="M133" s="1652"/>
      <c r="N133" s="1670" t="s">
        <v>904</v>
      </c>
      <c r="O133" s="4"/>
    </row>
    <row r="134" spans="1:15" s="64" customFormat="1" ht="12.95" customHeight="1">
      <c r="A134" s="68"/>
      <c r="B134" s="622"/>
      <c r="C134" s="660"/>
      <c r="D134" s="661" t="s">
        <v>905</v>
      </c>
      <c r="E134" s="344"/>
      <c r="F134" s="345"/>
      <c r="G134" s="357"/>
      <c r="H134" s="455"/>
      <c r="I134" s="455"/>
      <c r="J134" s="477"/>
      <c r="K134" s="319"/>
      <c r="L134" s="1652"/>
      <c r="M134" s="1652"/>
      <c r="N134" s="1649"/>
      <c r="O134" s="4"/>
    </row>
    <row r="135" spans="1:15" s="64" customFormat="1" ht="12.95" customHeight="1">
      <c r="A135" s="68"/>
      <c r="B135" s="622"/>
      <c r="C135" s="666"/>
      <c r="D135" s="666"/>
      <c r="E135" s="344"/>
      <c r="F135" s="542"/>
      <c r="G135" s="335"/>
      <c r="H135" s="667"/>
      <c r="I135" s="667"/>
      <c r="J135" s="651"/>
      <c r="K135" s="657"/>
      <c r="L135" s="1652"/>
      <c r="M135" s="1652"/>
      <c r="N135" s="1649"/>
      <c r="O135" s="4"/>
    </row>
    <row r="136" spans="1:15" s="64" customFormat="1" ht="12.95" customHeight="1">
      <c r="A136" s="68"/>
      <c r="B136" s="622"/>
      <c r="C136" s="246" t="s">
        <v>1029</v>
      </c>
      <c r="D136" s="666"/>
      <c r="E136" s="344"/>
      <c r="F136" s="542"/>
      <c r="G136" s="335"/>
      <c r="H136" s="667"/>
      <c r="I136" s="667"/>
      <c r="J136" s="651"/>
      <c r="K136" s="657"/>
      <c r="L136" s="1652"/>
      <c r="M136" s="1652"/>
      <c r="N136" s="1649"/>
      <c r="O136" s="4"/>
    </row>
    <row r="137" spans="1:15" s="64" customFormat="1" ht="12.95" customHeight="1">
      <c r="A137" s="68"/>
      <c r="B137" s="622"/>
      <c r="C137" s="753" t="s">
        <v>1037</v>
      </c>
      <c r="D137" s="374"/>
      <c r="E137" s="344"/>
      <c r="F137" s="373"/>
      <c r="G137" s="357"/>
      <c r="H137" s="139"/>
      <c r="I137" s="491"/>
      <c r="J137" s="563"/>
      <c r="K137" s="564"/>
      <c r="L137" s="1669"/>
      <c r="M137" s="1669"/>
      <c r="N137" s="1649"/>
      <c r="O137" s="4"/>
    </row>
    <row r="138" spans="1:15" s="64" customFormat="1" ht="12.95" customHeight="1">
      <c r="A138" s="68"/>
      <c r="B138" s="622"/>
      <c r="C138" s="753" t="s">
        <v>1038</v>
      </c>
      <c r="D138" s="374"/>
      <c r="E138" s="344"/>
      <c r="F138" s="373"/>
      <c r="G138" s="357"/>
      <c r="H138" s="139"/>
      <c r="I138" s="491"/>
      <c r="J138" s="563"/>
      <c r="K138" s="564"/>
      <c r="L138" s="1672" t="s">
        <v>906</v>
      </c>
      <c r="M138" s="264" t="s">
        <v>907</v>
      </c>
      <c r="N138" s="1649"/>
      <c r="O138" s="4"/>
    </row>
    <row r="139" spans="1:15" s="64" customFormat="1" ht="12.95" customHeight="1">
      <c r="A139" s="68"/>
      <c r="B139" s="622"/>
      <c r="C139" s="373"/>
      <c r="D139" s="374"/>
      <c r="E139" s="344"/>
      <c r="F139" s="373"/>
      <c r="G139" s="357"/>
      <c r="H139" s="139"/>
      <c r="I139" s="491"/>
      <c r="J139" s="563"/>
      <c r="K139" s="564"/>
      <c r="L139" s="1673"/>
      <c r="M139" s="263"/>
      <c r="N139" s="1671"/>
      <c r="O139" s="4"/>
    </row>
    <row r="140" spans="1:15" s="64" customFormat="1" ht="12.95" customHeight="1">
      <c r="A140" s="68"/>
      <c r="B140" s="638"/>
      <c r="C140" s="373"/>
      <c r="D140" s="374"/>
      <c r="E140" s="344"/>
      <c r="F140" s="373"/>
      <c r="G140" s="357"/>
      <c r="H140" s="139"/>
      <c r="I140" s="491"/>
      <c r="J140" s="563"/>
      <c r="K140" s="564"/>
      <c r="L140" s="1651" t="s">
        <v>1036</v>
      </c>
      <c r="M140" s="1651" t="s">
        <v>908</v>
      </c>
      <c r="N140" s="1649" t="s">
        <v>1053</v>
      </c>
      <c r="O140" s="4"/>
    </row>
    <row r="141" spans="1:15" s="64" customFormat="1" ht="12.95" customHeight="1">
      <c r="A141" s="68"/>
      <c r="B141" s="638"/>
      <c r="C141" s="373"/>
      <c r="D141" s="374"/>
      <c r="E141" s="344"/>
      <c r="F141" s="373"/>
      <c r="G141" s="357"/>
      <c r="H141" s="139"/>
      <c r="I141" s="491"/>
      <c r="J141" s="563"/>
      <c r="K141" s="564"/>
      <c r="L141" s="1652"/>
      <c r="M141" s="1652"/>
      <c r="N141" s="1649"/>
      <c r="O141" s="4"/>
    </row>
    <row r="142" spans="1:15" s="64" customFormat="1" ht="12.95" customHeight="1">
      <c r="A142" s="68"/>
      <c r="B142" s="638"/>
      <c r="C142" s="373"/>
      <c r="D142" s="374"/>
      <c r="E142" s="344"/>
      <c r="F142" s="373"/>
      <c r="G142" s="357"/>
      <c r="H142" s="139"/>
      <c r="I142" s="491"/>
      <c r="J142" s="563"/>
      <c r="K142" s="564"/>
      <c r="L142" s="1652"/>
      <c r="M142" s="1652"/>
      <c r="N142" s="1649"/>
      <c r="O142" s="4"/>
    </row>
    <row r="143" spans="1:15" s="64" customFormat="1" ht="12.95" customHeight="1">
      <c r="A143" s="69"/>
      <c r="B143" s="639"/>
      <c r="C143" s="367"/>
      <c r="D143" s="750"/>
      <c r="E143" s="361"/>
      <c r="F143" s="751"/>
      <c r="G143" s="370"/>
      <c r="H143" s="156"/>
      <c r="I143" s="752"/>
      <c r="J143" s="569"/>
      <c r="K143" s="570"/>
      <c r="L143" s="1667"/>
      <c r="M143" s="1667"/>
      <c r="N143" s="1650"/>
      <c r="O143" s="4"/>
    </row>
    <row r="144" spans="1:15" s="4" customFormat="1" ht="24.75" customHeight="1">
      <c r="A144" s="67">
        <v>10</v>
      </c>
      <c r="B144" s="1603" t="s">
        <v>179</v>
      </c>
      <c r="C144" s="732" t="s">
        <v>992</v>
      </c>
      <c r="D144" s="227"/>
      <c r="E144" s="228"/>
      <c r="F144" s="52"/>
      <c r="G144" s="229"/>
      <c r="H144" s="229"/>
      <c r="I144" s="723"/>
      <c r="J144" s="1707" t="s">
        <v>993</v>
      </c>
      <c r="K144" s="1708"/>
      <c r="L144" s="1659" t="s">
        <v>994</v>
      </c>
      <c r="M144" s="1659" t="s">
        <v>995</v>
      </c>
      <c r="N144" s="1648" t="s">
        <v>996</v>
      </c>
    </row>
    <row r="145" spans="1:14" s="4" customFormat="1" ht="12.95" customHeight="1">
      <c r="A145" s="68"/>
      <c r="B145" s="1604"/>
      <c r="C145" s="230" t="s">
        <v>408</v>
      </c>
      <c r="D145" s="231"/>
      <c r="E145" s="232"/>
      <c r="F145" s="233"/>
      <c r="G145" s="234"/>
      <c r="H145" s="679"/>
      <c r="I145" s="680"/>
      <c r="J145" s="680" t="s">
        <v>997</v>
      </c>
      <c r="K145" s="681"/>
      <c r="L145" s="1660"/>
      <c r="M145" s="1660"/>
      <c r="N145" s="1649"/>
    </row>
    <row r="146" spans="1:14" s="4" customFormat="1" ht="12.95" customHeight="1">
      <c r="A146" s="68"/>
      <c r="B146" s="1604"/>
      <c r="C146" s="235" t="s">
        <v>409</v>
      </c>
      <c r="D146" s="238" t="s">
        <v>410</v>
      </c>
      <c r="E146" s="237" t="s">
        <v>411</v>
      </c>
      <c r="F146" s="51"/>
      <c r="G146" s="682" t="s">
        <v>412</v>
      </c>
      <c r="H146" s="582">
        <v>0.9</v>
      </c>
      <c r="I146" s="491">
        <v>1</v>
      </c>
      <c r="J146" s="477"/>
      <c r="K146" s="502"/>
      <c r="L146" s="1660"/>
      <c r="M146" s="1660"/>
      <c r="N146" s="1649"/>
    </row>
    <row r="147" spans="1:14" s="4" customFormat="1" ht="12.95" customHeight="1">
      <c r="A147" s="68"/>
      <c r="B147" s="622"/>
      <c r="C147" s="235" t="s">
        <v>413</v>
      </c>
      <c r="D147" s="238" t="s">
        <v>998</v>
      </c>
      <c r="E147" s="237" t="s">
        <v>411</v>
      </c>
      <c r="F147" s="51"/>
      <c r="G147" s="682" t="s">
        <v>415</v>
      </c>
      <c r="H147" s="582">
        <v>1</v>
      </c>
      <c r="I147" s="491">
        <v>1</v>
      </c>
      <c r="J147" s="477"/>
      <c r="K147" s="502"/>
      <c r="L147" s="1660"/>
      <c r="M147" s="1660"/>
      <c r="N147" s="1649"/>
    </row>
    <row r="148" spans="1:14" s="4" customFormat="1" ht="12.95" customHeight="1">
      <c r="A148" s="68"/>
      <c r="B148" s="622"/>
      <c r="C148" s="235" t="s">
        <v>416</v>
      </c>
      <c r="D148" s="683" t="s">
        <v>999</v>
      </c>
      <c r="E148" s="237" t="s">
        <v>418</v>
      </c>
      <c r="F148" s="51"/>
      <c r="G148" s="684" t="s">
        <v>412</v>
      </c>
      <c r="H148" s="582">
        <v>0.9</v>
      </c>
      <c r="I148" s="491">
        <v>1</v>
      </c>
      <c r="J148" s="477"/>
      <c r="K148" s="502"/>
      <c r="L148" s="1660"/>
      <c r="M148" s="1660"/>
      <c r="N148" s="1649"/>
    </row>
    <row r="149" spans="1:14" s="4" customFormat="1" ht="12.95" customHeight="1">
      <c r="A149" s="68"/>
      <c r="B149" s="622"/>
      <c r="C149" s="235" t="s">
        <v>419</v>
      </c>
      <c r="D149" s="238" t="s">
        <v>1000</v>
      </c>
      <c r="E149" s="237" t="s">
        <v>421</v>
      </c>
      <c r="F149" s="51"/>
      <c r="G149" s="682" t="s">
        <v>415</v>
      </c>
      <c r="H149" s="582">
        <v>1</v>
      </c>
      <c r="I149" s="491">
        <v>1</v>
      </c>
      <c r="J149" s="477"/>
      <c r="K149" s="502"/>
      <c r="L149" s="1660"/>
      <c r="M149" s="1660"/>
      <c r="N149" s="1649"/>
    </row>
    <row r="150" spans="1:14" s="4" customFormat="1" ht="12.95" customHeight="1">
      <c r="A150" s="68"/>
      <c r="B150" s="622"/>
      <c r="C150" s="235" t="s">
        <v>422</v>
      </c>
      <c r="D150" s="238" t="s">
        <v>423</v>
      </c>
      <c r="E150" s="237" t="s">
        <v>424</v>
      </c>
      <c r="F150" s="51"/>
      <c r="G150" s="682" t="s">
        <v>425</v>
      </c>
      <c r="H150" s="582">
        <v>0.95</v>
      </c>
      <c r="I150" s="491">
        <v>1</v>
      </c>
      <c r="J150" s="477"/>
      <c r="K150" s="502"/>
      <c r="L150" s="265"/>
      <c r="M150" s="265"/>
      <c r="N150" s="1649"/>
    </row>
    <row r="151" spans="1:14" s="4" customFormat="1" ht="12.95" customHeight="1">
      <c r="A151" s="68"/>
      <c r="B151" s="622"/>
      <c r="C151" s="235" t="s">
        <v>426</v>
      </c>
      <c r="D151" s="238" t="s">
        <v>427</v>
      </c>
      <c r="E151" s="237" t="s">
        <v>428</v>
      </c>
      <c r="F151" s="51"/>
      <c r="G151" s="682" t="s">
        <v>429</v>
      </c>
      <c r="H151" s="582">
        <v>0.95</v>
      </c>
      <c r="I151" s="455">
        <v>1</v>
      </c>
      <c r="J151" s="455"/>
      <c r="K151" s="502"/>
      <c r="L151" s="1651" t="s">
        <v>458</v>
      </c>
      <c r="M151" s="265"/>
      <c r="N151" s="1649"/>
    </row>
    <row r="152" spans="1:14" s="4" customFormat="1" ht="12.95" customHeight="1">
      <c r="A152" s="68"/>
      <c r="B152" s="622"/>
      <c r="C152" s="235" t="s">
        <v>430</v>
      </c>
      <c r="D152" s="238" t="s">
        <v>431</v>
      </c>
      <c r="E152" s="237" t="s">
        <v>428</v>
      </c>
      <c r="F152" s="51"/>
      <c r="G152" s="682" t="s">
        <v>432</v>
      </c>
      <c r="H152" s="582">
        <v>0.25</v>
      </c>
      <c r="I152" s="455">
        <v>1</v>
      </c>
      <c r="J152" s="1754" t="s">
        <v>1039</v>
      </c>
      <c r="K152" s="1755"/>
      <c r="L152" s="1652"/>
      <c r="M152" s="266"/>
      <c r="N152" s="1649"/>
    </row>
    <row r="153" spans="1:14" s="4" customFormat="1" ht="12.95" customHeight="1">
      <c r="A153" s="68"/>
      <c r="B153" s="622"/>
      <c r="C153" s="685" t="s">
        <v>433</v>
      </c>
      <c r="D153" s="238" t="s">
        <v>434</v>
      </c>
      <c r="E153" s="686" t="s">
        <v>435</v>
      </c>
      <c r="F153" s="687"/>
      <c r="G153" s="688" t="s">
        <v>432</v>
      </c>
      <c r="H153" s="689">
        <v>0.5</v>
      </c>
      <c r="I153" s="690">
        <v>1</v>
      </c>
      <c r="J153" s="1756"/>
      <c r="K153" s="1757"/>
      <c r="L153" s="1652"/>
      <c r="M153" s="1653" t="s">
        <v>460</v>
      </c>
      <c r="N153" s="106"/>
    </row>
    <row r="154" spans="1:14" s="4" customFormat="1" ht="12.95" customHeight="1">
      <c r="A154" s="68"/>
      <c r="B154" s="622"/>
      <c r="C154" s="685" t="s">
        <v>1001</v>
      </c>
      <c r="D154" s="238" t="s">
        <v>1002</v>
      </c>
      <c r="E154" s="237" t="s">
        <v>411</v>
      </c>
      <c r="F154" s="687"/>
      <c r="G154" s="688" t="s">
        <v>1003</v>
      </c>
      <c r="H154" s="691" t="s">
        <v>218</v>
      </c>
      <c r="I154" s="690">
        <v>0.8</v>
      </c>
      <c r="J154" s="690"/>
      <c r="K154" s="692"/>
      <c r="L154" s="1652"/>
      <c r="M154" s="1653"/>
      <c r="N154" s="106"/>
    </row>
    <row r="155" spans="1:14" s="4" customFormat="1" ht="12.95" customHeight="1">
      <c r="A155" s="68"/>
      <c r="B155" s="622"/>
      <c r="C155" s="693" t="s">
        <v>1004</v>
      </c>
      <c r="D155" s="694" t="s">
        <v>1005</v>
      </c>
      <c r="E155" s="695" t="s">
        <v>1006</v>
      </c>
      <c r="F155" s="696"/>
      <c r="G155" s="697"/>
      <c r="H155" s="698" t="s">
        <v>218</v>
      </c>
      <c r="I155" s="699">
        <v>0.5</v>
      </c>
      <c r="J155" s="699"/>
      <c r="K155" s="700"/>
      <c r="L155" s="1652"/>
      <c r="M155" s="1653"/>
      <c r="N155" s="106"/>
    </row>
    <row r="156" spans="1:14" s="4" customFormat="1" ht="12.95" customHeight="1">
      <c r="A156" s="68"/>
      <c r="B156" s="622"/>
      <c r="C156" s="724" t="s">
        <v>593</v>
      </c>
      <c r="D156" s="725"/>
      <c r="E156" s="726"/>
      <c r="F156" s="727"/>
      <c r="G156" s="728"/>
      <c r="H156" s="729"/>
      <c r="I156" s="730"/>
      <c r="J156" s="730"/>
      <c r="K156" s="731">
        <v>0.02</v>
      </c>
      <c r="L156" s="1652"/>
      <c r="M156" s="1653"/>
      <c r="N156" s="106"/>
    </row>
    <row r="157" spans="1:14" s="4" customFormat="1" ht="12.95" customHeight="1">
      <c r="A157" s="68"/>
      <c r="B157" s="622"/>
      <c r="C157" s="1749" t="s">
        <v>1007</v>
      </c>
      <c r="D157" s="1750"/>
      <c r="E157" s="1751" t="s">
        <v>1008</v>
      </c>
      <c r="F157" s="1752"/>
      <c r="G157" s="1752"/>
      <c r="H157" s="1752"/>
      <c r="I157" s="1753"/>
      <c r="J157" s="503"/>
      <c r="K157" s="701"/>
      <c r="L157" s="1652"/>
      <c r="M157" s="1653"/>
      <c r="N157" s="106"/>
    </row>
    <row r="158" spans="1:14" s="4" customFormat="1" ht="12.95" customHeight="1">
      <c r="A158" s="68"/>
      <c r="B158" s="622"/>
      <c r="C158" s="1665"/>
      <c r="D158" s="1666"/>
      <c r="E158" s="244" t="s">
        <v>1009</v>
      </c>
      <c r="F158" s="245"/>
      <c r="G158" s="244" t="s">
        <v>1010</v>
      </c>
      <c r="H158" s="702" t="s">
        <v>1011</v>
      </c>
      <c r="I158" s="703" t="s">
        <v>1012</v>
      </c>
      <c r="J158" s="505"/>
      <c r="K158" s="704"/>
      <c r="L158" s="705"/>
      <c r="M158" s="1653"/>
      <c r="N158" s="106"/>
    </row>
    <row r="159" spans="1:14" s="4" customFormat="1" ht="12.95" customHeight="1">
      <c r="A159" s="68"/>
      <c r="B159" s="622"/>
      <c r="C159" s="246"/>
      <c r="D159" s="240" t="s">
        <v>441</v>
      </c>
      <c r="E159" s="247">
        <v>5384</v>
      </c>
      <c r="F159" s="248"/>
      <c r="G159" s="247">
        <v>7414</v>
      </c>
      <c r="H159" s="706">
        <v>7070</v>
      </c>
      <c r="I159" s="707">
        <v>29</v>
      </c>
      <c r="J159" s="506"/>
      <c r="K159" s="507"/>
      <c r="L159" s="1723" t="s">
        <v>1013</v>
      </c>
      <c r="M159" s="1653"/>
      <c r="N159" s="106"/>
    </row>
    <row r="160" spans="1:14" s="4" customFormat="1" ht="12.95" customHeight="1">
      <c r="A160" s="68"/>
      <c r="B160" s="622"/>
      <c r="C160" s="252"/>
      <c r="D160" s="253" t="s">
        <v>443</v>
      </c>
      <c r="E160" s="254">
        <v>660</v>
      </c>
      <c r="F160" s="255"/>
      <c r="G160" s="254">
        <v>807</v>
      </c>
      <c r="H160" s="708">
        <v>580</v>
      </c>
      <c r="I160" s="707">
        <v>4</v>
      </c>
      <c r="J160" s="294"/>
      <c r="K160" s="508"/>
      <c r="L160" s="1723"/>
      <c r="M160" s="1653"/>
      <c r="N160" s="106"/>
    </row>
    <row r="161" spans="1:14" s="4" customFormat="1" ht="12.95" customHeight="1">
      <c r="A161" s="68"/>
      <c r="B161" s="622"/>
      <c r="C161" s="252"/>
      <c r="D161" s="253" t="s">
        <v>445</v>
      </c>
      <c r="E161" s="254">
        <v>10331</v>
      </c>
      <c r="F161" s="255"/>
      <c r="G161" s="254">
        <v>33098</v>
      </c>
      <c r="H161" s="708">
        <v>33108</v>
      </c>
      <c r="I161" s="707">
        <v>20</v>
      </c>
      <c r="J161" s="294"/>
      <c r="K161" s="508"/>
      <c r="L161" s="1723"/>
      <c r="M161" s="261"/>
      <c r="N161" s="106"/>
    </row>
    <row r="162" spans="1:14" s="4" customFormat="1" ht="12.95" customHeight="1">
      <c r="A162" s="68"/>
      <c r="B162" s="622"/>
      <c r="C162" s="252"/>
      <c r="D162" s="256" t="s">
        <v>446</v>
      </c>
      <c r="E162" s="254">
        <v>240</v>
      </c>
      <c r="F162" s="255"/>
      <c r="G162" s="254">
        <v>400</v>
      </c>
      <c r="H162" s="708">
        <v>400</v>
      </c>
      <c r="I162" s="707">
        <v>1</v>
      </c>
      <c r="J162" s="294"/>
      <c r="K162" s="508"/>
      <c r="L162" s="1723"/>
      <c r="M162" s="709"/>
      <c r="N162" s="106"/>
    </row>
    <row r="163" spans="1:14" s="4" customFormat="1" ht="12.95" customHeight="1">
      <c r="A163" s="68"/>
      <c r="B163" s="622"/>
      <c r="C163" s="252"/>
      <c r="D163" s="253" t="s">
        <v>447</v>
      </c>
      <c r="E163" s="254">
        <v>4009</v>
      </c>
      <c r="F163" s="255"/>
      <c r="G163" s="254">
        <v>11636</v>
      </c>
      <c r="H163" s="708">
        <v>11640</v>
      </c>
      <c r="I163" s="707">
        <v>28</v>
      </c>
      <c r="J163" s="294"/>
      <c r="K163" s="508"/>
      <c r="L163" s="1723"/>
      <c r="M163" s="709"/>
      <c r="N163" s="106"/>
    </row>
    <row r="164" spans="1:14" s="4" customFormat="1" ht="12.95" customHeight="1">
      <c r="A164" s="68"/>
      <c r="B164" s="622"/>
      <c r="C164" s="252"/>
      <c r="D164" s="256" t="s">
        <v>448</v>
      </c>
      <c r="E164" s="254" t="s">
        <v>444</v>
      </c>
      <c r="F164" s="255"/>
      <c r="G164" s="254">
        <v>221</v>
      </c>
      <c r="H164" s="710">
        <v>220.5</v>
      </c>
      <c r="I164" s="1712">
        <v>48</v>
      </c>
      <c r="J164" s="294"/>
      <c r="K164" s="508"/>
      <c r="L164" s="1724"/>
      <c r="M164" s="709"/>
      <c r="N164" s="106"/>
    </row>
    <row r="165" spans="1:14" s="4" customFormat="1" ht="12.95" customHeight="1">
      <c r="A165" s="68"/>
      <c r="B165" s="622"/>
      <c r="C165" s="252"/>
      <c r="D165" s="253" t="s">
        <v>449</v>
      </c>
      <c r="E165" s="254" t="s">
        <v>444</v>
      </c>
      <c r="F165" s="255"/>
      <c r="G165" s="254">
        <v>139</v>
      </c>
      <c r="H165" s="708">
        <v>154</v>
      </c>
      <c r="I165" s="1713"/>
      <c r="J165" s="294"/>
      <c r="K165" s="508"/>
      <c r="L165" s="1672" t="s">
        <v>1014</v>
      </c>
      <c r="M165" s="1672" t="s">
        <v>1015</v>
      </c>
      <c r="N165" s="106"/>
    </row>
    <row r="166" spans="1:14" s="4" customFormat="1" ht="12.95" customHeight="1">
      <c r="A166" s="68"/>
      <c r="B166" s="622"/>
      <c r="C166" s="252"/>
      <c r="D166" s="253" t="s">
        <v>450</v>
      </c>
      <c r="E166" s="254" t="s">
        <v>444</v>
      </c>
      <c r="F166" s="255"/>
      <c r="G166" s="254">
        <v>26</v>
      </c>
      <c r="H166" s="708">
        <v>31</v>
      </c>
      <c r="I166" s="1713"/>
      <c r="J166" s="294"/>
      <c r="K166" s="508"/>
      <c r="L166" s="1660"/>
      <c r="M166" s="1660"/>
      <c r="N166" s="106"/>
    </row>
    <row r="167" spans="1:14" s="4" customFormat="1" ht="12.95" customHeight="1">
      <c r="A167" s="68"/>
      <c r="B167" s="622"/>
      <c r="C167" s="252"/>
      <c r="D167" s="253" t="s">
        <v>451</v>
      </c>
      <c r="E167" s="254" t="s">
        <v>444</v>
      </c>
      <c r="F167" s="255"/>
      <c r="G167" s="254">
        <v>23</v>
      </c>
      <c r="H167" s="708">
        <v>23</v>
      </c>
      <c r="I167" s="1713"/>
      <c r="J167" s="294"/>
      <c r="K167" s="508"/>
      <c r="L167" s="1660"/>
      <c r="M167" s="1660"/>
      <c r="N167" s="106"/>
    </row>
    <row r="168" spans="1:14" s="4" customFormat="1" ht="12.95" customHeight="1">
      <c r="A168" s="68"/>
      <c r="B168" s="622"/>
      <c r="C168" s="252"/>
      <c r="D168" s="253" t="s">
        <v>452</v>
      </c>
      <c r="E168" s="254" t="s">
        <v>444</v>
      </c>
      <c r="F168" s="255"/>
      <c r="G168" s="254">
        <v>34</v>
      </c>
      <c r="H168" s="708">
        <v>28</v>
      </c>
      <c r="I168" s="1713"/>
      <c r="J168" s="294"/>
      <c r="K168" s="508"/>
      <c r="L168" s="1660"/>
      <c r="M168" s="1660"/>
      <c r="N168" s="106"/>
    </row>
    <row r="169" spans="1:14" s="4" customFormat="1" ht="12.95" customHeight="1">
      <c r="A169" s="68"/>
      <c r="B169" s="622"/>
      <c r="C169" s="252"/>
      <c r="D169" s="253" t="s">
        <v>453</v>
      </c>
      <c r="E169" s="254" t="s">
        <v>444</v>
      </c>
      <c r="F169" s="255"/>
      <c r="G169" s="254">
        <v>15</v>
      </c>
      <c r="H169" s="708">
        <v>15</v>
      </c>
      <c r="I169" s="1713"/>
      <c r="J169" s="294"/>
      <c r="K169" s="508"/>
      <c r="L169" s="1660"/>
      <c r="M169" s="1660"/>
      <c r="N169" s="106"/>
    </row>
    <row r="170" spans="1:14" s="4" customFormat="1" ht="12.95" customHeight="1">
      <c r="A170" s="68"/>
      <c r="B170" s="622"/>
      <c r="C170" s="252"/>
      <c r="D170" s="253" t="s">
        <v>454</v>
      </c>
      <c r="E170" s="254" t="s">
        <v>444</v>
      </c>
      <c r="F170" s="255"/>
      <c r="G170" s="254">
        <v>28</v>
      </c>
      <c r="H170" s="710">
        <v>30.7</v>
      </c>
      <c r="I170" s="1713"/>
      <c r="J170" s="294"/>
      <c r="K170" s="508"/>
      <c r="L170" s="1660"/>
      <c r="M170" s="1660"/>
      <c r="N170" s="106"/>
    </row>
    <row r="171" spans="1:14" s="4" customFormat="1" ht="12.95" customHeight="1">
      <c r="A171" s="68"/>
      <c r="B171" s="622"/>
      <c r="C171" s="246"/>
      <c r="D171" s="249" t="s">
        <v>498</v>
      </c>
      <c r="E171" s="247" t="s">
        <v>444</v>
      </c>
      <c r="F171" s="248"/>
      <c r="G171" s="711">
        <v>152</v>
      </c>
      <c r="H171" s="712">
        <v>145</v>
      </c>
      <c r="I171" s="1713"/>
      <c r="J171" s="509"/>
      <c r="K171" s="713"/>
      <c r="L171" s="1660"/>
      <c r="M171" s="1660"/>
      <c r="N171" s="106"/>
    </row>
    <row r="172" spans="1:14" s="4" customFormat="1" ht="12.75" customHeight="1">
      <c r="A172" s="69"/>
      <c r="B172" s="623"/>
      <c r="C172" s="714"/>
      <c r="D172" s="715" t="s">
        <v>1016</v>
      </c>
      <c r="E172" s="716" t="s">
        <v>218</v>
      </c>
      <c r="F172" s="717"/>
      <c r="G172" s="718" t="s">
        <v>218</v>
      </c>
      <c r="H172" s="719" t="s">
        <v>218</v>
      </c>
      <c r="I172" s="1714"/>
      <c r="J172" s="720"/>
      <c r="K172" s="721"/>
      <c r="L172" s="722"/>
      <c r="M172" s="274"/>
      <c r="N172" s="275"/>
    </row>
    <row r="173" spans="1:14" ht="12.95" customHeight="1">
      <c r="A173" s="67">
        <v>11</v>
      </c>
      <c r="B173" s="1513" t="s">
        <v>818</v>
      </c>
      <c r="C173" s="590"/>
      <c r="D173" s="733" t="s">
        <v>819</v>
      </c>
      <c r="E173" s="591" t="s">
        <v>820</v>
      </c>
      <c r="F173" s="54"/>
      <c r="G173" s="592"/>
      <c r="H173" s="754" t="s">
        <v>1041</v>
      </c>
      <c r="I173" s="755" t="s">
        <v>1042</v>
      </c>
      <c r="J173" s="583"/>
      <c r="K173" s="1725" t="s">
        <v>821</v>
      </c>
      <c r="L173" s="1645" t="s">
        <v>1054</v>
      </c>
      <c r="M173" s="1645" t="s">
        <v>1057</v>
      </c>
      <c r="N173" s="1648" t="s">
        <v>1043</v>
      </c>
    </row>
    <row r="174" spans="1:14" ht="12.95" customHeight="1">
      <c r="A174" s="68"/>
      <c r="B174" s="1514"/>
      <c r="C174" s="593" t="s">
        <v>822</v>
      </c>
      <c r="D174" s="594"/>
      <c r="E174" s="595" t="s">
        <v>823</v>
      </c>
      <c r="F174" s="47"/>
      <c r="G174" s="596"/>
      <c r="H174" s="597" t="s">
        <v>824</v>
      </c>
      <c r="I174" s="597" t="s">
        <v>824</v>
      </c>
      <c r="J174" s="303"/>
      <c r="K174" s="1726"/>
      <c r="L174" s="1646"/>
      <c r="M174" s="1646"/>
      <c r="N174" s="1649"/>
    </row>
    <row r="175" spans="1:14" ht="12.95" customHeight="1">
      <c r="A175" s="68"/>
      <c r="B175" s="1514"/>
      <c r="C175" s="246"/>
      <c r="D175" s="231" t="s">
        <v>825</v>
      </c>
      <c r="E175" s="598">
        <v>52</v>
      </c>
      <c r="F175" s="47"/>
      <c r="G175" s="599" t="s">
        <v>826</v>
      </c>
      <c r="H175" s="599" t="s">
        <v>827</v>
      </c>
      <c r="I175" s="599" t="s">
        <v>828</v>
      </c>
      <c r="J175" s="600">
        <v>1</v>
      </c>
      <c r="K175" s="1726"/>
      <c r="L175" s="1646"/>
      <c r="M175" s="1646"/>
      <c r="N175" s="1649"/>
    </row>
    <row r="176" spans="1:14" ht="12.95" customHeight="1">
      <c r="A176" s="68"/>
      <c r="B176" s="1514"/>
      <c r="C176" s="246"/>
      <c r="D176" s="231" t="s">
        <v>829</v>
      </c>
      <c r="E176" s="598">
        <v>29</v>
      </c>
      <c r="F176" s="47"/>
      <c r="G176" s="599" t="s">
        <v>830</v>
      </c>
      <c r="H176" s="601" t="s">
        <v>831</v>
      </c>
      <c r="I176" s="599" t="s">
        <v>832</v>
      </c>
      <c r="J176" s="600">
        <v>0.8</v>
      </c>
      <c r="K176" s="602"/>
      <c r="L176" s="1646"/>
      <c r="M176" s="1646"/>
      <c r="N176" s="1649"/>
    </row>
    <row r="177" spans="1:14" ht="12.95" customHeight="1">
      <c r="A177" s="68"/>
      <c r="B177" s="1514"/>
      <c r="C177" s="246"/>
      <c r="D177" s="603" t="s">
        <v>833</v>
      </c>
      <c r="E177" s="604">
        <v>8</v>
      </c>
      <c r="F177" s="47"/>
      <c r="G177" s="550" t="s">
        <v>834</v>
      </c>
      <c r="H177" s="550" t="s">
        <v>835</v>
      </c>
      <c r="I177" s="550">
        <v>0</v>
      </c>
      <c r="J177" s="605">
        <v>0.3</v>
      </c>
      <c r="K177" s="606"/>
      <c r="L177" s="1646"/>
      <c r="M177" s="1646"/>
      <c r="N177" s="1649"/>
    </row>
    <row r="178" spans="1:14" ht="12.95" customHeight="1">
      <c r="A178" s="68"/>
      <c r="B178" s="1514"/>
      <c r="C178" s="593"/>
      <c r="D178" s="594" t="s">
        <v>836</v>
      </c>
      <c r="E178" s="598">
        <f>SUM(E175:E177)</f>
        <v>89</v>
      </c>
      <c r="F178" s="47"/>
      <c r="G178" s="180"/>
      <c r="H178" s="180" t="s">
        <v>837</v>
      </c>
      <c r="I178" s="180" t="s">
        <v>838</v>
      </c>
      <c r="J178" s="600"/>
      <c r="K178" s="602">
        <v>1.0900000000000001</v>
      </c>
      <c r="L178" s="1646"/>
      <c r="M178" s="1646"/>
      <c r="N178" s="1649"/>
    </row>
    <row r="179" spans="1:14" ht="12.95" customHeight="1">
      <c r="A179" s="68"/>
      <c r="B179" s="1514"/>
      <c r="C179" s="593"/>
      <c r="D179" s="594"/>
      <c r="E179" s="598"/>
      <c r="F179" s="47"/>
      <c r="G179" s="180"/>
      <c r="H179" s="180"/>
      <c r="I179" s="180"/>
      <c r="J179" s="600"/>
      <c r="K179" s="602"/>
      <c r="L179" s="1646"/>
      <c r="M179" s="1646"/>
      <c r="N179" s="1649"/>
    </row>
    <row r="180" spans="1:14" ht="12.95" customHeight="1">
      <c r="A180" s="68"/>
      <c r="B180" s="1514"/>
      <c r="C180" s="593" t="s">
        <v>839</v>
      </c>
      <c r="D180" s="594"/>
      <c r="E180" s="598"/>
      <c r="F180" s="47"/>
      <c r="G180" s="180"/>
      <c r="H180" s="180"/>
      <c r="I180" s="180"/>
      <c r="J180" s="600"/>
      <c r="K180" s="602"/>
      <c r="L180" s="1646"/>
      <c r="M180" s="1646"/>
      <c r="N180" s="1649"/>
    </row>
    <row r="181" spans="1:14" ht="12.95" customHeight="1">
      <c r="A181" s="68"/>
      <c r="B181" s="1514"/>
      <c r="C181" s="246"/>
      <c r="D181" s="231" t="s">
        <v>825</v>
      </c>
      <c r="E181" s="598">
        <v>16</v>
      </c>
      <c r="F181" s="47"/>
      <c r="G181" s="180" t="s">
        <v>826</v>
      </c>
      <c r="H181" s="180" t="s">
        <v>840</v>
      </c>
      <c r="I181" s="180" t="s">
        <v>841</v>
      </c>
      <c r="J181" s="600">
        <v>1</v>
      </c>
      <c r="K181" s="602"/>
      <c r="L181" s="1646"/>
      <c r="M181" s="1646"/>
      <c r="N181" s="1649"/>
    </row>
    <row r="182" spans="1:14" ht="12.95" customHeight="1">
      <c r="A182" s="68"/>
      <c r="B182" s="1514"/>
      <c r="C182" s="246"/>
      <c r="D182" s="603" t="s">
        <v>829</v>
      </c>
      <c r="E182" s="604">
        <v>2</v>
      </c>
      <c r="F182" s="47"/>
      <c r="G182" s="550" t="s">
        <v>830</v>
      </c>
      <c r="H182" s="550">
        <v>0</v>
      </c>
      <c r="I182" s="550">
        <v>0</v>
      </c>
      <c r="J182" s="605">
        <v>1</v>
      </c>
      <c r="K182" s="606"/>
      <c r="L182" s="1646"/>
      <c r="M182" s="1646"/>
      <c r="N182" s="1649"/>
    </row>
    <row r="183" spans="1:14" ht="12.95" customHeight="1">
      <c r="A183" s="68"/>
      <c r="B183" s="1514"/>
      <c r="C183" s="593"/>
      <c r="D183" s="594" t="s">
        <v>836</v>
      </c>
      <c r="E183" s="598">
        <f>E181+E182</f>
        <v>18</v>
      </c>
      <c r="F183" s="47"/>
      <c r="G183" s="180"/>
      <c r="H183" s="180" t="s">
        <v>842</v>
      </c>
      <c r="I183" s="180" t="s">
        <v>843</v>
      </c>
      <c r="J183" s="600"/>
      <c r="K183" s="602">
        <v>0.84</v>
      </c>
      <c r="L183" s="1646"/>
      <c r="M183" s="1646"/>
      <c r="N183" s="1649"/>
    </row>
    <row r="184" spans="1:14" ht="12.95" customHeight="1">
      <c r="A184" s="68"/>
      <c r="B184" s="1514"/>
      <c r="C184" s="593"/>
      <c r="D184" s="231"/>
      <c r="E184" s="598"/>
      <c r="F184" s="47"/>
      <c r="G184" s="180"/>
      <c r="H184" s="180"/>
      <c r="I184" s="180"/>
      <c r="J184" s="600"/>
      <c r="K184" s="602"/>
      <c r="L184" s="1646"/>
      <c r="M184" s="1646"/>
      <c r="N184" s="1649"/>
    </row>
    <row r="185" spans="1:14" ht="12.95" customHeight="1">
      <c r="A185" s="68"/>
      <c r="B185" s="1514"/>
      <c r="C185" s="593" t="s">
        <v>844</v>
      </c>
      <c r="D185" s="231" t="s">
        <v>825</v>
      </c>
      <c r="E185" s="598">
        <v>18</v>
      </c>
      <c r="F185" s="47"/>
      <c r="G185" s="180" t="s">
        <v>826</v>
      </c>
      <c r="H185" s="180">
        <v>10</v>
      </c>
      <c r="I185" s="180">
        <v>14</v>
      </c>
      <c r="J185" s="600">
        <v>0.9</v>
      </c>
      <c r="K185" s="602">
        <v>0.7</v>
      </c>
      <c r="L185" s="1646"/>
      <c r="M185" s="1646"/>
      <c r="N185" s="1649"/>
    </row>
    <row r="186" spans="1:14" ht="12.95" customHeight="1">
      <c r="A186" s="68"/>
      <c r="B186" s="1514"/>
      <c r="C186" s="593"/>
      <c r="D186" s="231"/>
      <c r="E186" s="598"/>
      <c r="F186" s="47"/>
      <c r="G186" s="180"/>
      <c r="H186" s="180"/>
      <c r="I186" s="180"/>
      <c r="J186" s="600"/>
      <c r="K186" s="602"/>
      <c r="L186" s="1646"/>
      <c r="M186" s="1646"/>
      <c r="N186" s="1649"/>
    </row>
    <row r="187" spans="1:14" ht="12.95" customHeight="1">
      <c r="A187" s="68"/>
      <c r="B187" s="1514"/>
      <c r="C187" s="547" t="s">
        <v>845</v>
      </c>
      <c r="D187" s="603" t="s">
        <v>825</v>
      </c>
      <c r="E187" s="604">
        <v>14</v>
      </c>
      <c r="F187" s="47"/>
      <c r="G187" s="550" t="s">
        <v>826</v>
      </c>
      <c r="H187" s="550">
        <v>13</v>
      </c>
      <c r="I187" s="550">
        <v>13</v>
      </c>
      <c r="J187" s="605">
        <v>1</v>
      </c>
      <c r="K187" s="606">
        <v>0.7</v>
      </c>
      <c r="L187" s="1646"/>
      <c r="M187" s="1646"/>
      <c r="N187" s="1649"/>
    </row>
    <row r="188" spans="1:14" ht="12.95" customHeight="1">
      <c r="A188" s="68"/>
      <c r="B188" s="1514"/>
      <c r="C188" s="246"/>
      <c r="D188" s="594"/>
      <c r="E188" s="607">
        <f>E187+E183+E178</f>
        <v>121</v>
      </c>
      <c r="F188" s="608"/>
      <c r="G188" s="609"/>
      <c r="H188" s="609" t="s">
        <v>846</v>
      </c>
      <c r="I188" s="609" t="s">
        <v>847</v>
      </c>
      <c r="J188" s="303"/>
      <c r="K188" s="602"/>
      <c r="L188" s="1646"/>
      <c r="M188" s="1646"/>
      <c r="N188" s="1649"/>
    </row>
    <row r="189" spans="1:14" ht="12.95" customHeight="1">
      <c r="A189" s="68"/>
      <c r="B189" s="1514"/>
      <c r="C189" s="593" t="s">
        <v>848</v>
      </c>
      <c r="D189" s="594"/>
      <c r="E189" s="598"/>
      <c r="F189" s="47"/>
      <c r="G189" s="180"/>
      <c r="H189" s="180"/>
      <c r="I189" s="180"/>
      <c r="J189" s="303"/>
      <c r="K189" s="602">
        <v>0.86</v>
      </c>
      <c r="L189" s="1646"/>
      <c r="M189" s="1646"/>
      <c r="N189" s="1649"/>
    </row>
    <row r="190" spans="1:14" ht="12.75" customHeight="1">
      <c r="A190" s="68"/>
      <c r="B190" s="1514"/>
      <c r="C190" s="246" t="s">
        <v>849</v>
      </c>
      <c r="D190" s="594"/>
      <c r="E190" s="598"/>
      <c r="F190" s="47"/>
      <c r="G190" s="1729" t="s">
        <v>1040</v>
      </c>
      <c r="H190" s="1729"/>
      <c r="I190" s="1729"/>
      <c r="J190" s="600" t="s">
        <v>835</v>
      </c>
      <c r="K190" s="602" t="s">
        <v>835</v>
      </c>
      <c r="L190" s="1646"/>
      <c r="M190" s="1646"/>
      <c r="N190" s="1649"/>
    </row>
    <row r="191" spans="1:14" ht="12.95" customHeight="1">
      <c r="A191" s="68"/>
      <c r="B191" s="1514"/>
      <c r="C191" s="611" t="s">
        <v>850</v>
      </c>
      <c r="D191" s="612"/>
      <c r="E191" s="604"/>
      <c r="F191" s="55"/>
      <c r="G191" s="748" t="s">
        <v>851</v>
      </c>
      <c r="H191" s="550"/>
      <c r="I191" s="550"/>
      <c r="J191" s="605" t="s">
        <v>835</v>
      </c>
      <c r="K191" s="606" t="s">
        <v>835</v>
      </c>
      <c r="L191" s="1646"/>
      <c r="M191" s="1646"/>
      <c r="N191" s="1649"/>
    </row>
    <row r="192" spans="1:14" ht="12.95" customHeight="1">
      <c r="A192" s="68"/>
      <c r="B192" s="1514"/>
      <c r="C192" s="613"/>
      <c r="D192" s="614" t="s">
        <v>852</v>
      </c>
      <c r="E192" s="615"/>
      <c r="F192" s="616"/>
      <c r="G192" s="617"/>
      <c r="H192" s="618"/>
      <c r="I192" s="618"/>
      <c r="J192" s="619"/>
      <c r="K192" s="620">
        <v>0.97</v>
      </c>
      <c r="L192" s="1646"/>
      <c r="M192" s="1646"/>
      <c r="N192" s="1649"/>
    </row>
    <row r="193" spans="1:14" ht="12.95" customHeight="1">
      <c r="A193" s="68"/>
      <c r="B193" s="1514"/>
      <c r="C193" s="741"/>
      <c r="D193" s="742"/>
      <c r="E193" s="743"/>
      <c r="F193" s="54"/>
      <c r="G193" s="744"/>
      <c r="H193" s="745"/>
      <c r="I193" s="745"/>
      <c r="J193" s="746"/>
      <c r="K193" s="747"/>
      <c r="L193" s="1646"/>
      <c r="M193" s="1646"/>
      <c r="N193" s="1649"/>
    </row>
    <row r="194" spans="1:14" ht="12.95" customHeight="1">
      <c r="A194" s="68"/>
      <c r="B194" s="1514"/>
      <c r="C194" s="246" t="s">
        <v>1029</v>
      </c>
      <c r="D194" s="231"/>
      <c r="E194" s="594"/>
      <c r="F194" s="47"/>
      <c r="G194" s="610"/>
      <c r="H194" s="180"/>
      <c r="I194" s="180"/>
      <c r="J194" s="600"/>
      <c r="K194" s="602"/>
      <c r="L194" s="1646"/>
      <c r="M194" s="1646"/>
      <c r="N194" s="1649"/>
    </row>
    <row r="195" spans="1:14" ht="12.95" customHeight="1">
      <c r="A195" s="68"/>
      <c r="B195" s="1514"/>
      <c r="C195" s="246" t="s">
        <v>1030</v>
      </c>
      <c r="D195" s="231"/>
      <c r="E195" s="594"/>
      <c r="F195" s="47"/>
      <c r="G195" s="610"/>
      <c r="H195" s="180"/>
      <c r="I195" s="180"/>
      <c r="J195" s="600"/>
      <c r="K195" s="602"/>
      <c r="L195" s="1646"/>
      <c r="M195" s="1646"/>
      <c r="N195" s="1649"/>
    </row>
    <row r="196" spans="1:14" ht="12.95" customHeight="1">
      <c r="A196" s="68"/>
      <c r="B196" s="1514"/>
      <c r="C196" s="246" t="s">
        <v>1031</v>
      </c>
      <c r="D196" s="231"/>
      <c r="E196" s="594"/>
      <c r="F196" s="47"/>
      <c r="G196" s="610"/>
      <c r="H196" s="180"/>
      <c r="I196" s="180"/>
      <c r="J196" s="600"/>
      <c r="K196" s="602"/>
      <c r="L196" s="1646"/>
      <c r="M196" s="1646"/>
      <c r="N196" s="1649"/>
    </row>
    <row r="197" spans="1:14" ht="12.95" customHeight="1">
      <c r="A197" s="68"/>
      <c r="B197" s="1514"/>
      <c r="C197" s="246" t="s">
        <v>1033</v>
      </c>
      <c r="D197" s="231"/>
      <c r="E197" s="594"/>
      <c r="F197" s="47"/>
      <c r="G197" s="610"/>
      <c r="H197" s="180"/>
      <c r="I197" s="180"/>
      <c r="J197" s="600"/>
      <c r="K197" s="602"/>
      <c r="L197" s="1646"/>
      <c r="M197" s="1646"/>
      <c r="N197" s="1649"/>
    </row>
    <row r="198" spans="1:14" ht="12.95" customHeight="1">
      <c r="A198" s="68"/>
      <c r="B198" s="1514"/>
      <c r="C198" s="246"/>
      <c r="D198" s="231"/>
      <c r="E198" s="594"/>
      <c r="F198" s="47"/>
      <c r="G198" s="610"/>
      <c r="H198" s="180"/>
      <c r="I198" s="180"/>
      <c r="J198" s="600"/>
      <c r="K198" s="602"/>
      <c r="L198" s="1646"/>
      <c r="M198" s="1646"/>
      <c r="N198" s="1649"/>
    </row>
    <row r="199" spans="1:14" ht="12.95" customHeight="1">
      <c r="A199" s="68"/>
      <c r="B199" s="1514"/>
      <c r="C199" s="246"/>
      <c r="D199" s="231"/>
      <c r="E199" s="594"/>
      <c r="F199" s="47"/>
      <c r="G199" s="610"/>
      <c r="H199" s="180"/>
      <c r="I199" s="180"/>
      <c r="J199" s="600"/>
      <c r="K199" s="602"/>
      <c r="L199" s="1646"/>
      <c r="M199" s="1646"/>
      <c r="N199" s="1649"/>
    </row>
    <row r="200" spans="1:14" ht="12.95" customHeight="1">
      <c r="A200" s="68"/>
      <c r="B200" s="1514"/>
      <c r="C200" s="246"/>
      <c r="D200" s="231"/>
      <c r="E200" s="594"/>
      <c r="F200" s="47"/>
      <c r="G200" s="610"/>
      <c r="H200" s="180"/>
      <c r="I200" s="180"/>
      <c r="J200" s="600"/>
      <c r="K200" s="602"/>
      <c r="L200" s="1646"/>
      <c r="M200" s="1646"/>
      <c r="N200" s="1649"/>
    </row>
    <row r="201" spans="1:14" ht="12.95" customHeight="1">
      <c r="A201" s="68"/>
      <c r="B201" s="1514"/>
      <c r="C201" s="246"/>
      <c r="D201" s="231"/>
      <c r="E201" s="594"/>
      <c r="F201" s="47"/>
      <c r="G201" s="610"/>
      <c r="H201" s="180"/>
      <c r="I201" s="180"/>
      <c r="J201" s="600"/>
      <c r="K201" s="602"/>
      <c r="L201" s="1646"/>
      <c r="M201" s="1646"/>
      <c r="N201" s="1649"/>
    </row>
    <row r="202" spans="1:14" ht="12.95" customHeight="1">
      <c r="A202" s="68"/>
      <c r="B202" s="1514"/>
      <c r="C202" s="246"/>
      <c r="D202" s="231"/>
      <c r="E202" s="594"/>
      <c r="F202" s="47"/>
      <c r="G202" s="610"/>
      <c r="H202" s="180"/>
      <c r="I202" s="180"/>
      <c r="J202" s="600"/>
      <c r="K202" s="602"/>
      <c r="L202" s="1646"/>
      <c r="M202" s="1646"/>
      <c r="N202" s="1649"/>
    </row>
    <row r="203" spans="1:14" ht="12.95" customHeight="1">
      <c r="A203" s="68"/>
      <c r="B203" s="1514"/>
      <c r="C203" s="246"/>
      <c r="D203" s="231"/>
      <c r="E203" s="594"/>
      <c r="F203" s="47"/>
      <c r="G203" s="610"/>
      <c r="H203" s="180"/>
      <c r="I203" s="180"/>
      <c r="J203" s="600"/>
      <c r="K203" s="602"/>
      <c r="L203" s="1646"/>
      <c r="M203" s="1646"/>
      <c r="N203" s="1649"/>
    </row>
    <row r="204" spans="1:14" ht="12.95" customHeight="1">
      <c r="A204" s="68"/>
      <c r="B204" s="1514"/>
      <c r="C204" s="246"/>
      <c r="D204" s="231"/>
      <c r="E204" s="594"/>
      <c r="F204" s="47"/>
      <c r="G204" s="610"/>
      <c r="H204" s="180"/>
      <c r="I204" s="180"/>
      <c r="J204" s="600"/>
      <c r="K204" s="602"/>
      <c r="L204" s="1646"/>
      <c r="M204" s="1646"/>
      <c r="N204" s="1649"/>
    </row>
    <row r="205" spans="1:14" ht="12.75" customHeight="1">
      <c r="A205" s="69"/>
      <c r="B205" s="1515"/>
      <c r="C205" s="1562" t="s">
        <v>1032</v>
      </c>
      <c r="D205" s="1727"/>
      <c r="E205" s="1727"/>
      <c r="F205" s="1727"/>
      <c r="G205" s="1727"/>
      <c r="H205" s="1727"/>
      <c r="I205" s="1727"/>
      <c r="J205" s="1727"/>
      <c r="K205" s="1728"/>
      <c r="L205" s="1647"/>
      <c r="M205" s="1647"/>
      <c r="N205" s="1650"/>
    </row>
    <row r="206" spans="1:14">
      <c r="I206" s="81"/>
      <c r="J206" s="7"/>
      <c r="K206" s="7"/>
    </row>
    <row r="207" spans="1:14">
      <c r="I207" s="81"/>
      <c r="J207" s="7"/>
      <c r="K207" s="7"/>
    </row>
    <row r="208" spans="1:14">
      <c r="I208" s="81"/>
      <c r="J208" s="7"/>
      <c r="K208" s="7"/>
    </row>
    <row r="209" spans="9:11">
      <c r="I209" s="81"/>
      <c r="J209" s="7"/>
      <c r="K209" s="7"/>
    </row>
    <row r="210" spans="9:11">
      <c r="I210" s="81"/>
      <c r="J210" s="7"/>
      <c r="K210" s="7"/>
    </row>
    <row r="211" spans="9:11">
      <c r="I211" s="81"/>
      <c r="J211" s="7"/>
      <c r="K211" s="7"/>
    </row>
    <row r="212" spans="9:11">
      <c r="I212" s="81"/>
      <c r="J212" s="7"/>
      <c r="K212" s="7"/>
    </row>
    <row r="213" spans="9:11">
      <c r="I213" s="81"/>
      <c r="J213" s="7"/>
      <c r="K213" s="7"/>
    </row>
    <row r="214" spans="9:11">
      <c r="I214" s="81"/>
      <c r="J214" s="7"/>
      <c r="K214" s="7"/>
    </row>
    <row r="215" spans="9:11">
      <c r="I215" s="81"/>
      <c r="J215" s="7"/>
      <c r="K215" s="7"/>
    </row>
    <row r="216" spans="9:11">
      <c r="I216" s="81"/>
      <c r="J216" s="7"/>
      <c r="K216" s="7"/>
    </row>
    <row r="217" spans="9:11">
      <c r="I217" s="81"/>
      <c r="J217" s="7"/>
      <c r="K217" s="7"/>
    </row>
    <row r="218" spans="9:11">
      <c r="I218" s="81"/>
      <c r="J218" s="7"/>
      <c r="K218" s="7"/>
    </row>
    <row r="219" spans="9:11">
      <c r="I219" s="81"/>
      <c r="J219" s="7"/>
      <c r="K219" s="7"/>
    </row>
    <row r="220" spans="9:11">
      <c r="I220" s="81"/>
      <c r="J220" s="7"/>
      <c r="K220" s="7"/>
    </row>
    <row r="221" spans="9:11">
      <c r="I221" s="81"/>
      <c r="J221" s="7"/>
      <c r="K221" s="7"/>
    </row>
    <row r="222" spans="9:11">
      <c r="I222" s="81"/>
      <c r="J222" s="7"/>
      <c r="K222" s="7"/>
    </row>
    <row r="223" spans="9:11">
      <c r="I223" s="81"/>
      <c r="J223" s="7"/>
      <c r="K223" s="7"/>
    </row>
    <row r="224" spans="9:11">
      <c r="I224" s="81"/>
      <c r="J224" s="7"/>
      <c r="K224" s="7"/>
    </row>
    <row r="225" spans="9:11">
      <c r="I225" s="81"/>
      <c r="J225" s="7"/>
      <c r="K225" s="7"/>
    </row>
    <row r="226" spans="9:11">
      <c r="I226" s="81"/>
      <c r="J226" s="7"/>
      <c r="K226" s="7"/>
    </row>
    <row r="227" spans="9:11">
      <c r="I227" s="81"/>
      <c r="J227" s="7"/>
      <c r="K227" s="7"/>
    </row>
    <row r="228" spans="9:11">
      <c r="I228" s="81"/>
      <c r="J228" s="7"/>
      <c r="K228" s="7"/>
    </row>
    <row r="229" spans="9:11">
      <c r="I229" s="81"/>
      <c r="J229" s="7"/>
      <c r="K229" s="7"/>
    </row>
    <row r="230" spans="9:11">
      <c r="I230" s="81"/>
      <c r="J230" s="7"/>
      <c r="K230" s="7"/>
    </row>
    <row r="231" spans="9:11">
      <c r="I231" s="81"/>
      <c r="J231" s="7"/>
      <c r="K231" s="7"/>
    </row>
    <row r="232" spans="9:11">
      <c r="I232" s="81"/>
      <c r="J232" s="7"/>
      <c r="K232" s="7"/>
    </row>
    <row r="233" spans="9:11">
      <c r="I233" s="81"/>
      <c r="J233" s="7"/>
      <c r="K233" s="7"/>
    </row>
    <row r="234" spans="9:11">
      <c r="I234" s="81"/>
      <c r="J234" s="7"/>
      <c r="K234" s="7"/>
    </row>
    <row r="235" spans="9:11">
      <c r="I235" s="81"/>
      <c r="J235" s="7"/>
      <c r="K235" s="7"/>
    </row>
    <row r="236" spans="9:11">
      <c r="I236" s="81"/>
      <c r="J236" s="7"/>
      <c r="K236" s="7"/>
    </row>
    <row r="237" spans="9:11">
      <c r="I237" s="81"/>
      <c r="J237" s="7"/>
      <c r="K237" s="7"/>
    </row>
    <row r="238" spans="9:11">
      <c r="I238" s="81"/>
      <c r="J238" s="7"/>
      <c r="K238" s="7"/>
    </row>
    <row r="239" spans="9:11">
      <c r="I239" s="81"/>
      <c r="J239" s="7"/>
      <c r="K239" s="7"/>
    </row>
    <row r="240" spans="9:11">
      <c r="I240" s="81"/>
      <c r="J240" s="7"/>
      <c r="K240" s="7"/>
    </row>
    <row r="241" spans="9:11">
      <c r="I241" s="81"/>
      <c r="J241" s="7"/>
      <c r="K241" s="7"/>
    </row>
    <row r="242" spans="9:11">
      <c r="I242" s="81"/>
      <c r="J242" s="7"/>
      <c r="K242" s="7"/>
    </row>
    <row r="243" spans="9:11">
      <c r="I243" s="81"/>
      <c r="J243" s="7"/>
      <c r="K243" s="7"/>
    </row>
    <row r="244" spans="9:11">
      <c r="I244" s="81"/>
      <c r="J244" s="7"/>
      <c r="K244" s="7"/>
    </row>
    <row r="245" spans="9:11">
      <c r="I245" s="81"/>
      <c r="J245" s="7"/>
      <c r="K245" s="7"/>
    </row>
    <row r="246" spans="9:11">
      <c r="I246" s="81"/>
      <c r="J246" s="7"/>
      <c r="K246" s="7"/>
    </row>
    <row r="247" spans="9:11">
      <c r="I247" s="81"/>
      <c r="J247" s="7"/>
      <c r="K247" s="7"/>
    </row>
    <row r="248" spans="9:11">
      <c r="I248" s="81"/>
      <c r="J248" s="7"/>
      <c r="K248" s="7"/>
    </row>
    <row r="249" spans="9:11">
      <c r="I249" s="81"/>
      <c r="J249" s="7"/>
      <c r="K249" s="7"/>
    </row>
    <row r="250" spans="9:11">
      <c r="I250" s="81"/>
      <c r="J250" s="7"/>
      <c r="K250" s="7"/>
    </row>
    <row r="251" spans="9:11">
      <c r="I251" s="81"/>
      <c r="J251" s="7"/>
      <c r="K251" s="7"/>
    </row>
    <row r="252" spans="9:11">
      <c r="I252" s="81"/>
      <c r="J252" s="7"/>
      <c r="K252" s="7"/>
    </row>
    <row r="253" spans="9:11">
      <c r="I253" s="81"/>
      <c r="J253" s="7"/>
      <c r="K253" s="7"/>
    </row>
    <row r="254" spans="9:11">
      <c r="I254" s="81"/>
      <c r="J254" s="7"/>
      <c r="K254" s="7"/>
    </row>
    <row r="255" spans="9:11">
      <c r="I255" s="81"/>
      <c r="J255" s="7"/>
      <c r="K255" s="7"/>
    </row>
    <row r="256" spans="9:11">
      <c r="I256" s="81"/>
      <c r="J256" s="7"/>
      <c r="K256" s="7"/>
    </row>
    <row r="257" spans="9:11">
      <c r="I257" s="81"/>
      <c r="J257" s="7"/>
      <c r="K257" s="7"/>
    </row>
    <row r="258" spans="9:11">
      <c r="I258" s="81"/>
      <c r="J258" s="7"/>
      <c r="K258" s="7"/>
    </row>
    <row r="259" spans="9:11">
      <c r="I259" s="81"/>
      <c r="J259" s="7"/>
      <c r="K259" s="7"/>
    </row>
    <row r="260" spans="9:11">
      <c r="I260" s="81"/>
      <c r="J260" s="7"/>
      <c r="K260" s="7"/>
    </row>
    <row r="261" spans="9:11">
      <c r="I261" s="81"/>
      <c r="J261" s="7"/>
      <c r="K261" s="7"/>
    </row>
    <row r="262" spans="9:11">
      <c r="I262" s="81"/>
      <c r="J262" s="7"/>
      <c r="K262" s="7"/>
    </row>
    <row r="263" spans="9:11">
      <c r="I263" s="81"/>
      <c r="J263" s="7"/>
      <c r="K263" s="7"/>
    </row>
    <row r="264" spans="9:11">
      <c r="I264" s="81"/>
      <c r="J264" s="7"/>
      <c r="K264" s="7"/>
    </row>
    <row r="265" spans="9:11">
      <c r="I265" s="81"/>
      <c r="J265" s="7"/>
      <c r="K265" s="7"/>
    </row>
    <row r="266" spans="9:11">
      <c r="I266" s="81"/>
      <c r="J266" s="7"/>
      <c r="K266" s="7"/>
    </row>
    <row r="267" spans="9:11">
      <c r="I267" s="81"/>
      <c r="J267" s="7"/>
      <c r="K267" s="7"/>
    </row>
    <row r="268" spans="9:11">
      <c r="I268" s="81"/>
      <c r="J268" s="7"/>
      <c r="K268" s="7"/>
    </row>
    <row r="269" spans="9:11">
      <c r="I269" s="81"/>
      <c r="J269" s="7"/>
      <c r="K269" s="7"/>
    </row>
    <row r="270" spans="9:11">
      <c r="I270" s="81"/>
      <c r="J270" s="7"/>
      <c r="K270" s="7"/>
    </row>
    <row r="271" spans="9:11">
      <c r="I271" s="81"/>
      <c r="J271" s="7"/>
      <c r="K271" s="7"/>
    </row>
    <row r="272" spans="9:11">
      <c r="I272" s="81"/>
      <c r="J272" s="7"/>
      <c r="K272" s="7"/>
    </row>
    <row r="273" spans="9:11">
      <c r="I273" s="81"/>
      <c r="J273" s="7"/>
      <c r="K273" s="7"/>
    </row>
  </sheetData>
  <mergeCells count="98">
    <mergeCell ref="C157:D158"/>
    <mergeCell ref="E157:I157"/>
    <mergeCell ref="N127:N131"/>
    <mergeCell ref="L127:L137"/>
    <mergeCell ref="M127:M137"/>
    <mergeCell ref="N133:N139"/>
    <mergeCell ref="L138:L139"/>
    <mergeCell ref="N144:N152"/>
    <mergeCell ref="M140:M143"/>
    <mergeCell ref="N140:N143"/>
    <mergeCell ref="M144:M149"/>
    <mergeCell ref="M153:M160"/>
    <mergeCell ref="L144:L149"/>
    <mergeCell ref="L151:L157"/>
    <mergeCell ref="J152:K153"/>
    <mergeCell ref="N99:N106"/>
    <mergeCell ref="B109:B126"/>
    <mergeCell ref="L109:L113"/>
    <mergeCell ref="N109:N113"/>
    <mergeCell ref="L114:L118"/>
    <mergeCell ref="M114:M118"/>
    <mergeCell ref="N119:N121"/>
    <mergeCell ref="M109:M112"/>
    <mergeCell ref="B99:B106"/>
    <mergeCell ref="L99:M106"/>
    <mergeCell ref="L119:L122"/>
    <mergeCell ref="M119:M122"/>
    <mergeCell ref="N73:N74"/>
    <mergeCell ref="B80:B98"/>
    <mergeCell ref="L80:L85"/>
    <mergeCell ref="M80:M85"/>
    <mergeCell ref="N80:N92"/>
    <mergeCell ref="L86:L92"/>
    <mergeCell ref="M86:M92"/>
    <mergeCell ref="M73:M74"/>
    <mergeCell ref="L79:M79"/>
    <mergeCell ref="L93:M96"/>
    <mergeCell ref="L97:M98"/>
    <mergeCell ref="L35:L37"/>
    <mergeCell ref="B49:B60"/>
    <mergeCell ref="L49:L50"/>
    <mergeCell ref="M49:M50"/>
    <mergeCell ref="L51:L52"/>
    <mergeCell ref="M51:M52"/>
    <mergeCell ref="L53:L54"/>
    <mergeCell ref="M53:M54"/>
    <mergeCell ref="L55:L57"/>
    <mergeCell ref="M55:M57"/>
    <mergeCell ref="M58:M60"/>
    <mergeCell ref="L38:L43"/>
    <mergeCell ref="M38:M43"/>
    <mergeCell ref="L58:L60"/>
    <mergeCell ref="L14:L18"/>
    <mergeCell ref="L32:L34"/>
    <mergeCell ref="M32:M34"/>
    <mergeCell ref="A1:B1"/>
    <mergeCell ref="C1:D1"/>
    <mergeCell ref="B2:B15"/>
    <mergeCell ref="L2:L5"/>
    <mergeCell ref="M2:M5"/>
    <mergeCell ref="B19:B27"/>
    <mergeCell ref="L19:L27"/>
    <mergeCell ref="M19:M27"/>
    <mergeCell ref="L28:L31"/>
    <mergeCell ref="M28:M31"/>
    <mergeCell ref="N2:N5"/>
    <mergeCell ref="L6:L9"/>
    <mergeCell ref="M6:M9"/>
    <mergeCell ref="L10:L13"/>
    <mergeCell ref="M10:M13"/>
    <mergeCell ref="B173:B205"/>
    <mergeCell ref="K173:K175"/>
    <mergeCell ref="L173:L205"/>
    <mergeCell ref="M173:M205"/>
    <mergeCell ref="N173:N205"/>
    <mergeCell ref="C205:K205"/>
    <mergeCell ref="G190:I190"/>
    <mergeCell ref="I164:I172"/>
    <mergeCell ref="L165:L171"/>
    <mergeCell ref="M165:M171"/>
    <mergeCell ref="L75:M77"/>
    <mergeCell ref="L78:M78"/>
    <mergeCell ref="L123:L126"/>
    <mergeCell ref="M123:M126"/>
    <mergeCell ref="L159:L164"/>
    <mergeCell ref="M61:M63"/>
    <mergeCell ref="M64:M67"/>
    <mergeCell ref="L68:L70"/>
    <mergeCell ref="M68:M72"/>
    <mergeCell ref="N38:N43"/>
    <mergeCell ref="L44:L48"/>
    <mergeCell ref="M44:M48"/>
    <mergeCell ref="N49:N60"/>
    <mergeCell ref="B144:B146"/>
    <mergeCell ref="B127:B129"/>
    <mergeCell ref="L140:L143"/>
    <mergeCell ref="J144:K144"/>
    <mergeCell ref="B61:B70"/>
  </mergeCells>
  <phoneticPr fontId="2"/>
  <printOptions horizontalCentered="1"/>
  <pageMargins left="0" right="0" top="0.39370078740157483" bottom="0.19685039370078741" header="0.11811023622047245" footer="0.31496062992125984"/>
  <pageSetup paperSize="8" scale="90" fitToHeight="7" orientation="landscape" horizontalDpi="300" verticalDpi="300" r:id="rId1"/>
  <headerFooter>
    <oddHeader>&amp;L&amp;"ＭＳ 明朝,標準"&amp;14日本工営 対越円借款実施中案件一覧 &amp;R2014年10月6日 JICA/日本工営会議用</oddHeader>
  </headerFooter>
  <drawing r:id="rId2"/>
</worksheet>
</file>

<file path=xl/worksheets/sheet6.xml><?xml version="1.0" encoding="utf-8"?>
<worksheet xmlns="http://schemas.openxmlformats.org/spreadsheetml/2006/main" xmlns:r="http://schemas.openxmlformats.org/officeDocument/2006/relationships">
  <dimension ref="A1:O258"/>
  <sheetViews>
    <sheetView showGridLines="0" view="pageLayout" topLeftCell="A118" zoomScaleNormal="100" zoomScaleSheetLayoutView="75" workbookViewId="0">
      <selection activeCell="I158" sqref="I158:I172"/>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375" style="72" customWidth="1"/>
    <col min="10" max="10" width="8.625" style="535" customWidth="1"/>
    <col min="11" max="11" width="8.25" style="535" customWidth="1"/>
    <col min="12" max="12" width="47.125" style="6" customWidth="1"/>
    <col min="13" max="13" width="49.125" style="6" customWidth="1"/>
    <col min="14" max="14" width="42.375" style="6" customWidth="1"/>
    <col min="15" max="16384" width="9" style="2"/>
  </cols>
  <sheetData>
    <row r="1" spans="1:14" s="310" customFormat="1" ht="36.75" customHeight="1">
      <c r="A1" s="1693"/>
      <c r="B1" s="1694"/>
      <c r="C1" s="1695" t="s">
        <v>121</v>
      </c>
      <c r="D1" s="1696"/>
      <c r="E1" s="305" t="s">
        <v>156</v>
      </c>
      <c r="F1" s="306" t="s">
        <v>526</v>
      </c>
      <c r="G1" s="768" t="s">
        <v>525</v>
      </c>
      <c r="H1" s="307" t="s">
        <v>1058</v>
      </c>
      <c r="I1" s="306" t="s">
        <v>1059</v>
      </c>
      <c r="J1" s="375" t="s">
        <v>1060</v>
      </c>
      <c r="K1" s="375" t="s">
        <v>1061</v>
      </c>
      <c r="L1" s="308" t="s">
        <v>122</v>
      </c>
      <c r="M1" s="308" t="s">
        <v>159</v>
      </c>
      <c r="N1" s="309" t="s">
        <v>251</v>
      </c>
    </row>
    <row r="2" spans="1:14" s="3" customFormat="1" ht="13.5" customHeight="1">
      <c r="A2" s="67">
        <v>1</v>
      </c>
      <c r="B2" s="1513" t="s">
        <v>127</v>
      </c>
      <c r="C2" s="320" t="s">
        <v>0</v>
      </c>
      <c r="D2" s="320" t="s">
        <v>535</v>
      </c>
      <c r="E2" s="321" t="s">
        <v>140</v>
      </c>
      <c r="F2" s="322" t="s">
        <v>15</v>
      </c>
      <c r="G2" s="323" t="s">
        <v>183</v>
      </c>
      <c r="H2" s="376" t="s">
        <v>800</v>
      </c>
      <c r="I2" s="828">
        <v>1</v>
      </c>
      <c r="J2" s="829">
        <v>100</v>
      </c>
      <c r="K2" s="830">
        <v>84</v>
      </c>
      <c r="L2" s="1758" t="s">
        <v>1074</v>
      </c>
      <c r="M2" s="1758" t="s">
        <v>1078</v>
      </c>
      <c r="N2" s="1499" t="s">
        <v>1076</v>
      </c>
    </row>
    <row r="3" spans="1:14" s="3" customFormat="1" ht="14.25" customHeight="1">
      <c r="A3" s="68"/>
      <c r="B3" s="1514"/>
      <c r="C3" s="277" t="s">
        <v>1</v>
      </c>
      <c r="D3" s="277" t="s">
        <v>536</v>
      </c>
      <c r="E3" s="324" t="s">
        <v>141</v>
      </c>
      <c r="F3" s="325" t="s">
        <v>537</v>
      </c>
      <c r="G3" s="326" t="s">
        <v>184</v>
      </c>
      <c r="H3" s="379">
        <v>1</v>
      </c>
      <c r="I3" s="828">
        <v>1</v>
      </c>
      <c r="J3" s="831">
        <v>100</v>
      </c>
      <c r="K3" s="832">
        <v>100</v>
      </c>
      <c r="L3" s="1759"/>
      <c r="M3" s="1759"/>
      <c r="N3" s="1500"/>
    </row>
    <row r="4" spans="1:14" s="3" customFormat="1" ht="13.5" customHeight="1">
      <c r="A4" s="68"/>
      <c r="B4" s="1514"/>
      <c r="C4" s="277" t="s">
        <v>2</v>
      </c>
      <c r="D4" s="277" t="s">
        <v>538</v>
      </c>
      <c r="E4" s="324" t="s">
        <v>140</v>
      </c>
      <c r="F4" s="325" t="s">
        <v>101</v>
      </c>
      <c r="G4" s="326" t="s">
        <v>185</v>
      </c>
      <c r="H4" s="382" t="s">
        <v>865</v>
      </c>
      <c r="I4" s="833" t="s">
        <v>1066</v>
      </c>
      <c r="J4" s="831">
        <v>86</v>
      </c>
      <c r="K4" s="834">
        <v>47</v>
      </c>
      <c r="L4" s="1759"/>
      <c r="M4" s="1759"/>
      <c r="N4" s="1500"/>
    </row>
    <row r="5" spans="1:14" s="3" customFormat="1" ht="12.95" customHeight="1">
      <c r="A5" s="68"/>
      <c r="B5" s="1514"/>
      <c r="C5" s="277" t="s">
        <v>3</v>
      </c>
      <c r="D5" s="277" t="s">
        <v>538</v>
      </c>
      <c r="E5" s="324" t="s">
        <v>140</v>
      </c>
      <c r="F5" s="325"/>
      <c r="G5" s="326" t="s">
        <v>186</v>
      </c>
      <c r="H5" s="382" t="s">
        <v>866</v>
      </c>
      <c r="I5" s="833" t="s">
        <v>1067</v>
      </c>
      <c r="J5" s="831">
        <v>84</v>
      </c>
      <c r="K5" s="834">
        <v>49</v>
      </c>
      <c r="L5" s="1759"/>
      <c r="M5" s="1759"/>
      <c r="N5" s="1500"/>
    </row>
    <row r="6" spans="1:14" s="3" customFormat="1" ht="12.95" customHeight="1">
      <c r="A6" s="68"/>
      <c r="B6" s="1514"/>
      <c r="C6" s="277" t="s">
        <v>16</v>
      </c>
      <c r="D6" s="277" t="s">
        <v>539</v>
      </c>
      <c r="E6" s="324" t="s">
        <v>140</v>
      </c>
      <c r="F6" s="327" t="s">
        <v>68</v>
      </c>
      <c r="G6" s="326" t="s">
        <v>187</v>
      </c>
      <c r="H6" s="382" t="s">
        <v>867</v>
      </c>
      <c r="I6" s="833" t="s">
        <v>1068</v>
      </c>
      <c r="J6" s="831">
        <v>76</v>
      </c>
      <c r="K6" s="834">
        <v>47</v>
      </c>
      <c r="L6" s="1759"/>
      <c r="M6" s="1759"/>
      <c r="N6" s="110"/>
    </row>
    <row r="7" spans="1:14" s="3" customFormat="1" ht="12.95" customHeight="1">
      <c r="A7" s="68"/>
      <c r="B7" s="1514"/>
      <c r="C7" s="277" t="s">
        <v>17</v>
      </c>
      <c r="D7" s="277" t="s">
        <v>539</v>
      </c>
      <c r="E7" s="324" t="s">
        <v>140</v>
      </c>
      <c r="F7" s="327" t="s">
        <v>27</v>
      </c>
      <c r="G7" s="326" t="s">
        <v>188</v>
      </c>
      <c r="H7" s="382" t="s">
        <v>220</v>
      </c>
      <c r="I7" s="833" t="s">
        <v>1079</v>
      </c>
      <c r="J7" s="831">
        <v>100</v>
      </c>
      <c r="K7" s="834">
        <v>72</v>
      </c>
      <c r="L7" s="1759"/>
      <c r="M7" s="1759"/>
      <c r="N7" s="110"/>
    </row>
    <row r="8" spans="1:14" s="3" customFormat="1" ht="12.95" customHeight="1">
      <c r="A8" s="68"/>
      <c r="B8" s="1514"/>
      <c r="C8" s="277" t="s">
        <v>18</v>
      </c>
      <c r="D8" s="277" t="s">
        <v>540</v>
      </c>
      <c r="E8" s="324" t="s">
        <v>140</v>
      </c>
      <c r="F8" s="325" t="s">
        <v>27</v>
      </c>
      <c r="G8" s="326" t="s">
        <v>189</v>
      </c>
      <c r="H8" s="379">
        <v>1</v>
      </c>
      <c r="I8" s="828">
        <v>1</v>
      </c>
      <c r="J8" s="835">
        <v>100</v>
      </c>
      <c r="K8" s="832">
        <v>87</v>
      </c>
      <c r="L8" s="1759"/>
      <c r="M8" s="1759"/>
      <c r="N8" s="110"/>
    </row>
    <row r="9" spans="1:14" s="3" customFormat="1" ht="12.95" customHeight="1">
      <c r="A9" s="68"/>
      <c r="B9" s="1514"/>
      <c r="C9" s="277" t="s">
        <v>19</v>
      </c>
      <c r="D9" s="277" t="s">
        <v>541</v>
      </c>
      <c r="E9" s="324" t="s">
        <v>140</v>
      </c>
      <c r="F9" s="325" t="s">
        <v>112</v>
      </c>
      <c r="G9" s="326" t="s">
        <v>190</v>
      </c>
      <c r="H9" s="382" t="s">
        <v>868</v>
      </c>
      <c r="I9" s="833" t="s">
        <v>1069</v>
      </c>
      <c r="J9" s="831">
        <v>81</v>
      </c>
      <c r="K9" s="834">
        <v>48</v>
      </c>
      <c r="L9" s="1760"/>
      <c r="M9" s="1760"/>
      <c r="N9" s="110"/>
    </row>
    <row r="10" spans="1:14" s="3" customFormat="1" ht="12.95" customHeight="1">
      <c r="A10" s="68"/>
      <c r="B10" s="1514"/>
      <c r="C10" s="277" t="s">
        <v>20</v>
      </c>
      <c r="D10" s="277" t="s">
        <v>542</v>
      </c>
      <c r="E10" s="324" t="s">
        <v>140</v>
      </c>
      <c r="F10" s="325" t="s">
        <v>26</v>
      </c>
      <c r="G10" s="326" t="s">
        <v>191</v>
      </c>
      <c r="H10" s="382" t="s">
        <v>869</v>
      </c>
      <c r="I10" s="833" t="s">
        <v>1070</v>
      </c>
      <c r="J10" s="831">
        <v>99</v>
      </c>
      <c r="K10" s="834">
        <v>58</v>
      </c>
      <c r="L10" s="1701" t="s">
        <v>1077</v>
      </c>
      <c r="M10" s="1701" t="s">
        <v>1075</v>
      </c>
      <c r="N10" s="224"/>
    </row>
    <row r="11" spans="1:14" s="3" customFormat="1" ht="12.95" customHeight="1">
      <c r="A11" s="68"/>
      <c r="B11" s="1514"/>
      <c r="C11" s="277" t="s">
        <v>6</v>
      </c>
      <c r="D11" s="277" t="s">
        <v>1375</v>
      </c>
      <c r="E11" s="324" t="s">
        <v>140</v>
      </c>
      <c r="F11" s="328" t="s">
        <v>111</v>
      </c>
      <c r="G11" s="326" t="s">
        <v>130</v>
      </c>
      <c r="H11" s="382" t="s">
        <v>870</v>
      </c>
      <c r="I11" s="833" t="s">
        <v>1071</v>
      </c>
      <c r="J11" s="831">
        <v>97</v>
      </c>
      <c r="K11" s="834">
        <v>90</v>
      </c>
      <c r="L11" s="1698"/>
      <c r="M11" s="1698"/>
      <c r="N11" s="110"/>
    </row>
    <row r="12" spans="1:14" s="3" customFormat="1" ht="12.95" customHeight="1">
      <c r="A12" s="68"/>
      <c r="B12" s="1514"/>
      <c r="C12" s="277" t="s">
        <v>7</v>
      </c>
      <c r="D12" s="277" t="s">
        <v>544</v>
      </c>
      <c r="E12" s="324" t="s">
        <v>142</v>
      </c>
      <c r="F12" s="325" t="s">
        <v>24</v>
      </c>
      <c r="G12" s="326" t="s">
        <v>192</v>
      </c>
      <c r="H12" s="382" t="s">
        <v>871</v>
      </c>
      <c r="I12" s="833" t="s">
        <v>1072</v>
      </c>
      <c r="J12" s="831">
        <v>100</v>
      </c>
      <c r="K12" s="834">
        <v>81</v>
      </c>
      <c r="L12" s="1698"/>
      <c r="M12" s="1698"/>
      <c r="N12" s="110"/>
    </row>
    <row r="13" spans="1:14" s="3" customFormat="1" ht="12.95" customHeight="1">
      <c r="A13" s="68"/>
      <c r="B13" s="1514"/>
      <c r="C13" s="277" t="s">
        <v>8</v>
      </c>
      <c r="D13" s="277" t="s">
        <v>545</v>
      </c>
      <c r="E13" s="324" t="s">
        <v>140</v>
      </c>
      <c r="F13" s="328" t="s">
        <v>69</v>
      </c>
      <c r="G13" s="326" t="s">
        <v>193</v>
      </c>
      <c r="H13" s="382" t="s">
        <v>872</v>
      </c>
      <c r="I13" s="833" t="s">
        <v>1073</v>
      </c>
      <c r="J13" s="831">
        <v>100</v>
      </c>
      <c r="K13" s="834">
        <v>75</v>
      </c>
      <c r="L13" s="1702"/>
      <c r="M13" s="1702"/>
      <c r="N13" s="110"/>
    </row>
    <row r="14" spans="1:14" s="3" customFormat="1" ht="12.95" customHeight="1">
      <c r="A14" s="68"/>
      <c r="B14" s="1514"/>
      <c r="C14" s="277" t="s">
        <v>21</v>
      </c>
      <c r="D14" s="277" t="s">
        <v>546</v>
      </c>
      <c r="E14" s="324" t="s">
        <v>141</v>
      </c>
      <c r="F14" s="328" t="s">
        <v>110</v>
      </c>
      <c r="G14" s="326" t="s">
        <v>194</v>
      </c>
      <c r="H14" s="543">
        <v>1</v>
      </c>
      <c r="I14" s="836">
        <v>1</v>
      </c>
      <c r="J14" s="837">
        <v>100</v>
      </c>
      <c r="K14" s="834">
        <v>100</v>
      </c>
      <c r="L14" s="1734"/>
      <c r="M14" s="767"/>
      <c r="N14" s="110"/>
    </row>
    <row r="15" spans="1:14" s="3" customFormat="1" ht="12.95" customHeight="1">
      <c r="A15" s="68"/>
      <c r="B15" s="1514"/>
      <c r="C15" s="277"/>
      <c r="D15" s="373"/>
      <c r="E15" s="344"/>
      <c r="F15" s="542"/>
      <c r="G15" s="335"/>
      <c r="H15" s="588"/>
      <c r="I15" s="838"/>
      <c r="J15" s="839" t="s">
        <v>572</v>
      </c>
      <c r="K15" s="840">
        <v>67</v>
      </c>
      <c r="L15" s="1735"/>
      <c r="M15" s="767"/>
      <c r="N15" s="110"/>
    </row>
    <row r="16" spans="1:14" s="3" customFormat="1" ht="12.95" customHeight="1">
      <c r="A16" s="68"/>
      <c r="B16" s="766"/>
      <c r="C16" s="373"/>
      <c r="D16" s="373"/>
      <c r="E16" s="344"/>
      <c r="F16" s="542"/>
      <c r="G16" s="335"/>
      <c r="H16" s="588"/>
      <c r="I16" s="838"/>
      <c r="J16" s="841" t="s">
        <v>573</v>
      </c>
      <c r="K16" s="840">
        <v>72</v>
      </c>
      <c r="L16" s="1735"/>
      <c r="M16" s="767"/>
      <c r="N16" s="394"/>
    </row>
    <row r="17" spans="1:14" s="3" customFormat="1" ht="12.95" customHeight="1">
      <c r="A17" s="68"/>
      <c r="B17" s="826"/>
      <c r="C17" s="735"/>
      <c r="D17" s="735"/>
      <c r="E17" s="324"/>
      <c r="F17" s="736"/>
      <c r="G17" s="382"/>
      <c r="H17" s="734"/>
      <c r="I17" s="974"/>
      <c r="J17" s="975"/>
      <c r="K17" s="976"/>
      <c r="L17" s="1735"/>
      <c r="M17" s="827"/>
      <c r="N17" s="394"/>
    </row>
    <row r="18" spans="1:14" s="3" customFormat="1" ht="12.75" customHeight="1">
      <c r="A18" s="68"/>
      <c r="B18" s="765"/>
      <c r="C18" s="641"/>
      <c r="D18" s="642"/>
      <c r="E18" s="352"/>
      <c r="F18" s="643"/>
      <c r="G18" s="644"/>
      <c r="H18" s="635"/>
      <c r="I18" s="635"/>
      <c r="J18" s="647"/>
      <c r="K18" s="645"/>
      <c r="L18" s="1736"/>
      <c r="M18" s="290"/>
      <c r="N18" s="402"/>
    </row>
    <row r="19" spans="1:14" s="4" customFormat="1" ht="13.35" customHeight="1">
      <c r="A19" s="67">
        <v>2</v>
      </c>
      <c r="B19" s="1699" t="s">
        <v>1080</v>
      </c>
      <c r="C19" s="320" t="s">
        <v>1081</v>
      </c>
      <c r="D19" s="329" t="s">
        <v>1082</v>
      </c>
      <c r="E19" s="321" t="s">
        <v>1083</v>
      </c>
      <c r="F19" s="322" t="s">
        <v>1084</v>
      </c>
      <c r="G19" s="330" t="s">
        <v>1085</v>
      </c>
      <c r="H19" s="321" t="s">
        <v>1086</v>
      </c>
      <c r="I19" s="842" t="s">
        <v>1087</v>
      </c>
      <c r="J19" s="829">
        <v>97.86</v>
      </c>
      <c r="K19" s="673">
        <v>43.52</v>
      </c>
      <c r="L19" s="1668" t="s">
        <v>1088</v>
      </c>
      <c r="M19" s="1659" t="s">
        <v>1089</v>
      </c>
      <c r="N19" s="108"/>
    </row>
    <row r="20" spans="1:14" s="4" customFormat="1" ht="13.35" customHeight="1">
      <c r="A20" s="68"/>
      <c r="B20" s="1700"/>
      <c r="C20" s="331" t="s">
        <v>1</v>
      </c>
      <c r="D20" s="332" t="s">
        <v>1090</v>
      </c>
      <c r="E20" s="756" t="s">
        <v>1091</v>
      </c>
      <c r="F20" s="334" t="s">
        <v>80</v>
      </c>
      <c r="G20" s="357" t="s">
        <v>1092</v>
      </c>
      <c r="H20" s="333" t="s">
        <v>1093</v>
      </c>
      <c r="I20" s="843" t="s">
        <v>1094</v>
      </c>
      <c r="J20" s="831">
        <v>97</v>
      </c>
      <c r="K20" s="840">
        <v>38.090000000000003</v>
      </c>
      <c r="L20" s="1652"/>
      <c r="M20" s="1652"/>
      <c r="N20" s="106"/>
    </row>
    <row r="21" spans="1:14" s="4" customFormat="1" ht="13.35" customHeight="1">
      <c r="A21" s="68"/>
      <c r="B21" s="1700"/>
      <c r="C21" s="331" t="s">
        <v>2</v>
      </c>
      <c r="D21" s="332" t="s">
        <v>1095</v>
      </c>
      <c r="E21" s="333" t="s">
        <v>1096</v>
      </c>
      <c r="F21" s="336" t="s">
        <v>1097</v>
      </c>
      <c r="G21" s="337" t="s">
        <v>1098</v>
      </c>
      <c r="H21" s="333" t="s">
        <v>1099</v>
      </c>
      <c r="I21" s="844">
        <v>1</v>
      </c>
      <c r="J21" s="831"/>
      <c r="K21" s="840">
        <v>88.62</v>
      </c>
      <c r="L21" s="1652"/>
      <c r="M21" s="1652"/>
      <c r="N21" s="106"/>
    </row>
    <row r="22" spans="1:14" s="4" customFormat="1" ht="13.35" customHeight="1">
      <c r="A22" s="68"/>
      <c r="B22" s="1700"/>
      <c r="C22" s="331" t="s">
        <v>3</v>
      </c>
      <c r="D22" s="332" t="s">
        <v>115</v>
      </c>
      <c r="E22" s="333" t="s">
        <v>1096</v>
      </c>
      <c r="F22" s="336" t="s">
        <v>1100</v>
      </c>
      <c r="G22" s="337" t="s">
        <v>1101</v>
      </c>
      <c r="H22" s="580">
        <v>1</v>
      </c>
      <c r="I22" s="844">
        <v>1</v>
      </c>
      <c r="J22" s="845"/>
      <c r="K22" s="846">
        <v>88.27</v>
      </c>
      <c r="L22" s="779"/>
      <c r="M22" s="1669"/>
      <c r="N22" s="106"/>
    </row>
    <row r="23" spans="1:14" s="4" customFormat="1" ht="13.35" customHeight="1">
      <c r="A23" s="68"/>
      <c r="B23" s="1700"/>
      <c r="C23" s="331" t="s">
        <v>4</v>
      </c>
      <c r="D23" s="332" t="s">
        <v>1102</v>
      </c>
      <c r="E23" s="333" t="s">
        <v>1096</v>
      </c>
      <c r="F23" s="336" t="s">
        <v>1103</v>
      </c>
      <c r="G23" s="337" t="s">
        <v>1101</v>
      </c>
      <c r="H23" s="580">
        <v>1</v>
      </c>
      <c r="I23" s="844">
        <v>1</v>
      </c>
      <c r="J23" s="845"/>
      <c r="K23" s="846">
        <v>89.55</v>
      </c>
      <c r="L23" s="1766" t="s">
        <v>1104</v>
      </c>
      <c r="M23" s="1672" t="s">
        <v>1105</v>
      </c>
      <c r="N23" s="106"/>
    </row>
    <row r="24" spans="1:14" s="4" customFormat="1" ht="13.35" customHeight="1">
      <c r="A24" s="68"/>
      <c r="B24" s="1700"/>
      <c r="C24" s="331" t="s">
        <v>5</v>
      </c>
      <c r="D24" s="332" t="s">
        <v>1106</v>
      </c>
      <c r="E24" s="333" t="s">
        <v>1096</v>
      </c>
      <c r="F24" s="336" t="s">
        <v>1107</v>
      </c>
      <c r="G24" s="337" t="s">
        <v>1098</v>
      </c>
      <c r="H24" s="333" t="s">
        <v>1108</v>
      </c>
      <c r="I24" s="843" t="s">
        <v>1109</v>
      </c>
      <c r="J24" s="845"/>
      <c r="K24" s="846">
        <v>69.180000000000007</v>
      </c>
      <c r="L24" s="1652"/>
      <c r="M24" s="1652"/>
      <c r="N24" s="106"/>
    </row>
    <row r="25" spans="1:14" s="4" customFormat="1" ht="13.35" customHeight="1">
      <c r="A25" s="68"/>
      <c r="B25" s="1700"/>
      <c r="C25" s="331" t="s">
        <v>6</v>
      </c>
      <c r="D25" s="332" t="s">
        <v>118</v>
      </c>
      <c r="E25" s="333" t="s">
        <v>1096</v>
      </c>
      <c r="F25" s="336" t="s">
        <v>1100</v>
      </c>
      <c r="G25" s="337" t="s">
        <v>1101</v>
      </c>
      <c r="H25" s="581" t="s">
        <v>1110</v>
      </c>
      <c r="I25" s="847" t="s">
        <v>1064</v>
      </c>
      <c r="J25" s="845"/>
      <c r="K25" s="846">
        <v>80.010000000000005</v>
      </c>
      <c r="L25" s="1669"/>
      <c r="M25" s="1669"/>
      <c r="N25" s="106"/>
    </row>
    <row r="26" spans="1:14" s="4" customFormat="1" ht="13.35" customHeight="1">
      <c r="A26" s="68"/>
      <c r="B26" s="1700"/>
      <c r="C26" s="331" t="s">
        <v>7</v>
      </c>
      <c r="D26" s="332" t="s">
        <v>1111</v>
      </c>
      <c r="E26" s="333" t="s">
        <v>1096</v>
      </c>
      <c r="F26" s="336" t="s">
        <v>1103</v>
      </c>
      <c r="G26" s="337" t="s">
        <v>1101</v>
      </c>
      <c r="H26" s="406">
        <v>1</v>
      </c>
      <c r="I26" s="848">
        <v>1</v>
      </c>
      <c r="J26" s="845"/>
      <c r="K26" s="846">
        <v>83.5</v>
      </c>
      <c r="L26" s="1652" t="s">
        <v>1112</v>
      </c>
      <c r="M26" s="779"/>
      <c r="N26" s="106"/>
    </row>
    <row r="27" spans="1:14" s="4" customFormat="1" ht="13.35" customHeight="1">
      <c r="A27" s="68"/>
      <c r="B27" s="1700"/>
      <c r="C27" s="338" t="s">
        <v>8</v>
      </c>
      <c r="D27" s="339" t="s">
        <v>1113</v>
      </c>
      <c r="E27" s="340" t="s">
        <v>1096</v>
      </c>
      <c r="F27" s="341" t="s">
        <v>1114</v>
      </c>
      <c r="G27" s="342" t="s">
        <v>1115</v>
      </c>
      <c r="H27" s="333" t="s">
        <v>1116</v>
      </c>
      <c r="I27" s="843" t="s">
        <v>1117</v>
      </c>
      <c r="J27" s="831"/>
      <c r="K27" s="840">
        <v>53.01</v>
      </c>
      <c r="L27" s="1652"/>
      <c r="M27" s="779"/>
      <c r="N27" s="106"/>
    </row>
    <row r="28" spans="1:14" s="4" customFormat="1" ht="12.95" customHeight="1">
      <c r="A28" s="68"/>
      <c r="B28" s="267"/>
      <c r="C28" s="373"/>
      <c r="D28" s="373"/>
      <c r="E28" s="344"/>
      <c r="F28" s="542"/>
      <c r="G28" s="335"/>
      <c r="H28" s="543"/>
      <c r="I28" s="836"/>
      <c r="J28" s="839" t="s">
        <v>1118</v>
      </c>
      <c r="K28" s="840">
        <v>78.81</v>
      </c>
      <c r="L28" s="779"/>
      <c r="M28" s="778"/>
      <c r="N28" s="106"/>
    </row>
    <row r="29" spans="1:14" s="4" customFormat="1" ht="12.95" customHeight="1">
      <c r="A29" s="68"/>
      <c r="B29" s="267"/>
      <c r="C29" s="374"/>
      <c r="D29" s="373"/>
      <c r="E29" s="344"/>
      <c r="F29" s="542"/>
      <c r="G29" s="335"/>
      <c r="H29" s="543"/>
      <c r="I29" s="836"/>
      <c r="J29" s="841" t="s">
        <v>573</v>
      </c>
      <c r="K29" s="840">
        <v>57.65</v>
      </c>
      <c r="L29" s="1651" t="s">
        <v>1119</v>
      </c>
      <c r="M29" s="1660" t="s">
        <v>1120</v>
      </c>
      <c r="N29" s="106"/>
    </row>
    <row r="30" spans="1:14" s="4" customFormat="1" ht="12.95" customHeight="1">
      <c r="A30" s="68"/>
      <c r="B30" s="267"/>
      <c r="C30" s="356"/>
      <c r="D30" s="331"/>
      <c r="E30" s="333"/>
      <c r="F30" s="739"/>
      <c r="G30" s="316"/>
      <c r="H30" s="588"/>
      <c r="I30" s="588"/>
      <c r="J30" s="740"/>
      <c r="K30" s="315"/>
      <c r="L30" s="1652"/>
      <c r="M30" s="1652"/>
      <c r="N30" s="106"/>
    </row>
    <row r="31" spans="1:14" s="4" customFormat="1" ht="12.75" customHeight="1">
      <c r="A31" s="68"/>
      <c r="B31" s="267"/>
      <c r="C31" s="331"/>
      <c r="D31" s="332"/>
      <c r="E31" s="333"/>
      <c r="F31" s="336"/>
      <c r="G31" s="337"/>
      <c r="H31" s="581"/>
      <c r="I31" s="581"/>
      <c r="J31" s="674"/>
      <c r="K31" s="409"/>
      <c r="L31" s="1669"/>
      <c r="M31" s="1669"/>
      <c r="N31" s="670"/>
    </row>
    <row r="32" spans="1:14" s="4" customFormat="1" ht="12.95" customHeight="1">
      <c r="A32" s="68"/>
      <c r="B32" s="267"/>
      <c r="C32" s="331"/>
      <c r="D32" s="332"/>
      <c r="E32" s="333"/>
      <c r="F32" s="336"/>
      <c r="G32" s="337"/>
      <c r="H32" s="406"/>
      <c r="I32" s="406"/>
      <c r="J32" s="674"/>
      <c r="K32" s="409"/>
      <c r="L32" s="1651" t="s">
        <v>1121</v>
      </c>
      <c r="M32" s="1672" t="s">
        <v>1122</v>
      </c>
      <c r="N32" s="106"/>
    </row>
    <row r="33" spans="1:14" s="4" customFormat="1" ht="12.95" customHeight="1">
      <c r="A33" s="68"/>
      <c r="B33" s="267"/>
      <c r="C33" s="338"/>
      <c r="D33" s="339"/>
      <c r="E33" s="340"/>
      <c r="F33" s="341"/>
      <c r="G33" s="342"/>
      <c r="H33" s="333"/>
      <c r="I33" s="333"/>
      <c r="J33" s="440"/>
      <c r="K33" s="315"/>
      <c r="L33" s="1652"/>
      <c r="M33" s="1652"/>
      <c r="N33" s="106"/>
    </row>
    <row r="34" spans="1:14" s="4" customFormat="1" ht="12.95" customHeight="1">
      <c r="A34" s="68"/>
      <c r="B34" s="267"/>
      <c r="C34" s="373"/>
      <c r="D34" s="373"/>
      <c r="E34" s="344"/>
      <c r="F34" s="542"/>
      <c r="G34" s="335"/>
      <c r="H34" s="543"/>
      <c r="I34" s="543"/>
      <c r="J34" s="646"/>
      <c r="K34" s="315"/>
      <c r="L34" s="1669"/>
      <c r="M34" s="1669"/>
      <c r="N34" s="670"/>
    </row>
    <row r="35" spans="1:14" s="4" customFormat="1" ht="12.95" customHeight="1">
      <c r="A35" s="68"/>
      <c r="B35" s="267"/>
      <c r="C35" s="276"/>
      <c r="D35" s="343"/>
      <c r="E35" s="344"/>
      <c r="F35" s="345"/>
      <c r="G35" s="346"/>
      <c r="H35" s="421"/>
      <c r="I35" s="421"/>
      <c r="J35" s="557"/>
      <c r="K35" s="558"/>
      <c r="L35" s="1651" t="s">
        <v>1123</v>
      </c>
      <c r="M35" s="1651" t="s">
        <v>1124</v>
      </c>
      <c r="N35" s="1670"/>
    </row>
    <row r="36" spans="1:14" s="4" customFormat="1" ht="12.95" customHeight="1">
      <c r="A36" s="68"/>
      <c r="B36" s="267"/>
      <c r="C36" s="338"/>
      <c r="D36" s="339"/>
      <c r="E36" s="324"/>
      <c r="F36" s="325"/>
      <c r="G36" s="350"/>
      <c r="H36" s="675"/>
      <c r="I36" s="675"/>
      <c r="J36" s="668"/>
      <c r="K36" s="669"/>
      <c r="L36" s="1652"/>
      <c r="M36" s="1652"/>
      <c r="N36" s="1649"/>
    </row>
    <row r="37" spans="1:14" s="4" customFormat="1" ht="12.95" customHeight="1">
      <c r="A37" s="68"/>
      <c r="B37" s="267"/>
      <c r="C37" s="373"/>
      <c r="D37" s="671"/>
      <c r="E37" s="344"/>
      <c r="F37" s="373"/>
      <c r="G37" s="344"/>
      <c r="H37" s="575"/>
      <c r="I37" s="575"/>
      <c r="J37" s="676"/>
      <c r="K37" s="558"/>
      <c r="L37" s="1652"/>
      <c r="M37" s="1652"/>
      <c r="N37" s="1649"/>
    </row>
    <row r="38" spans="1:14" s="4" customFormat="1" ht="16.5" customHeight="1">
      <c r="A38" s="68"/>
      <c r="B38" s="267"/>
      <c r="C38" s="373"/>
      <c r="D38" s="671"/>
      <c r="E38" s="344"/>
      <c r="F38" s="373"/>
      <c r="G38" s="344"/>
      <c r="H38" s="759"/>
      <c r="I38" s="759"/>
      <c r="J38" s="760"/>
      <c r="K38" s="558"/>
      <c r="L38" s="1652"/>
      <c r="M38" s="1652"/>
      <c r="N38" s="1649"/>
    </row>
    <row r="39" spans="1:14" s="25" customFormat="1" ht="13.35" customHeight="1">
      <c r="A39" s="67">
        <v>3</v>
      </c>
      <c r="B39" s="1513" t="s">
        <v>128</v>
      </c>
      <c r="C39" s="320" t="s">
        <v>1125</v>
      </c>
      <c r="D39" s="320" t="s">
        <v>547</v>
      </c>
      <c r="E39" s="321" t="s">
        <v>1126</v>
      </c>
      <c r="F39" s="322" t="s">
        <v>1127</v>
      </c>
      <c r="G39" s="330" t="s">
        <v>1128</v>
      </c>
      <c r="H39" s="426" t="s">
        <v>1129</v>
      </c>
      <c r="I39" s="849" t="s">
        <v>1130</v>
      </c>
      <c r="J39" s="850">
        <v>0.94</v>
      </c>
      <c r="K39" s="851">
        <v>0.73099999999999998</v>
      </c>
      <c r="L39" s="1800" t="s">
        <v>1131</v>
      </c>
      <c r="M39" s="1801" t="s">
        <v>1132</v>
      </c>
      <c r="N39" s="1709" t="s">
        <v>1133</v>
      </c>
    </row>
    <row r="40" spans="1:14" s="25" customFormat="1" ht="13.35" customHeight="1">
      <c r="A40" s="68"/>
      <c r="B40" s="1514"/>
      <c r="C40" s="277" t="s">
        <v>1134</v>
      </c>
      <c r="D40" s="430" t="s">
        <v>1135</v>
      </c>
      <c r="E40" s="324" t="s">
        <v>1126</v>
      </c>
      <c r="F40" s="325" t="s">
        <v>1136</v>
      </c>
      <c r="G40" s="349" t="s">
        <v>1137</v>
      </c>
      <c r="H40" s="431" t="s">
        <v>1138</v>
      </c>
      <c r="I40" s="852" t="s">
        <v>1139</v>
      </c>
      <c r="J40" s="853">
        <v>0.76</v>
      </c>
      <c r="K40" s="854">
        <v>0.27600000000000002</v>
      </c>
      <c r="L40" s="1652"/>
      <c r="M40" s="1802"/>
      <c r="N40" s="1710"/>
    </row>
    <row r="41" spans="1:14" s="25" customFormat="1" ht="17.25" customHeight="1">
      <c r="A41" s="68"/>
      <c r="B41" s="1514"/>
      <c r="C41" s="277" t="s">
        <v>1140</v>
      </c>
      <c r="D41" s="348" t="s">
        <v>1141</v>
      </c>
      <c r="E41" s="324" t="s">
        <v>1126</v>
      </c>
      <c r="F41" s="325" t="s">
        <v>1142</v>
      </c>
      <c r="G41" s="350" t="s">
        <v>1143</v>
      </c>
      <c r="H41" s="431" t="s">
        <v>1144</v>
      </c>
      <c r="I41" s="852" t="s">
        <v>1145</v>
      </c>
      <c r="J41" s="853">
        <v>0.25</v>
      </c>
      <c r="K41" s="854">
        <v>0.379</v>
      </c>
      <c r="L41" s="1690" t="s">
        <v>1146</v>
      </c>
      <c r="M41" s="1803" t="s">
        <v>1147</v>
      </c>
      <c r="N41" s="1710"/>
    </row>
    <row r="42" spans="1:14" s="25" customFormat="1" ht="56.25" customHeight="1">
      <c r="A42" s="68"/>
      <c r="B42" s="1514"/>
      <c r="C42" s="277" t="s">
        <v>1148</v>
      </c>
      <c r="D42" s="433" t="s">
        <v>1149</v>
      </c>
      <c r="E42" s="324" t="s">
        <v>1126</v>
      </c>
      <c r="F42" s="325" t="s">
        <v>1150</v>
      </c>
      <c r="G42" s="350" t="s">
        <v>1151</v>
      </c>
      <c r="H42" s="431" t="s">
        <v>1152</v>
      </c>
      <c r="I42" s="852" t="s">
        <v>1153</v>
      </c>
      <c r="J42" s="853">
        <v>0.06</v>
      </c>
      <c r="K42" s="854">
        <v>0.33500000000000002</v>
      </c>
      <c r="L42" s="1690"/>
      <c r="M42" s="1804"/>
      <c r="N42" s="1710"/>
    </row>
    <row r="43" spans="1:14" s="25" customFormat="1" ht="12.95" customHeight="1">
      <c r="A43" s="68"/>
      <c r="B43" s="1514"/>
      <c r="C43" s="277" t="s">
        <v>1154</v>
      </c>
      <c r="D43" s="277" t="s">
        <v>548</v>
      </c>
      <c r="E43" s="324" t="s">
        <v>1155</v>
      </c>
      <c r="F43" s="325" t="s">
        <v>1156</v>
      </c>
      <c r="G43" s="350" t="s">
        <v>1157</v>
      </c>
      <c r="H43" s="344" t="s">
        <v>1158</v>
      </c>
      <c r="I43" s="855" t="s">
        <v>1159</v>
      </c>
      <c r="J43" s="853">
        <v>0.87</v>
      </c>
      <c r="K43" s="854">
        <v>0.14499999999999999</v>
      </c>
      <c r="L43" s="1805" t="s">
        <v>1160</v>
      </c>
      <c r="M43" s="1803" t="s">
        <v>1161</v>
      </c>
      <c r="N43" s="1710"/>
    </row>
    <row r="44" spans="1:14" s="25" customFormat="1" ht="51.75" customHeight="1">
      <c r="A44" s="68"/>
      <c r="B44" s="1514"/>
      <c r="C44" s="373"/>
      <c r="D44" s="373"/>
      <c r="E44" s="344"/>
      <c r="F44" s="542"/>
      <c r="G44" s="335"/>
      <c r="H44" s="588"/>
      <c r="I44" s="838"/>
      <c r="J44" s="839" t="s">
        <v>1162</v>
      </c>
      <c r="K44" s="856">
        <v>0.67500000000000004</v>
      </c>
      <c r="L44" s="1805"/>
      <c r="M44" s="1802"/>
      <c r="N44" s="1710"/>
    </row>
    <row r="45" spans="1:14" s="25" customFormat="1" ht="13.35" customHeight="1">
      <c r="A45" s="68"/>
      <c r="B45" s="1514"/>
      <c r="C45" s="374"/>
      <c r="D45" s="373"/>
      <c r="E45" s="344"/>
      <c r="F45" s="542"/>
      <c r="G45" s="335"/>
      <c r="H45" s="543"/>
      <c r="I45" s="836"/>
      <c r="J45" s="841" t="s">
        <v>573</v>
      </c>
      <c r="K45" s="856">
        <v>0.371</v>
      </c>
      <c r="L45" s="1651" t="s">
        <v>1163</v>
      </c>
      <c r="M45" s="1803" t="s">
        <v>1164</v>
      </c>
      <c r="N45" s="1710"/>
    </row>
    <row r="46" spans="1:14" s="25" customFormat="1" ht="13.35" customHeight="1">
      <c r="A46" s="68"/>
      <c r="B46" s="1514"/>
      <c r="C46" s="277"/>
      <c r="D46" s="277"/>
      <c r="E46" s="324"/>
      <c r="F46" s="325"/>
      <c r="G46" s="350"/>
      <c r="H46" s="434"/>
      <c r="I46" s="434"/>
      <c r="J46" s="559"/>
      <c r="K46" s="560"/>
      <c r="L46" s="1652"/>
      <c r="M46" s="1806"/>
      <c r="N46" s="1710"/>
    </row>
    <row r="47" spans="1:14" s="25" customFormat="1" ht="58.5" customHeight="1">
      <c r="A47" s="68"/>
      <c r="B47" s="1514"/>
      <c r="C47" s="277"/>
      <c r="D47" s="277"/>
      <c r="E47" s="324"/>
      <c r="F47" s="325"/>
      <c r="G47" s="350"/>
      <c r="H47" s="435"/>
      <c r="I47" s="435"/>
      <c r="J47" s="559"/>
      <c r="K47" s="560"/>
      <c r="L47" s="1669"/>
      <c r="M47" s="1802"/>
      <c r="N47" s="1710"/>
    </row>
    <row r="48" spans="1:14" s="25" customFormat="1" ht="12.95" customHeight="1">
      <c r="A48" s="68"/>
      <c r="B48" s="1514"/>
      <c r="C48" s="277"/>
      <c r="D48" s="277"/>
      <c r="E48" s="324"/>
      <c r="F48" s="325"/>
      <c r="G48" s="350"/>
      <c r="H48" s="435"/>
      <c r="I48" s="435"/>
      <c r="J48" s="559"/>
      <c r="K48" s="560"/>
      <c r="L48" s="1737" t="s">
        <v>1165</v>
      </c>
      <c r="M48" s="1803" t="s">
        <v>1166</v>
      </c>
      <c r="N48" s="1710"/>
    </row>
    <row r="49" spans="1:14" s="25" customFormat="1" ht="12.95" customHeight="1">
      <c r="A49" s="68"/>
      <c r="B49" s="1514"/>
      <c r="C49" s="277"/>
      <c r="D49" s="277"/>
      <c r="E49" s="324"/>
      <c r="F49" s="325"/>
      <c r="G49" s="349"/>
      <c r="H49" s="435"/>
      <c r="I49" s="435"/>
      <c r="J49" s="559"/>
      <c r="K49" s="560"/>
      <c r="L49" s="1738"/>
      <c r="M49" s="1806"/>
      <c r="N49" s="1710"/>
    </row>
    <row r="50" spans="1:14" s="25" customFormat="1" ht="42" customHeight="1">
      <c r="A50" s="68"/>
      <c r="B50" s="1514"/>
      <c r="C50" s="277"/>
      <c r="D50" s="277"/>
      <c r="E50" s="324"/>
      <c r="F50" s="325"/>
      <c r="G50" s="349"/>
      <c r="H50" s="435"/>
      <c r="I50" s="435"/>
      <c r="J50" s="559"/>
      <c r="K50" s="560"/>
      <c r="L50" s="1739"/>
      <c r="M50" s="1806"/>
      <c r="N50" s="1711"/>
    </row>
    <row r="51" spans="1:14" s="4" customFormat="1" ht="12.95" customHeight="1">
      <c r="A51" s="67">
        <v>4</v>
      </c>
      <c r="B51" s="1513" t="s">
        <v>888</v>
      </c>
      <c r="C51" s="805" t="s">
        <v>1167</v>
      </c>
      <c r="D51" s="982" t="s">
        <v>588</v>
      </c>
      <c r="E51" s="321" t="s">
        <v>1168</v>
      </c>
      <c r="F51" s="806" t="s">
        <v>1169</v>
      </c>
      <c r="G51" s="323" t="s">
        <v>1170</v>
      </c>
      <c r="H51" s="574">
        <v>1</v>
      </c>
      <c r="I51" s="857">
        <v>1</v>
      </c>
      <c r="J51" s="829"/>
      <c r="K51" s="673"/>
      <c r="L51" s="1659" t="s">
        <v>1171</v>
      </c>
      <c r="M51" s="1763"/>
      <c r="N51" s="977"/>
    </row>
    <row r="52" spans="1:14" s="4" customFormat="1" ht="12.95" customHeight="1">
      <c r="A52" s="68"/>
      <c r="B52" s="1514"/>
      <c r="C52" s="804" t="s">
        <v>1172</v>
      </c>
      <c r="D52" s="983" t="s">
        <v>589</v>
      </c>
      <c r="E52" s="344" t="s">
        <v>1126</v>
      </c>
      <c r="F52" s="807"/>
      <c r="G52" s="357" t="s">
        <v>1173</v>
      </c>
      <c r="H52" s="575">
        <v>1</v>
      </c>
      <c r="I52" s="858">
        <v>1</v>
      </c>
      <c r="J52" s="831"/>
      <c r="K52" s="840"/>
      <c r="L52" s="1761"/>
      <c r="M52" s="1764"/>
      <c r="N52" s="803"/>
    </row>
    <row r="53" spans="1:14" s="4" customFormat="1" ht="12.95" customHeight="1">
      <c r="A53" s="68"/>
      <c r="B53" s="1514"/>
      <c r="C53" s="804" t="s">
        <v>1174</v>
      </c>
      <c r="D53" s="671" t="s">
        <v>1175</v>
      </c>
      <c r="E53" s="344" t="s">
        <v>1176</v>
      </c>
      <c r="F53" s="345" t="s">
        <v>1177</v>
      </c>
      <c r="G53" s="357" t="s">
        <v>1178</v>
      </c>
      <c r="H53" s="480">
        <v>0.99</v>
      </c>
      <c r="I53" s="858">
        <v>1</v>
      </c>
      <c r="J53" s="831"/>
      <c r="K53" s="840"/>
      <c r="L53" s="1761"/>
      <c r="M53" s="1764"/>
      <c r="N53" s="803"/>
    </row>
    <row r="54" spans="1:14" s="4" customFormat="1" ht="12.95" customHeight="1">
      <c r="A54" s="68"/>
      <c r="B54" s="1514"/>
      <c r="C54" s="804" t="s">
        <v>1179</v>
      </c>
      <c r="D54" s="671" t="s">
        <v>1180</v>
      </c>
      <c r="E54" s="344" t="s">
        <v>1181</v>
      </c>
      <c r="F54" s="345" t="s">
        <v>1182</v>
      </c>
      <c r="G54" s="357" t="s">
        <v>1183</v>
      </c>
      <c r="H54" s="575">
        <v>1</v>
      </c>
      <c r="I54" s="858">
        <v>1</v>
      </c>
      <c r="J54" s="831"/>
      <c r="K54" s="840"/>
      <c r="L54" s="1761"/>
      <c r="M54" s="1764"/>
      <c r="N54" s="803"/>
    </row>
    <row r="55" spans="1:14" s="4" customFormat="1" ht="12.95" customHeight="1">
      <c r="A55" s="68"/>
      <c r="B55" s="1514"/>
      <c r="C55" s="804" t="s">
        <v>1184</v>
      </c>
      <c r="D55" s="671" t="s">
        <v>1185</v>
      </c>
      <c r="E55" s="344" t="s">
        <v>1126</v>
      </c>
      <c r="F55" s="345" t="s">
        <v>1186</v>
      </c>
      <c r="G55" s="357" t="s">
        <v>1187</v>
      </c>
      <c r="H55" s="575">
        <v>1</v>
      </c>
      <c r="I55" s="858">
        <v>1</v>
      </c>
      <c r="J55" s="831"/>
      <c r="K55" s="840"/>
      <c r="L55" s="1761"/>
      <c r="M55" s="1764"/>
      <c r="N55" s="803"/>
    </row>
    <row r="56" spans="1:14" s="4" customFormat="1" ht="12.95" customHeight="1">
      <c r="A56" s="68"/>
      <c r="B56" s="1514"/>
      <c r="C56" s="804" t="s">
        <v>1188</v>
      </c>
      <c r="D56" s="671" t="s">
        <v>1189</v>
      </c>
      <c r="E56" s="344" t="s">
        <v>1126</v>
      </c>
      <c r="F56" s="366" t="s">
        <v>1190</v>
      </c>
      <c r="G56" s="357" t="s">
        <v>1191</v>
      </c>
      <c r="H56" s="480">
        <v>0.98</v>
      </c>
      <c r="I56" s="858">
        <v>1</v>
      </c>
      <c r="J56" s="831"/>
      <c r="K56" s="840"/>
      <c r="L56" s="1761"/>
      <c r="M56" s="1764"/>
      <c r="N56" s="803"/>
    </row>
    <row r="57" spans="1:14" s="4" customFormat="1" ht="12.95" customHeight="1">
      <c r="A57" s="69"/>
      <c r="B57" s="1515"/>
      <c r="C57" s="351" t="s">
        <v>1192</v>
      </c>
      <c r="D57" s="984" t="s">
        <v>1193</v>
      </c>
      <c r="E57" s="352" t="s">
        <v>1126</v>
      </c>
      <c r="F57" s="978" t="s">
        <v>1194</v>
      </c>
      <c r="G57" s="362" t="s">
        <v>1195</v>
      </c>
      <c r="H57" s="762">
        <v>1</v>
      </c>
      <c r="I57" s="979">
        <v>1</v>
      </c>
      <c r="J57" s="980"/>
      <c r="K57" s="981"/>
      <c r="L57" s="1762"/>
      <c r="M57" s="1765"/>
      <c r="N57" s="152"/>
    </row>
    <row r="58" spans="1:14" s="802" customFormat="1" ht="18.75" customHeight="1">
      <c r="A58" s="814">
        <v>5</v>
      </c>
      <c r="B58" s="815" t="s">
        <v>160</v>
      </c>
      <c r="C58" s="805" t="s">
        <v>161</v>
      </c>
      <c r="D58" s="809" t="s">
        <v>165</v>
      </c>
      <c r="E58" s="816" t="s">
        <v>141</v>
      </c>
      <c r="F58" s="806" t="s">
        <v>181</v>
      </c>
      <c r="G58" s="817" t="s">
        <v>562</v>
      </c>
      <c r="H58" s="818" t="s">
        <v>854</v>
      </c>
      <c r="I58" s="859" t="s">
        <v>1367</v>
      </c>
      <c r="J58" s="860">
        <v>1</v>
      </c>
      <c r="K58" s="861">
        <v>53</v>
      </c>
      <c r="L58" s="1790" t="s">
        <v>1369</v>
      </c>
      <c r="M58" s="1747"/>
      <c r="N58" s="1793"/>
    </row>
    <row r="59" spans="1:14" s="802" customFormat="1" ht="18.75" customHeight="1">
      <c r="A59" s="819"/>
      <c r="B59" s="820"/>
      <c r="C59" s="804" t="s">
        <v>163</v>
      </c>
      <c r="D59" s="808" t="s">
        <v>549</v>
      </c>
      <c r="E59" s="821"/>
      <c r="F59" s="807"/>
      <c r="G59" s="822"/>
      <c r="H59" s="823"/>
      <c r="I59" s="862"/>
      <c r="J59" s="863"/>
      <c r="K59" s="864"/>
      <c r="L59" s="1791"/>
      <c r="M59" s="1748"/>
      <c r="N59" s="1794"/>
    </row>
    <row r="60" spans="1:14" s="802" customFormat="1" ht="18.75" customHeight="1">
      <c r="A60" s="819"/>
      <c r="B60" s="820"/>
      <c r="C60" s="804" t="s">
        <v>164</v>
      </c>
      <c r="D60" s="808" t="s">
        <v>550</v>
      </c>
      <c r="E60" s="821"/>
      <c r="F60" s="807"/>
      <c r="G60" s="822"/>
      <c r="H60" s="824"/>
      <c r="I60" s="865"/>
      <c r="J60" s="863"/>
      <c r="K60" s="864"/>
      <c r="L60" s="1791"/>
      <c r="M60" s="811"/>
      <c r="N60" s="803"/>
    </row>
    <row r="61" spans="1:14" s="802" customFormat="1" ht="18.75" customHeight="1">
      <c r="A61" s="819"/>
      <c r="B61" s="820"/>
      <c r="C61" s="804" t="s">
        <v>461</v>
      </c>
      <c r="D61" s="808" t="s">
        <v>215</v>
      </c>
      <c r="E61" s="821"/>
      <c r="F61" s="807"/>
      <c r="G61" s="822"/>
      <c r="H61" s="825"/>
      <c r="I61" s="866"/>
      <c r="J61" s="867"/>
      <c r="K61" s="868"/>
      <c r="L61" s="1792"/>
      <c r="M61" s="812"/>
      <c r="N61" s="803"/>
    </row>
    <row r="62" spans="1:14" s="4" customFormat="1" ht="14.25" customHeight="1">
      <c r="A62" s="68"/>
      <c r="B62" s="765"/>
      <c r="C62" s="276"/>
      <c r="D62" s="355"/>
      <c r="E62" s="333"/>
      <c r="F62" s="336"/>
      <c r="G62" s="316"/>
      <c r="H62" s="446"/>
      <c r="I62" s="869"/>
      <c r="J62" s="839" t="s">
        <v>1368</v>
      </c>
      <c r="K62" s="840">
        <v>46.8</v>
      </c>
      <c r="L62" s="810" t="s">
        <v>1370</v>
      </c>
      <c r="M62" s="813"/>
      <c r="N62" s="803"/>
    </row>
    <row r="63" spans="1:14" s="4" customFormat="1" ht="14.25" customHeight="1">
      <c r="A63" s="68"/>
      <c r="B63" s="765"/>
      <c r="C63" s="373"/>
      <c r="D63" s="373"/>
      <c r="E63" s="344"/>
      <c r="F63" s="542"/>
      <c r="G63" s="335"/>
      <c r="H63" s="588"/>
      <c r="I63" s="838"/>
      <c r="J63" s="841" t="s">
        <v>573</v>
      </c>
      <c r="K63" s="840"/>
      <c r="L63" s="1789" t="s">
        <v>1371</v>
      </c>
      <c r="M63" s="1722"/>
      <c r="N63" s="803"/>
    </row>
    <row r="64" spans="1:14" s="4" customFormat="1" ht="14.25" customHeight="1">
      <c r="A64" s="68"/>
      <c r="B64" s="765"/>
      <c r="C64" s="374"/>
      <c r="D64" s="373"/>
      <c r="E64" s="344"/>
      <c r="F64" s="542"/>
      <c r="G64" s="335"/>
      <c r="H64" s="635"/>
      <c r="I64" s="635"/>
      <c r="J64" s="651"/>
      <c r="K64" s="315"/>
      <c r="L64" s="1682" t="s">
        <v>1372</v>
      </c>
      <c r="M64" s="1683"/>
      <c r="N64" s="803"/>
    </row>
    <row r="65" spans="1:14" s="4" customFormat="1" ht="15" customHeight="1">
      <c r="A65" s="67">
        <v>6</v>
      </c>
      <c r="B65" s="1513" t="s">
        <v>1342</v>
      </c>
      <c r="C65" s="320" t="s">
        <v>1343</v>
      </c>
      <c r="D65" s="320" t="s">
        <v>1344</v>
      </c>
      <c r="E65" s="321" t="s">
        <v>1126</v>
      </c>
      <c r="F65" s="322" t="s">
        <v>22</v>
      </c>
      <c r="G65" s="323" t="s">
        <v>1345</v>
      </c>
      <c r="H65" s="648" t="s">
        <v>1346</v>
      </c>
      <c r="I65" s="870" t="s">
        <v>1065</v>
      </c>
      <c r="J65" s="871">
        <v>1</v>
      </c>
      <c r="K65" s="872">
        <v>0.76</v>
      </c>
      <c r="L65" s="1778" t="s">
        <v>1347</v>
      </c>
      <c r="M65" s="1741" t="s">
        <v>1373</v>
      </c>
      <c r="N65" s="1687" t="s">
        <v>1348</v>
      </c>
    </row>
    <row r="66" spans="1:14" s="4" customFormat="1" ht="15" customHeight="1">
      <c r="A66" s="68"/>
      <c r="B66" s="1514"/>
      <c r="C66" s="331" t="s">
        <v>1349</v>
      </c>
      <c r="D66" s="331" t="s">
        <v>1350</v>
      </c>
      <c r="E66" s="333" t="s">
        <v>1351</v>
      </c>
      <c r="F66" s="336" t="s">
        <v>23</v>
      </c>
      <c r="G66" s="316" t="s">
        <v>1352</v>
      </c>
      <c r="H66" s="649" t="s">
        <v>1346</v>
      </c>
      <c r="I66" s="873" t="s">
        <v>1065</v>
      </c>
      <c r="J66" s="874">
        <v>1</v>
      </c>
      <c r="K66" s="875">
        <v>0.67</v>
      </c>
      <c r="L66" s="1779"/>
      <c r="M66" s="1781"/>
      <c r="N66" s="1500"/>
    </row>
    <row r="67" spans="1:14" s="4" customFormat="1" ht="15" customHeight="1">
      <c r="A67" s="68"/>
      <c r="B67" s="1514"/>
      <c r="C67" s="331" t="s">
        <v>1353</v>
      </c>
      <c r="D67" s="331" t="s">
        <v>1354</v>
      </c>
      <c r="E67" s="333" t="s">
        <v>1351</v>
      </c>
      <c r="F67" s="336" t="s">
        <v>1355</v>
      </c>
      <c r="G67" s="316" t="s">
        <v>1356</v>
      </c>
      <c r="H67" s="649" t="s">
        <v>1357</v>
      </c>
      <c r="I67" s="873" t="s">
        <v>1346</v>
      </c>
      <c r="J67" s="874">
        <v>1</v>
      </c>
      <c r="K67" s="875">
        <v>0.71</v>
      </c>
      <c r="L67" s="1779"/>
      <c r="M67" s="1781"/>
      <c r="N67" s="1500"/>
    </row>
    <row r="68" spans="1:14" s="4" customFormat="1" ht="15" customHeight="1">
      <c r="A68" s="68"/>
      <c r="B68" s="1514"/>
      <c r="C68" s="276" t="s">
        <v>1358</v>
      </c>
      <c r="D68" s="276" t="s">
        <v>551</v>
      </c>
      <c r="E68" s="344" t="s">
        <v>1351</v>
      </c>
      <c r="F68" s="345" t="s">
        <v>1359</v>
      </c>
      <c r="G68" s="357" t="s">
        <v>1360</v>
      </c>
      <c r="H68" s="649" t="s">
        <v>1361</v>
      </c>
      <c r="I68" s="873" t="s">
        <v>1346</v>
      </c>
      <c r="J68" s="874">
        <v>0.99</v>
      </c>
      <c r="K68" s="875">
        <v>0.65</v>
      </c>
      <c r="L68" s="1779"/>
      <c r="M68" s="1781"/>
      <c r="N68" s="1500"/>
    </row>
    <row r="69" spans="1:14" s="4" customFormat="1" ht="15" customHeight="1">
      <c r="A69" s="68"/>
      <c r="B69" s="1514"/>
      <c r="C69" s="276"/>
      <c r="D69" s="276"/>
      <c r="E69" s="344"/>
      <c r="F69" s="345"/>
      <c r="G69" s="357"/>
      <c r="H69" s="649"/>
      <c r="I69" s="873"/>
      <c r="J69" s="876" t="s">
        <v>1362</v>
      </c>
      <c r="K69" s="875">
        <v>0.88</v>
      </c>
      <c r="L69" s="1779"/>
      <c r="M69" s="1781"/>
      <c r="N69" s="1500"/>
    </row>
    <row r="70" spans="1:14" s="4" customFormat="1" ht="15" customHeight="1">
      <c r="A70" s="68"/>
      <c r="B70" s="1514"/>
      <c r="C70" s="373"/>
      <c r="D70" s="373"/>
      <c r="E70" s="344"/>
      <c r="F70" s="542"/>
      <c r="G70" s="335"/>
      <c r="H70" s="588"/>
      <c r="I70" s="838"/>
      <c r="J70" s="841" t="s">
        <v>573</v>
      </c>
      <c r="K70" s="875">
        <v>0.67</v>
      </c>
      <c r="L70" s="1779"/>
      <c r="M70" s="1781"/>
      <c r="N70" s="1500"/>
    </row>
    <row r="71" spans="1:14" s="4" customFormat="1" ht="15" customHeight="1">
      <c r="A71" s="68"/>
      <c r="B71" s="1514"/>
      <c r="C71" s="373"/>
      <c r="D71" s="373"/>
      <c r="E71" s="344"/>
      <c r="F71" s="542"/>
      <c r="G71" s="335"/>
      <c r="H71" s="588"/>
      <c r="I71" s="588"/>
      <c r="J71" s="651"/>
      <c r="K71" s="801"/>
      <c r="L71" s="1780"/>
      <c r="M71" s="1782"/>
      <c r="N71" s="1500"/>
    </row>
    <row r="72" spans="1:14" s="4" customFormat="1" ht="12.95" customHeight="1">
      <c r="A72" s="68"/>
      <c r="B72" s="1514"/>
      <c r="C72" s="374"/>
      <c r="D72" s="373"/>
      <c r="E72" s="344"/>
      <c r="F72" s="542"/>
      <c r="G72" s="335"/>
      <c r="H72" s="543"/>
      <c r="I72" s="543"/>
      <c r="J72" s="586"/>
      <c r="K72" s="554"/>
      <c r="L72" s="1826" t="s">
        <v>1363</v>
      </c>
      <c r="M72" s="1745" t="s">
        <v>1364</v>
      </c>
      <c r="N72" s="1500"/>
    </row>
    <row r="73" spans="1:14" s="4" customFormat="1" ht="12.95" customHeight="1">
      <c r="A73" s="68"/>
      <c r="B73" s="1514"/>
      <c r="C73" s="276"/>
      <c r="D73" s="276"/>
      <c r="E73" s="344"/>
      <c r="F73" s="345"/>
      <c r="G73" s="357"/>
      <c r="H73" s="442"/>
      <c r="I73" s="442"/>
      <c r="J73" s="561"/>
      <c r="K73" s="562"/>
      <c r="L73" s="1677"/>
      <c r="M73" s="1746"/>
      <c r="N73" s="1500"/>
    </row>
    <row r="74" spans="1:14" s="4" customFormat="1" ht="12.95" customHeight="1">
      <c r="A74" s="68"/>
      <c r="B74" s="1514"/>
      <c r="C74" s="276"/>
      <c r="D74" s="276"/>
      <c r="E74" s="344"/>
      <c r="F74" s="345"/>
      <c r="G74" s="357"/>
      <c r="H74" s="442"/>
      <c r="I74" s="442"/>
      <c r="J74" s="561"/>
      <c r="K74" s="562"/>
      <c r="L74" s="1677"/>
      <c r="M74" s="1746"/>
      <c r="N74" s="1500"/>
    </row>
    <row r="75" spans="1:14" s="4" customFormat="1" ht="12.95" customHeight="1">
      <c r="A75" s="68"/>
      <c r="B75" s="1514"/>
      <c r="C75" s="276"/>
      <c r="D75" s="276"/>
      <c r="E75" s="344"/>
      <c r="F75" s="345"/>
      <c r="G75" s="357"/>
      <c r="H75" s="442"/>
      <c r="I75" s="442"/>
      <c r="J75" s="561"/>
      <c r="K75" s="562"/>
      <c r="L75" s="1677"/>
      <c r="M75" s="1746"/>
      <c r="N75" s="1500"/>
    </row>
    <row r="76" spans="1:14" s="4" customFormat="1" ht="12.95" customHeight="1">
      <c r="A76" s="68"/>
      <c r="B76" s="1514"/>
      <c r="C76" s="276"/>
      <c r="D76" s="276"/>
      <c r="E76" s="344"/>
      <c r="F76" s="345"/>
      <c r="G76" s="357"/>
      <c r="H76" s="442"/>
      <c r="I76" s="442"/>
      <c r="J76" s="561"/>
      <c r="K76" s="562"/>
      <c r="L76" s="1677"/>
      <c r="M76" s="1746"/>
      <c r="N76" s="1500"/>
    </row>
    <row r="77" spans="1:14" s="4" customFormat="1" ht="12.95" customHeight="1">
      <c r="A77" s="68"/>
      <c r="B77" s="1514"/>
      <c r="C77" s="276"/>
      <c r="D77" s="276"/>
      <c r="E77" s="344"/>
      <c r="F77" s="345"/>
      <c r="G77" s="357"/>
      <c r="H77" s="442"/>
      <c r="I77" s="442"/>
      <c r="J77" s="561"/>
      <c r="K77" s="562"/>
      <c r="L77" s="1783" t="s">
        <v>1374</v>
      </c>
      <c r="M77" s="1578"/>
      <c r="N77" s="110"/>
    </row>
    <row r="78" spans="1:14" s="4" customFormat="1" ht="12.95" customHeight="1">
      <c r="A78" s="68"/>
      <c r="B78" s="1514"/>
      <c r="C78" s="276"/>
      <c r="D78" s="276"/>
      <c r="E78" s="344"/>
      <c r="F78" s="345"/>
      <c r="G78" s="357"/>
      <c r="H78" s="442"/>
      <c r="I78" s="442"/>
      <c r="J78" s="561"/>
      <c r="K78" s="562"/>
      <c r="L78" s="1502"/>
      <c r="M78" s="1579"/>
      <c r="N78" s="110"/>
    </row>
    <row r="79" spans="1:14" s="4" customFormat="1" ht="12.95" customHeight="1">
      <c r="A79" s="68"/>
      <c r="B79" s="1514"/>
      <c r="C79" s="276"/>
      <c r="D79" s="276"/>
      <c r="E79" s="344"/>
      <c r="F79" s="345"/>
      <c r="G79" s="357"/>
      <c r="H79" s="442"/>
      <c r="I79" s="442"/>
      <c r="J79" s="561"/>
      <c r="K79" s="562"/>
      <c r="L79" s="1502"/>
      <c r="M79" s="1579"/>
      <c r="N79" s="110"/>
    </row>
    <row r="80" spans="1:14" s="4" customFormat="1" ht="19.5" customHeight="1">
      <c r="A80" s="68"/>
      <c r="B80" s="1514"/>
      <c r="C80" s="276"/>
      <c r="D80" s="276"/>
      <c r="E80" s="344"/>
      <c r="F80" s="345"/>
      <c r="G80" s="357"/>
      <c r="H80" s="442"/>
      <c r="I80" s="442"/>
      <c r="J80" s="561"/>
      <c r="K80" s="562"/>
      <c r="L80" s="1677"/>
      <c r="M80" s="1579"/>
      <c r="N80" s="110"/>
    </row>
    <row r="81" spans="1:14" s="4" customFormat="1" ht="18.75" customHeight="1">
      <c r="A81" s="68"/>
      <c r="B81" s="1514"/>
      <c r="C81" s="276"/>
      <c r="D81" s="276"/>
      <c r="E81" s="344"/>
      <c r="F81" s="345"/>
      <c r="G81" s="357"/>
      <c r="H81" s="442"/>
      <c r="I81" s="442"/>
      <c r="J81" s="561"/>
      <c r="K81" s="562"/>
      <c r="L81" s="1783" t="s">
        <v>1365</v>
      </c>
      <c r="M81" s="1784"/>
      <c r="N81" s="110"/>
    </row>
    <row r="82" spans="1:14" s="4" customFormat="1" ht="12.95" customHeight="1">
      <c r="A82" s="68"/>
      <c r="B82" s="1514"/>
      <c r="C82" s="338"/>
      <c r="D82" s="338"/>
      <c r="E82" s="340"/>
      <c r="F82" s="347"/>
      <c r="G82" s="358"/>
      <c r="H82" s="448"/>
      <c r="I82" s="448"/>
      <c r="J82" s="561"/>
      <c r="K82" s="562"/>
      <c r="L82" s="1783" t="s">
        <v>1366</v>
      </c>
      <c r="M82" s="1784"/>
      <c r="N82" s="110"/>
    </row>
    <row r="83" spans="1:14" s="4" customFormat="1" ht="12.95" customHeight="1">
      <c r="A83" s="68"/>
      <c r="B83" s="775"/>
      <c r="C83" s="338"/>
      <c r="D83" s="338"/>
      <c r="E83" s="340"/>
      <c r="F83" s="347"/>
      <c r="G83" s="358"/>
      <c r="H83" s="448"/>
      <c r="I83" s="448"/>
      <c r="J83" s="781"/>
      <c r="K83" s="782"/>
      <c r="L83" s="1785"/>
      <c r="M83" s="1786"/>
      <c r="N83" s="110"/>
    </row>
    <row r="84" spans="1:14" s="4" customFormat="1" ht="33" customHeight="1">
      <c r="A84" s="68"/>
      <c r="B84" s="775"/>
      <c r="C84" s="338"/>
      <c r="D84" s="338"/>
      <c r="E84" s="340"/>
      <c r="F84" s="347"/>
      <c r="G84" s="358"/>
      <c r="H84" s="448"/>
      <c r="I84" s="448"/>
      <c r="J84" s="781"/>
      <c r="K84" s="782"/>
      <c r="L84" s="1787"/>
      <c r="M84" s="1788"/>
      <c r="N84" s="110"/>
    </row>
    <row r="85" spans="1:14" s="4" customFormat="1" ht="12.95" customHeight="1">
      <c r="A85" s="67">
        <v>7</v>
      </c>
      <c r="B85" s="1513" t="s">
        <v>167</v>
      </c>
      <c r="C85" s="320" t="s">
        <v>10</v>
      </c>
      <c r="D85" s="320" t="s">
        <v>552</v>
      </c>
      <c r="E85" s="321" t="s">
        <v>1213</v>
      </c>
      <c r="F85" s="322" t="s">
        <v>1310</v>
      </c>
      <c r="G85" s="323" t="s">
        <v>1311</v>
      </c>
      <c r="H85" s="574">
        <v>1</v>
      </c>
      <c r="I85" s="857">
        <v>1</v>
      </c>
      <c r="J85" s="829">
        <v>100</v>
      </c>
      <c r="K85" s="877">
        <v>99.43</v>
      </c>
      <c r="L85" s="1808" t="s">
        <v>1312</v>
      </c>
      <c r="M85" s="1811" t="s">
        <v>1313</v>
      </c>
      <c r="N85" s="1812" t="s">
        <v>1314</v>
      </c>
    </row>
    <row r="86" spans="1:14" s="4" customFormat="1" ht="12.95" customHeight="1">
      <c r="A86" s="68"/>
      <c r="B86" s="1514"/>
      <c r="C86" s="276" t="s">
        <v>11</v>
      </c>
      <c r="D86" s="276" t="s">
        <v>552</v>
      </c>
      <c r="E86" s="344" t="s">
        <v>1126</v>
      </c>
      <c r="F86" s="345" t="s">
        <v>1315</v>
      </c>
      <c r="G86" s="357" t="s">
        <v>1316</v>
      </c>
      <c r="H86" s="575">
        <v>1</v>
      </c>
      <c r="I86" s="858">
        <v>1</v>
      </c>
      <c r="J86" s="829">
        <v>100</v>
      </c>
      <c r="K86" s="878">
        <v>99.28</v>
      </c>
      <c r="L86" s="1809"/>
      <c r="M86" s="1809"/>
      <c r="N86" s="1813"/>
    </row>
    <row r="87" spans="1:14" s="4" customFormat="1" ht="12.95" customHeight="1">
      <c r="A87" s="68"/>
      <c r="B87" s="1514"/>
      <c r="C87" s="276" t="s">
        <v>12</v>
      </c>
      <c r="D87" s="276" t="s">
        <v>1317</v>
      </c>
      <c r="E87" s="344" t="s">
        <v>1126</v>
      </c>
      <c r="F87" s="345" t="s">
        <v>1315</v>
      </c>
      <c r="G87" s="357" t="s">
        <v>1318</v>
      </c>
      <c r="H87" s="575">
        <v>1</v>
      </c>
      <c r="I87" s="858">
        <v>1</v>
      </c>
      <c r="J87" s="829">
        <v>100</v>
      </c>
      <c r="K87" s="878">
        <v>94.66</v>
      </c>
      <c r="L87" s="1809"/>
      <c r="M87" s="1809"/>
      <c r="N87" s="1813"/>
    </row>
    <row r="88" spans="1:14" s="4" customFormat="1" ht="12.95" customHeight="1">
      <c r="A88" s="68"/>
      <c r="B88" s="1514"/>
      <c r="C88" s="276" t="s">
        <v>13</v>
      </c>
      <c r="D88" s="457" t="s">
        <v>1319</v>
      </c>
      <c r="E88" s="344" t="s">
        <v>1155</v>
      </c>
      <c r="F88" s="345" t="s">
        <v>1320</v>
      </c>
      <c r="G88" s="357" t="s">
        <v>1321</v>
      </c>
      <c r="H88" s="575">
        <v>1</v>
      </c>
      <c r="I88" s="858">
        <v>1</v>
      </c>
      <c r="J88" s="829">
        <v>100</v>
      </c>
      <c r="K88" s="878">
        <v>94.02</v>
      </c>
      <c r="L88" s="1809"/>
      <c r="M88" s="1809"/>
      <c r="N88" s="1813"/>
    </row>
    <row r="89" spans="1:14" s="4" customFormat="1" ht="12.95" customHeight="1">
      <c r="A89" s="68"/>
      <c r="B89" s="1514"/>
      <c r="C89" s="276" t="s">
        <v>14</v>
      </c>
      <c r="D89" s="433" t="s">
        <v>1322</v>
      </c>
      <c r="E89" s="324" t="s">
        <v>1168</v>
      </c>
      <c r="F89" s="359" t="s">
        <v>77</v>
      </c>
      <c r="G89" s="357" t="s">
        <v>1323</v>
      </c>
      <c r="H89" s="764" t="s">
        <v>1055</v>
      </c>
      <c r="I89" s="879" t="s">
        <v>1324</v>
      </c>
      <c r="J89" s="829">
        <v>100</v>
      </c>
      <c r="K89" s="878">
        <v>10</v>
      </c>
      <c r="L89" s="1809"/>
      <c r="M89" s="1809"/>
      <c r="N89" s="1813"/>
    </row>
    <row r="90" spans="1:14" s="4" customFormat="1" ht="16.5" customHeight="1">
      <c r="A90" s="68"/>
      <c r="B90" s="1514"/>
      <c r="C90" s="276" t="s">
        <v>1325</v>
      </c>
      <c r="D90" s="460" t="s">
        <v>1326</v>
      </c>
      <c r="E90" s="344" t="s">
        <v>1126</v>
      </c>
      <c r="F90" s="325" t="s">
        <v>1327</v>
      </c>
      <c r="G90" s="326" t="s">
        <v>1328</v>
      </c>
      <c r="H90" s="324" t="s">
        <v>1329</v>
      </c>
      <c r="I90" s="880">
        <v>1</v>
      </c>
      <c r="J90" s="829">
        <v>100</v>
      </c>
      <c r="K90" s="878">
        <v>90.07</v>
      </c>
      <c r="L90" s="1810"/>
      <c r="M90" s="1810"/>
      <c r="N90" s="1814"/>
    </row>
    <row r="91" spans="1:14" s="4" customFormat="1" ht="12.95" customHeight="1">
      <c r="A91" s="68"/>
      <c r="B91" s="1514"/>
      <c r="C91" s="276" t="s">
        <v>1330</v>
      </c>
      <c r="D91" s="460" t="s">
        <v>1331</v>
      </c>
      <c r="E91" s="344" t="s">
        <v>1126</v>
      </c>
      <c r="F91" s="325" t="s">
        <v>1332</v>
      </c>
      <c r="G91" s="326" t="s">
        <v>1328</v>
      </c>
      <c r="H91" s="324" t="s">
        <v>1333</v>
      </c>
      <c r="I91" s="880">
        <v>0.99</v>
      </c>
      <c r="J91" s="829">
        <v>99</v>
      </c>
      <c r="K91" s="878">
        <v>95.79</v>
      </c>
      <c r="L91" s="1815" t="s">
        <v>1334</v>
      </c>
      <c r="M91" s="1818" t="s">
        <v>1335</v>
      </c>
      <c r="N91" s="1821" t="s">
        <v>1196</v>
      </c>
    </row>
    <row r="92" spans="1:14" s="4" customFormat="1" ht="12.95" customHeight="1">
      <c r="A92" s="68"/>
      <c r="B92" s="1514"/>
      <c r="C92" s="277" t="s">
        <v>1336</v>
      </c>
      <c r="D92" s="460" t="s">
        <v>1337</v>
      </c>
      <c r="E92" s="340" t="s">
        <v>1126</v>
      </c>
      <c r="F92" s="325" t="s">
        <v>1338</v>
      </c>
      <c r="G92" s="326" t="s">
        <v>1339</v>
      </c>
      <c r="H92" s="324" t="s">
        <v>1340</v>
      </c>
      <c r="I92" s="880">
        <v>1</v>
      </c>
      <c r="J92" s="829">
        <v>100</v>
      </c>
      <c r="K92" s="881">
        <v>98.46</v>
      </c>
      <c r="L92" s="1816"/>
      <c r="M92" s="1819"/>
      <c r="N92" s="1813"/>
    </row>
    <row r="93" spans="1:14" s="4" customFormat="1" ht="12.95" customHeight="1">
      <c r="A93" s="68"/>
      <c r="B93" s="776"/>
      <c r="C93" s="373"/>
      <c r="D93" s="373"/>
      <c r="E93" s="344"/>
      <c r="F93" s="542"/>
      <c r="G93" s="335"/>
      <c r="H93" s="543"/>
      <c r="I93" s="836"/>
      <c r="J93" s="882" t="s">
        <v>1162</v>
      </c>
      <c r="K93" s="878">
        <v>84.28</v>
      </c>
      <c r="L93" s="1816"/>
      <c r="M93" s="1819"/>
      <c r="N93" s="1813"/>
    </row>
    <row r="94" spans="1:14" s="4" customFormat="1" ht="30" customHeight="1">
      <c r="A94" s="69"/>
      <c r="B94" s="465"/>
      <c r="C94" s="641"/>
      <c r="D94" s="642"/>
      <c r="E94" s="352"/>
      <c r="F94" s="643"/>
      <c r="G94" s="644"/>
      <c r="H94" s="635"/>
      <c r="I94" s="635"/>
      <c r="J94" s="655" t="s">
        <v>1341</v>
      </c>
      <c r="K94" s="637"/>
      <c r="L94" s="1817"/>
      <c r="M94" s="1820"/>
      <c r="N94" s="1822"/>
    </row>
    <row r="95" spans="1:14" s="4" customFormat="1" ht="12.95" customHeight="1">
      <c r="A95" s="67">
        <v>8</v>
      </c>
      <c r="B95" s="1513" t="s">
        <v>108</v>
      </c>
      <c r="C95" s="1012" t="s">
        <v>1376</v>
      </c>
      <c r="D95" s="988" t="s">
        <v>123</v>
      </c>
      <c r="E95" s="989" t="s">
        <v>1377</v>
      </c>
      <c r="F95" s="363"/>
      <c r="G95" s="990"/>
      <c r="H95" s="991"/>
      <c r="I95" s="991"/>
      <c r="J95" s="992"/>
      <c r="K95" s="993"/>
      <c r="L95" s="1767" t="s">
        <v>1197</v>
      </c>
      <c r="M95" s="1770" t="s">
        <v>1198</v>
      </c>
      <c r="N95" s="1771"/>
    </row>
    <row r="96" spans="1:14" s="4" customFormat="1" ht="12.95" customHeight="1">
      <c r="A96" s="68"/>
      <c r="B96" s="1514"/>
      <c r="C96" s="1013" t="s">
        <v>1378</v>
      </c>
      <c r="D96" s="994" t="s">
        <v>124</v>
      </c>
      <c r="E96" s="995" t="s">
        <v>1377</v>
      </c>
      <c r="F96" s="364" t="s">
        <v>136</v>
      </c>
      <c r="G96" s="996" t="s">
        <v>1379</v>
      </c>
      <c r="H96" s="997"/>
      <c r="I96" s="996" t="s">
        <v>1380</v>
      </c>
      <c r="J96" s="998"/>
      <c r="K96" s="996">
        <v>0.21</v>
      </c>
      <c r="L96" s="1768"/>
      <c r="M96" s="1768"/>
      <c r="N96" s="1772"/>
    </row>
    <row r="97" spans="1:15" s="4" customFormat="1" ht="12.95" customHeight="1">
      <c r="A97" s="68"/>
      <c r="B97" s="1514"/>
      <c r="C97" s="894" t="s">
        <v>1381</v>
      </c>
      <c r="D97" s="999" t="s">
        <v>587</v>
      </c>
      <c r="E97" s="1000" t="s">
        <v>1382</v>
      </c>
      <c r="F97" s="345" t="s">
        <v>557</v>
      </c>
      <c r="G97" s="1001" t="s">
        <v>1383</v>
      </c>
      <c r="H97" s="996" t="s">
        <v>1384</v>
      </c>
      <c r="I97" s="996" t="s">
        <v>1385</v>
      </c>
      <c r="J97" s="1002"/>
      <c r="K97" s="996">
        <v>0.33</v>
      </c>
      <c r="L97" s="1768"/>
      <c r="M97" s="1768"/>
      <c r="N97" s="1772"/>
    </row>
    <row r="98" spans="1:15" s="4" customFormat="1" ht="12.95" customHeight="1">
      <c r="A98" s="68"/>
      <c r="B98" s="1514"/>
      <c r="C98" s="894" t="s">
        <v>1386</v>
      </c>
      <c r="D98" s="784" t="s">
        <v>25</v>
      </c>
      <c r="E98" s="995" t="s">
        <v>1377</v>
      </c>
      <c r="F98" s="365" t="s">
        <v>99</v>
      </c>
      <c r="G98" s="1001" t="s">
        <v>1387</v>
      </c>
      <c r="H98" s="996" t="s">
        <v>1388</v>
      </c>
      <c r="I98" s="996" t="s">
        <v>1389</v>
      </c>
      <c r="J98" s="998"/>
      <c r="K98" s="996">
        <v>0.17</v>
      </c>
      <c r="L98" s="1768"/>
      <c r="M98" s="1768"/>
      <c r="N98" s="1772"/>
    </row>
    <row r="99" spans="1:15" s="4" customFormat="1" ht="12.75" customHeight="1">
      <c r="A99" s="68"/>
      <c r="B99" s="1514"/>
      <c r="C99" s="890"/>
      <c r="D99" s="785"/>
      <c r="E99" s="995"/>
      <c r="F99" s="542"/>
      <c r="G99" s="1003"/>
      <c r="H99" s="1004"/>
      <c r="I99" s="1004"/>
      <c r="J99" s="1005" t="s">
        <v>1390</v>
      </c>
      <c r="K99" s="1006">
        <v>0.56000000000000005</v>
      </c>
      <c r="L99" s="1769"/>
      <c r="M99" s="891"/>
      <c r="N99" s="1773"/>
    </row>
    <row r="100" spans="1:15" s="4" customFormat="1" ht="12.95" customHeight="1">
      <c r="A100" s="68"/>
      <c r="B100" s="1514"/>
      <c r="C100" s="1014"/>
      <c r="D100" s="785"/>
      <c r="E100" s="995"/>
      <c r="F100" s="542"/>
      <c r="G100" s="1003"/>
      <c r="H100" s="1004"/>
      <c r="I100" s="1004"/>
      <c r="J100" s="1007"/>
      <c r="K100" s="1008"/>
      <c r="L100" s="1768" t="s">
        <v>1199</v>
      </c>
      <c r="M100" s="1768"/>
      <c r="N100" s="893"/>
    </row>
    <row r="101" spans="1:15" s="4" customFormat="1" ht="12.95" customHeight="1">
      <c r="A101" s="68"/>
      <c r="B101" s="1514"/>
      <c r="C101" s="888"/>
      <c r="D101" s="783"/>
      <c r="E101" s="1000"/>
      <c r="F101" s="587"/>
      <c r="G101" s="998"/>
      <c r="H101" s="1009"/>
      <c r="I101" s="1009"/>
      <c r="J101" s="1010" t="s">
        <v>1391</v>
      </c>
      <c r="K101" s="1011">
        <v>0.28999999999999998</v>
      </c>
      <c r="L101" s="1768"/>
      <c r="M101" s="1768"/>
      <c r="N101" s="893"/>
    </row>
    <row r="102" spans="1:15" s="4" customFormat="1" ht="12.95" customHeight="1">
      <c r="A102" s="68"/>
      <c r="B102" s="1514"/>
      <c r="C102" s="888"/>
      <c r="D102" s="894"/>
      <c r="E102" s="879"/>
      <c r="F102" s="895"/>
      <c r="G102" s="885"/>
      <c r="H102" s="896"/>
      <c r="I102" s="896"/>
      <c r="J102" s="897"/>
      <c r="K102" s="892"/>
      <c r="L102" s="1768"/>
      <c r="M102" s="1768"/>
      <c r="N102" s="893"/>
    </row>
    <row r="103" spans="1:15" s="4" customFormat="1" ht="12.95" customHeight="1">
      <c r="A103" s="68"/>
      <c r="B103" s="1514"/>
      <c r="C103" s="894"/>
      <c r="D103" s="888"/>
      <c r="E103" s="879"/>
      <c r="F103" s="889"/>
      <c r="G103" s="887"/>
      <c r="H103" s="884"/>
      <c r="I103" s="884"/>
      <c r="J103" s="898"/>
      <c r="K103" s="899"/>
      <c r="L103" s="1774" t="s">
        <v>1026</v>
      </c>
      <c r="M103" s="1774" t="s">
        <v>1200</v>
      </c>
      <c r="N103" s="1776"/>
    </row>
    <row r="104" spans="1:15" s="4" customFormat="1" ht="12.95" customHeight="1">
      <c r="A104" s="68"/>
      <c r="B104" s="1514"/>
      <c r="C104" s="894"/>
      <c r="D104" s="888"/>
      <c r="E104" s="879"/>
      <c r="F104" s="889"/>
      <c r="G104" s="887"/>
      <c r="H104" s="884"/>
      <c r="I104" s="884"/>
      <c r="J104" s="898"/>
      <c r="K104" s="899"/>
      <c r="L104" s="1768"/>
      <c r="M104" s="1768"/>
      <c r="N104" s="1772"/>
    </row>
    <row r="105" spans="1:15" s="4" customFormat="1" ht="12.95" customHeight="1">
      <c r="A105" s="68"/>
      <c r="B105" s="1514"/>
      <c r="C105" s="894"/>
      <c r="D105" s="888"/>
      <c r="E105" s="855"/>
      <c r="F105" s="889"/>
      <c r="G105" s="887"/>
      <c r="H105" s="883"/>
      <c r="I105" s="883"/>
      <c r="J105" s="898"/>
      <c r="K105" s="899"/>
      <c r="L105" s="1768"/>
      <c r="M105" s="1768"/>
      <c r="N105" s="1772"/>
    </row>
    <row r="106" spans="1:15" s="4" customFormat="1" ht="12.95" customHeight="1">
      <c r="A106" s="68"/>
      <c r="B106" s="1514"/>
      <c r="C106" s="894"/>
      <c r="D106" s="888"/>
      <c r="E106" s="879"/>
      <c r="F106" s="886"/>
      <c r="G106" s="887"/>
      <c r="H106" s="900"/>
      <c r="I106" s="900"/>
      <c r="J106" s="901"/>
      <c r="K106" s="902"/>
      <c r="L106" s="1774" t="s">
        <v>1201</v>
      </c>
      <c r="M106" s="1774" t="s">
        <v>1202</v>
      </c>
      <c r="N106" s="1776" t="s">
        <v>1203</v>
      </c>
    </row>
    <row r="107" spans="1:15" s="4" customFormat="1" ht="12.95" customHeight="1">
      <c r="A107" s="68"/>
      <c r="B107" s="1514"/>
      <c r="C107" s="894"/>
      <c r="D107" s="888"/>
      <c r="E107" s="879"/>
      <c r="F107" s="886"/>
      <c r="G107" s="887"/>
      <c r="H107" s="900"/>
      <c r="I107" s="900"/>
      <c r="J107" s="901"/>
      <c r="K107" s="902"/>
      <c r="L107" s="1768"/>
      <c r="M107" s="1768"/>
      <c r="N107" s="1772"/>
    </row>
    <row r="108" spans="1:15" s="4" customFormat="1" ht="12.95" customHeight="1">
      <c r="A108" s="68"/>
      <c r="B108" s="1514"/>
      <c r="C108" s="894"/>
      <c r="D108" s="888"/>
      <c r="E108" s="879"/>
      <c r="F108" s="886"/>
      <c r="G108" s="887"/>
      <c r="H108" s="900"/>
      <c r="I108" s="900"/>
      <c r="J108" s="901"/>
      <c r="K108" s="902"/>
      <c r="L108" s="1768"/>
      <c r="M108" s="1768"/>
      <c r="N108" s="1772"/>
    </row>
    <row r="109" spans="1:15" s="4" customFormat="1" ht="12.95" customHeight="1">
      <c r="A109" s="68"/>
      <c r="B109" s="1514"/>
      <c r="C109" s="894"/>
      <c r="D109" s="888"/>
      <c r="E109" s="879"/>
      <c r="F109" s="886"/>
      <c r="G109" s="887"/>
      <c r="H109" s="900"/>
      <c r="I109" s="900"/>
      <c r="J109" s="903"/>
      <c r="K109" s="904"/>
      <c r="L109" s="1768"/>
      <c r="M109" s="1775"/>
      <c r="N109" s="1777"/>
    </row>
    <row r="110" spans="1:15" s="64" customFormat="1" ht="12.95" customHeight="1">
      <c r="A110" s="67">
        <v>9</v>
      </c>
      <c r="B110" s="1513" t="s">
        <v>178</v>
      </c>
      <c r="C110" s="658" t="s">
        <v>1204</v>
      </c>
      <c r="D110" s="659" t="s">
        <v>223</v>
      </c>
      <c r="E110" s="321" t="s">
        <v>1126</v>
      </c>
      <c r="F110" s="322" t="s">
        <v>558</v>
      </c>
      <c r="G110" s="323" t="s">
        <v>1205</v>
      </c>
      <c r="H110" s="452">
        <v>1</v>
      </c>
      <c r="I110" s="452">
        <v>1</v>
      </c>
      <c r="J110" s="452">
        <v>1</v>
      </c>
      <c r="K110" s="452">
        <v>1</v>
      </c>
      <c r="L110" s="786" t="s">
        <v>1206</v>
      </c>
      <c r="M110" s="787"/>
      <c r="N110" s="788"/>
      <c r="O110" s="4"/>
    </row>
    <row r="111" spans="1:15" s="64" customFormat="1" ht="12.95" customHeight="1">
      <c r="A111" s="68"/>
      <c r="B111" s="1514"/>
      <c r="C111" s="660" t="s">
        <v>1207</v>
      </c>
      <c r="D111" s="661" t="s">
        <v>225</v>
      </c>
      <c r="E111" s="344" t="s">
        <v>1168</v>
      </c>
      <c r="F111" s="345" t="s">
        <v>1208</v>
      </c>
      <c r="G111" s="357" t="s">
        <v>1209</v>
      </c>
      <c r="H111" s="455">
        <v>1</v>
      </c>
      <c r="I111" s="455">
        <v>1</v>
      </c>
      <c r="J111" s="455">
        <v>1</v>
      </c>
      <c r="K111" s="455">
        <v>1</v>
      </c>
      <c r="L111" s="265" t="s">
        <v>1210</v>
      </c>
      <c r="M111" s="265" t="s">
        <v>1211</v>
      </c>
      <c r="N111" s="789" t="s">
        <v>1210</v>
      </c>
      <c r="O111" s="4"/>
    </row>
    <row r="112" spans="1:15" s="64" customFormat="1" ht="12.95" customHeight="1">
      <c r="A112" s="68"/>
      <c r="B112" s="1514"/>
      <c r="C112" s="660" t="s">
        <v>1212</v>
      </c>
      <c r="D112" s="661" t="s">
        <v>227</v>
      </c>
      <c r="E112" s="344" t="s">
        <v>1213</v>
      </c>
      <c r="F112" s="345" t="s">
        <v>559</v>
      </c>
      <c r="G112" s="357" t="s">
        <v>1214</v>
      </c>
      <c r="H112" s="455">
        <v>1</v>
      </c>
      <c r="I112" s="455">
        <v>1</v>
      </c>
      <c r="J112" s="455">
        <v>1</v>
      </c>
      <c r="K112" s="455">
        <v>1</v>
      </c>
      <c r="L112" s="1660" t="s">
        <v>1215</v>
      </c>
      <c r="M112" s="779"/>
      <c r="N112" s="780"/>
      <c r="O112" s="4"/>
    </row>
    <row r="113" spans="1:15" s="64" customFormat="1" ht="12.95" customHeight="1">
      <c r="A113" s="68"/>
      <c r="B113" s="775"/>
      <c r="C113" s="662" t="s">
        <v>228</v>
      </c>
      <c r="D113" s="661"/>
      <c r="E113" s="344"/>
      <c r="F113" s="345"/>
      <c r="G113" s="357"/>
      <c r="H113" s="455"/>
      <c r="I113" s="455"/>
      <c r="J113" s="455"/>
      <c r="K113" s="455"/>
      <c r="L113" s="1660"/>
      <c r="M113" s="779"/>
      <c r="N113" s="780"/>
      <c r="O113" s="4"/>
    </row>
    <row r="114" spans="1:15" s="64" customFormat="1" ht="12.95" customHeight="1">
      <c r="A114" s="68"/>
      <c r="B114" s="775"/>
      <c r="C114" s="660" t="s">
        <v>1216</v>
      </c>
      <c r="D114" s="661" t="s">
        <v>897</v>
      </c>
      <c r="E114" s="344" t="s">
        <v>1126</v>
      </c>
      <c r="F114" s="345" t="s">
        <v>558</v>
      </c>
      <c r="G114" s="357" t="s">
        <v>1217</v>
      </c>
      <c r="H114" s="455">
        <v>1</v>
      </c>
      <c r="I114" s="455">
        <v>1</v>
      </c>
      <c r="J114" s="455">
        <v>1</v>
      </c>
      <c r="K114" s="455">
        <v>1</v>
      </c>
      <c r="L114" s="1660"/>
      <c r="M114" s="779"/>
      <c r="N114" s="780"/>
      <c r="O114" s="4"/>
    </row>
    <row r="115" spans="1:15" s="64" customFormat="1" ht="12.95" customHeight="1">
      <c r="A115" s="68"/>
      <c r="B115" s="775"/>
      <c r="C115" s="660" t="s">
        <v>1218</v>
      </c>
      <c r="D115" s="661" t="s">
        <v>9</v>
      </c>
      <c r="E115" s="344" t="s">
        <v>1168</v>
      </c>
      <c r="F115" s="345" t="s">
        <v>1208</v>
      </c>
      <c r="G115" s="357" t="s">
        <v>1219</v>
      </c>
      <c r="H115" s="455">
        <v>1</v>
      </c>
      <c r="I115" s="455">
        <v>1</v>
      </c>
      <c r="J115" s="455">
        <v>1</v>
      </c>
      <c r="K115" s="455">
        <v>1</v>
      </c>
      <c r="L115" s="1673"/>
      <c r="M115" s="778"/>
      <c r="N115" s="225"/>
      <c r="O115" s="4"/>
    </row>
    <row r="116" spans="1:15" s="64" customFormat="1" ht="12.95" customHeight="1">
      <c r="A116" s="68"/>
      <c r="B116" s="775"/>
      <c r="C116" s="663" t="s">
        <v>1220</v>
      </c>
      <c r="D116" s="664" t="s">
        <v>1221</v>
      </c>
      <c r="E116" s="324" t="s">
        <v>1168</v>
      </c>
      <c r="F116" s="347" t="s">
        <v>559</v>
      </c>
      <c r="G116" s="326" t="s">
        <v>1222</v>
      </c>
      <c r="H116" s="493">
        <v>1</v>
      </c>
      <c r="I116" s="493">
        <v>1</v>
      </c>
      <c r="J116" s="455">
        <v>1</v>
      </c>
      <c r="K116" s="493">
        <v>1</v>
      </c>
      <c r="L116" s="1660" t="s">
        <v>1223</v>
      </c>
      <c r="M116" s="1672" t="s">
        <v>1224</v>
      </c>
      <c r="N116" s="1684" t="s">
        <v>1224</v>
      </c>
      <c r="O116" s="4"/>
    </row>
    <row r="117" spans="1:15" s="64" customFormat="1" ht="12.95" customHeight="1">
      <c r="A117" s="68"/>
      <c r="B117" s="775"/>
      <c r="C117" s="660" t="s">
        <v>1225</v>
      </c>
      <c r="D117" s="661" t="s">
        <v>1226</v>
      </c>
      <c r="E117" s="344" t="s">
        <v>1168</v>
      </c>
      <c r="F117" s="345"/>
      <c r="G117" s="357" t="s">
        <v>1227</v>
      </c>
      <c r="H117" s="455">
        <v>0</v>
      </c>
      <c r="I117" s="455">
        <v>0</v>
      </c>
      <c r="J117" s="493">
        <v>1</v>
      </c>
      <c r="K117" s="455">
        <v>0</v>
      </c>
      <c r="L117" s="1660"/>
      <c r="M117" s="1652"/>
      <c r="N117" s="1649"/>
      <c r="O117" s="4"/>
    </row>
    <row r="118" spans="1:15" s="64" customFormat="1" ht="13.5" customHeight="1">
      <c r="A118" s="68"/>
      <c r="B118" s="775"/>
      <c r="C118" s="666"/>
      <c r="D118" s="666"/>
      <c r="E118" s="344"/>
      <c r="F118" s="542"/>
      <c r="G118" s="335"/>
      <c r="H118" s="667"/>
      <c r="I118" s="667"/>
      <c r="J118" s="651"/>
      <c r="K118" s="657"/>
      <c r="L118" s="1660"/>
      <c r="M118" s="1652"/>
      <c r="N118" s="1649"/>
      <c r="O118" s="4"/>
    </row>
    <row r="119" spans="1:15" s="64" customFormat="1" ht="13.5" customHeight="1">
      <c r="A119" s="68"/>
      <c r="B119" s="775"/>
      <c r="C119" s="663"/>
      <c r="D119" s="663"/>
      <c r="E119" s="344"/>
      <c r="F119" s="542"/>
      <c r="G119" s="335"/>
      <c r="H119" s="667"/>
      <c r="I119" s="667"/>
      <c r="J119" s="651"/>
      <c r="K119" s="657"/>
      <c r="L119" s="1660"/>
      <c r="M119" s="1652"/>
      <c r="N119" s="1649"/>
      <c r="O119" s="4"/>
    </row>
    <row r="120" spans="1:15" s="64" customFormat="1" ht="13.5" customHeight="1">
      <c r="A120" s="68"/>
      <c r="B120" s="775"/>
      <c r="C120" s="663"/>
      <c r="D120" s="663"/>
      <c r="E120" s="344"/>
      <c r="F120" s="542"/>
      <c r="G120" s="335"/>
      <c r="H120" s="667"/>
      <c r="I120" s="667"/>
      <c r="J120" s="651"/>
      <c r="K120" s="657"/>
      <c r="L120" s="1660"/>
      <c r="M120" s="1652"/>
      <c r="N120" s="1649"/>
      <c r="O120" s="4"/>
    </row>
    <row r="121" spans="1:15" s="64" customFormat="1" ht="13.5" customHeight="1">
      <c r="A121" s="68"/>
      <c r="B121" s="775"/>
      <c r="C121" s="790"/>
      <c r="D121" s="791" t="s">
        <v>1228</v>
      </c>
      <c r="E121" s="344"/>
      <c r="F121" s="542"/>
      <c r="G121" s="335"/>
      <c r="H121" s="667"/>
      <c r="I121" s="667"/>
      <c r="J121" s="651"/>
      <c r="K121" s="657"/>
      <c r="L121" s="1673"/>
      <c r="M121" s="1669"/>
      <c r="N121" s="1671"/>
      <c r="O121" s="4"/>
    </row>
    <row r="122" spans="1:15" s="64" customFormat="1" ht="14.25" customHeight="1">
      <c r="A122" s="68"/>
      <c r="B122" s="775"/>
      <c r="C122" s="792"/>
      <c r="D122" s="793" t="s">
        <v>1229</v>
      </c>
      <c r="E122" s="455">
        <f>8258440/(29015679+79674620+8258440)</f>
        <v>7.0615896080760646E-2</v>
      </c>
      <c r="F122" s="373"/>
      <c r="G122" s="357"/>
      <c r="H122" s="139"/>
      <c r="I122" s="491"/>
      <c r="J122" s="563"/>
      <c r="K122" s="564"/>
      <c r="L122" s="1651" t="s">
        <v>1230</v>
      </c>
      <c r="M122" s="1651" t="s">
        <v>1231</v>
      </c>
      <c r="N122" s="1684" t="s">
        <v>1232</v>
      </c>
      <c r="O122" s="4"/>
    </row>
    <row r="123" spans="1:15" s="64" customFormat="1" ht="14.25" customHeight="1">
      <c r="A123" s="68"/>
      <c r="B123" s="775"/>
      <c r="C123" s="792"/>
      <c r="D123" s="794" t="s">
        <v>1233</v>
      </c>
      <c r="E123" s="455">
        <f>6649422771/(1514418278+10479363825+6649422771)</f>
        <v>0.356667365720652</v>
      </c>
      <c r="F123" s="373"/>
      <c r="G123" s="357"/>
      <c r="H123" s="139"/>
      <c r="I123" s="491"/>
      <c r="J123" s="563"/>
      <c r="K123" s="564"/>
      <c r="L123" s="1652"/>
      <c r="M123" s="1652"/>
      <c r="N123" s="1649"/>
      <c r="O123" s="4"/>
    </row>
    <row r="124" spans="1:15" s="64" customFormat="1" ht="14.25" customHeight="1">
      <c r="A124" s="68"/>
      <c r="B124" s="775"/>
      <c r="C124" s="373"/>
      <c r="D124" s="795" t="s">
        <v>1234</v>
      </c>
      <c r="E124" s="344"/>
      <c r="F124" s="373"/>
      <c r="G124" s="357"/>
      <c r="H124" s="139"/>
      <c r="I124" s="491"/>
      <c r="J124" s="563"/>
      <c r="K124" s="564"/>
      <c r="L124" s="1652"/>
      <c r="M124" s="1652"/>
      <c r="N124" s="1649"/>
      <c r="O124" s="4"/>
    </row>
    <row r="125" spans="1:15" s="64" customFormat="1" ht="14.25" customHeight="1">
      <c r="A125" s="68"/>
      <c r="B125" s="775"/>
      <c r="C125" s="373"/>
      <c r="D125" s="795" t="s">
        <v>1235</v>
      </c>
      <c r="E125" s="344"/>
      <c r="F125" s="373"/>
      <c r="G125" s="357"/>
      <c r="H125" s="139"/>
      <c r="I125" s="491"/>
      <c r="J125" s="563"/>
      <c r="K125" s="564"/>
      <c r="L125" s="1652"/>
      <c r="M125" s="1652"/>
      <c r="N125" s="1649"/>
      <c r="O125" s="4"/>
    </row>
    <row r="126" spans="1:15" s="64" customFormat="1" ht="14.25" customHeight="1">
      <c r="A126" s="68"/>
      <c r="B126" s="775"/>
      <c r="C126" s="373"/>
      <c r="D126" s="374" t="s">
        <v>1236</v>
      </c>
      <c r="E126" s="344"/>
      <c r="F126" s="373"/>
      <c r="G126" s="357"/>
      <c r="H126" s="139"/>
      <c r="I126" s="491"/>
      <c r="J126" s="563"/>
      <c r="K126" s="564"/>
      <c r="L126" s="1652"/>
      <c r="M126" s="1652"/>
      <c r="N126" s="1649"/>
      <c r="O126" s="4"/>
    </row>
    <row r="127" spans="1:15" s="64" customFormat="1" ht="14.25" customHeight="1">
      <c r="A127" s="68"/>
      <c r="B127" s="775"/>
      <c r="C127" s="373"/>
      <c r="D127" s="374"/>
      <c r="E127" s="344"/>
      <c r="F127" s="373"/>
      <c r="G127" s="357"/>
      <c r="H127" s="139"/>
      <c r="I127" s="491"/>
      <c r="J127" s="563"/>
      <c r="K127" s="564"/>
      <c r="L127" s="1652"/>
      <c r="M127" s="1652"/>
      <c r="N127" s="1649"/>
      <c r="O127" s="4"/>
    </row>
    <row r="128" spans="1:15" s="64" customFormat="1" ht="14.25" customHeight="1">
      <c r="A128" s="69"/>
      <c r="B128" s="777"/>
      <c r="C128" s="367"/>
      <c r="D128" s="750"/>
      <c r="E128" s="361"/>
      <c r="F128" s="751"/>
      <c r="G128" s="370"/>
      <c r="H128" s="156"/>
      <c r="I128" s="752"/>
      <c r="J128" s="569"/>
      <c r="K128" s="570"/>
      <c r="L128" s="1667"/>
      <c r="M128" s="1667"/>
      <c r="N128" s="1650"/>
      <c r="O128" s="4"/>
    </row>
    <row r="129" spans="1:14" s="4" customFormat="1" ht="24.75" customHeight="1">
      <c r="A129" s="67">
        <v>10</v>
      </c>
      <c r="B129" s="1603" t="s">
        <v>1237</v>
      </c>
      <c r="C129" s="732" t="s">
        <v>1162</v>
      </c>
      <c r="D129" s="227"/>
      <c r="E129" s="905"/>
      <c r="F129" s="906"/>
      <c r="G129" s="907"/>
      <c r="H129" s="907"/>
      <c r="I129" s="908"/>
      <c r="J129" s="1795" t="s">
        <v>1238</v>
      </c>
      <c r="K129" s="1796"/>
      <c r="L129" s="1770" t="s">
        <v>1239</v>
      </c>
      <c r="M129" s="1770" t="s">
        <v>1240</v>
      </c>
      <c r="N129" s="1648" t="s">
        <v>1241</v>
      </c>
    </row>
    <row r="130" spans="1:14" s="4" customFormat="1" ht="12.95" customHeight="1">
      <c r="A130" s="68"/>
      <c r="B130" s="1604"/>
      <c r="C130" s="230" t="s">
        <v>408</v>
      </c>
      <c r="D130" s="231"/>
      <c r="E130" s="909"/>
      <c r="F130" s="910"/>
      <c r="G130" s="911"/>
      <c r="H130" s="912"/>
      <c r="I130" s="913"/>
      <c r="J130" s="913" t="s">
        <v>997</v>
      </c>
      <c r="K130" s="914"/>
      <c r="L130" s="1797"/>
      <c r="M130" s="1797"/>
      <c r="N130" s="1649"/>
    </row>
    <row r="131" spans="1:14" s="4" customFormat="1" ht="12.95" customHeight="1">
      <c r="A131" s="68"/>
      <c r="B131" s="1604"/>
      <c r="C131" s="235" t="s">
        <v>1242</v>
      </c>
      <c r="D131" s="238" t="s">
        <v>1243</v>
      </c>
      <c r="E131" s="915" t="s">
        <v>1244</v>
      </c>
      <c r="F131" s="916"/>
      <c r="G131" s="917" t="s">
        <v>1245</v>
      </c>
      <c r="H131" s="918">
        <v>1</v>
      </c>
      <c r="I131" s="918"/>
      <c r="J131" s="919"/>
      <c r="K131" s="920"/>
      <c r="L131" s="1797"/>
      <c r="M131" s="1797"/>
      <c r="N131" s="1649"/>
    </row>
    <row r="132" spans="1:14" s="4" customFormat="1" ht="12.95" customHeight="1">
      <c r="A132" s="68"/>
      <c r="B132" s="775"/>
      <c r="C132" s="235" t="s">
        <v>1246</v>
      </c>
      <c r="D132" s="796" t="s">
        <v>1247</v>
      </c>
      <c r="E132" s="915" t="s">
        <v>1248</v>
      </c>
      <c r="F132" s="916"/>
      <c r="G132" s="917" t="s">
        <v>1249</v>
      </c>
      <c r="H132" s="918"/>
      <c r="I132" s="918">
        <v>0.75</v>
      </c>
      <c r="J132" s="919"/>
      <c r="K132" s="920"/>
      <c r="L132" s="1797"/>
      <c r="M132" s="1797"/>
      <c r="N132" s="1649"/>
    </row>
    <row r="133" spans="1:14" s="4" customFormat="1" ht="12.95" customHeight="1">
      <c r="A133" s="68"/>
      <c r="B133" s="775"/>
      <c r="C133" s="235" t="s">
        <v>1250</v>
      </c>
      <c r="D133" s="238" t="s">
        <v>1251</v>
      </c>
      <c r="E133" s="915" t="s">
        <v>1252</v>
      </c>
      <c r="F133" s="916"/>
      <c r="G133" s="917" t="s">
        <v>1245</v>
      </c>
      <c r="H133" s="918">
        <v>1</v>
      </c>
      <c r="I133" s="918"/>
      <c r="J133" s="919"/>
      <c r="K133" s="920"/>
      <c r="L133" s="1797"/>
      <c r="M133" s="1797"/>
      <c r="N133" s="1649"/>
    </row>
    <row r="134" spans="1:14" s="4" customFormat="1" ht="12.95" customHeight="1">
      <c r="A134" s="68"/>
      <c r="B134" s="775"/>
      <c r="C134" s="235" t="s">
        <v>1253</v>
      </c>
      <c r="D134" s="796" t="s">
        <v>1254</v>
      </c>
      <c r="E134" s="915" t="s">
        <v>1255</v>
      </c>
      <c r="F134" s="916"/>
      <c r="G134" s="917" t="s">
        <v>1256</v>
      </c>
      <c r="H134" s="918"/>
      <c r="I134" s="918">
        <v>0.75</v>
      </c>
      <c r="J134" s="919"/>
      <c r="K134" s="920"/>
      <c r="L134" s="1797"/>
      <c r="M134" s="1797"/>
      <c r="N134" s="1649"/>
    </row>
    <row r="135" spans="1:14" s="4" customFormat="1" ht="12.95" customHeight="1">
      <c r="A135" s="68"/>
      <c r="B135" s="775"/>
      <c r="C135" s="235" t="s">
        <v>1257</v>
      </c>
      <c r="D135" s="683" t="s">
        <v>1258</v>
      </c>
      <c r="E135" s="915" t="s">
        <v>1259</v>
      </c>
      <c r="F135" s="916"/>
      <c r="G135" s="917" t="s">
        <v>1260</v>
      </c>
      <c r="H135" s="918">
        <v>0.8</v>
      </c>
      <c r="I135" s="918">
        <v>1</v>
      </c>
      <c r="J135" s="919"/>
      <c r="K135" s="920"/>
      <c r="L135" s="921"/>
      <c r="M135" s="921"/>
      <c r="N135" s="1649"/>
    </row>
    <row r="136" spans="1:14" s="4" customFormat="1" ht="12.95" customHeight="1">
      <c r="A136" s="68"/>
      <c r="B136" s="775"/>
      <c r="C136" s="235" t="s">
        <v>1261</v>
      </c>
      <c r="D136" s="238" t="s">
        <v>1262</v>
      </c>
      <c r="E136" s="915" t="s">
        <v>1006</v>
      </c>
      <c r="F136" s="916"/>
      <c r="G136" s="917" t="s">
        <v>1263</v>
      </c>
      <c r="H136" s="918">
        <v>0.5</v>
      </c>
      <c r="I136" s="918">
        <v>1</v>
      </c>
      <c r="J136" s="918"/>
      <c r="K136" s="920"/>
      <c r="L136" s="1798" t="s">
        <v>1264</v>
      </c>
      <c r="M136" s="1798" t="s">
        <v>1265</v>
      </c>
      <c r="N136" s="1649"/>
    </row>
    <row r="137" spans="1:14" s="4" customFormat="1" ht="12.95" customHeight="1">
      <c r="A137" s="68"/>
      <c r="B137" s="775"/>
      <c r="C137" s="235" t="s">
        <v>1266</v>
      </c>
      <c r="D137" s="796" t="s">
        <v>1267</v>
      </c>
      <c r="E137" s="915" t="s">
        <v>1268</v>
      </c>
      <c r="F137" s="916"/>
      <c r="G137" s="917" t="s">
        <v>1269</v>
      </c>
      <c r="H137" s="918"/>
      <c r="I137" s="918">
        <v>1</v>
      </c>
      <c r="J137" s="919"/>
      <c r="K137" s="920"/>
      <c r="L137" s="1798"/>
      <c r="M137" s="1798"/>
      <c r="N137" s="1649"/>
    </row>
    <row r="138" spans="1:14" s="4" customFormat="1" ht="12.95" customHeight="1">
      <c r="A138" s="68"/>
      <c r="B138" s="775"/>
      <c r="C138" s="685" t="s">
        <v>1270</v>
      </c>
      <c r="D138" s="796" t="s">
        <v>1271</v>
      </c>
      <c r="E138" s="915" t="s">
        <v>1272</v>
      </c>
      <c r="F138" s="916"/>
      <c r="G138" s="917" t="s">
        <v>1273</v>
      </c>
      <c r="H138" s="922"/>
      <c r="I138" s="922">
        <v>1</v>
      </c>
      <c r="J138" s="918"/>
      <c r="K138" s="920"/>
      <c r="L138" s="1798"/>
      <c r="M138" s="1798"/>
      <c r="N138" s="106"/>
    </row>
    <row r="139" spans="1:14" s="4" customFormat="1" ht="12.95" customHeight="1">
      <c r="A139" s="68"/>
      <c r="B139" s="775"/>
      <c r="C139" s="685" t="s">
        <v>1274</v>
      </c>
      <c r="D139" s="796" t="s">
        <v>1275</v>
      </c>
      <c r="E139" s="915" t="s">
        <v>1272</v>
      </c>
      <c r="F139" s="923"/>
      <c r="G139" s="924" t="s">
        <v>1276</v>
      </c>
      <c r="H139" s="922"/>
      <c r="I139" s="922">
        <v>1</v>
      </c>
      <c r="J139" s="922"/>
      <c r="K139" s="925"/>
      <c r="L139" s="1798"/>
      <c r="M139" s="1798"/>
      <c r="N139" s="106"/>
    </row>
    <row r="140" spans="1:14" s="4" customFormat="1" ht="12.95" customHeight="1">
      <c r="A140" s="68"/>
      <c r="B140" s="775"/>
      <c r="C140" s="693" t="s">
        <v>1277</v>
      </c>
      <c r="D140" s="797" t="s">
        <v>1278</v>
      </c>
      <c r="E140" s="926" t="s">
        <v>1279</v>
      </c>
      <c r="F140" s="927"/>
      <c r="G140" s="928" t="s">
        <v>1276</v>
      </c>
      <c r="H140" s="929"/>
      <c r="I140" s="929">
        <v>1</v>
      </c>
      <c r="J140" s="929"/>
      <c r="K140" s="930"/>
      <c r="L140" s="1798"/>
      <c r="M140" s="1798"/>
      <c r="N140" s="106"/>
    </row>
    <row r="141" spans="1:14" s="4" customFormat="1" ht="12.95" customHeight="1">
      <c r="A141" s="68"/>
      <c r="B141" s="775"/>
      <c r="C141" s="724" t="s">
        <v>1280</v>
      </c>
      <c r="D141" s="725"/>
      <c r="E141" s="931"/>
      <c r="F141" s="932"/>
      <c r="G141" s="933"/>
      <c r="H141" s="934"/>
      <c r="I141" s="935"/>
      <c r="J141" s="935"/>
      <c r="K141" s="936">
        <v>0.1</v>
      </c>
      <c r="L141" s="1798"/>
      <c r="M141" s="1798"/>
      <c r="N141" s="106"/>
    </row>
    <row r="142" spans="1:14" s="4" customFormat="1" ht="12.95" customHeight="1">
      <c r="A142" s="68"/>
      <c r="B142" s="775"/>
      <c r="C142" s="1749" t="s">
        <v>1007</v>
      </c>
      <c r="D142" s="1750"/>
      <c r="E142" s="937" t="s">
        <v>1281</v>
      </c>
      <c r="F142" s="938"/>
      <c r="G142" s="939" t="s">
        <v>1282</v>
      </c>
      <c r="H142" s="939"/>
      <c r="I142" s="939" t="s">
        <v>1283</v>
      </c>
      <c r="J142" s="940"/>
      <c r="K142" s="941"/>
      <c r="L142" s="1798"/>
      <c r="M142" s="1798"/>
      <c r="N142" s="106"/>
    </row>
    <row r="143" spans="1:14" s="4" customFormat="1" ht="12.95" customHeight="1">
      <c r="A143" s="68"/>
      <c r="B143" s="775"/>
      <c r="C143" s="1665"/>
      <c r="D143" s="1666"/>
      <c r="E143" s="942" t="s">
        <v>1284</v>
      </c>
      <c r="F143" s="943"/>
      <c r="G143" s="942" t="s">
        <v>1285</v>
      </c>
      <c r="H143" s="942" t="s">
        <v>1286</v>
      </c>
      <c r="I143" s="942" t="s">
        <v>1287</v>
      </c>
      <c r="J143" s="942" t="s">
        <v>1285</v>
      </c>
      <c r="K143" s="942" t="s">
        <v>1288</v>
      </c>
      <c r="L143" s="1798"/>
      <c r="M143" s="1799"/>
      <c r="N143" s="106"/>
    </row>
    <row r="144" spans="1:14" s="4" customFormat="1" ht="12.95" customHeight="1">
      <c r="A144" s="68"/>
      <c r="B144" s="775"/>
      <c r="C144" s="798">
        <v>-1</v>
      </c>
      <c r="D144" s="240" t="s">
        <v>441</v>
      </c>
      <c r="E144" s="944">
        <v>17946</v>
      </c>
      <c r="F144" s="945"/>
      <c r="G144" s="946">
        <v>7070</v>
      </c>
      <c r="H144" s="946">
        <v>339</v>
      </c>
      <c r="I144" s="946">
        <v>7017</v>
      </c>
      <c r="J144" s="946"/>
      <c r="K144" s="946"/>
      <c r="L144" s="921"/>
      <c r="M144" s="921"/>
      <c r="N144" s="106"/>
    </row>
    <row r="145" spans="1:14" s="4" customFormat="1" ht="12.95" customHeight="1">
      <c r="A145" s="68"/>
      <c r="B145" s="775"/>
      <c r="C145" s="799">
        <f>C144-1</f>
        <v>-2</v>
      </c>
      <c r="D145" s="253" t="s">
        <v>443</v>
      </c>
      <c r="E145" s="947">
        <v>2690</v>
      </c>
      <c r="F145" s="948"/>
      <c r="G145" s="949">
        <v>580</v>
      </c>
      <c r="H145" s="949"/>
      <c r="I145" s="949">
        <v>1036</v>
      </c>
      <c r="J145" s="949"/>
      <c r="K145" s="949"/>
      <c r="L145" s="1823" t="s">
        <v>1289</v>
      </c>
      <c r="M145" s="1823" t="s">
        <v>1290</v>
      </c>
      <c r="N145" s="106"/>
    </row>
    <row r="146" spans="1:14" s="4" customFormat="1" ht="12.95" customHeight="1">
      <c r="A146" s="68"/>
      <c r="B146" s="775"/>
      <c r="C146" s="799">
        <f t="shared" ref="C146:C157" si="0">C145-1</f>
        <v>-3</v>
      </c>
      <c r="D146" s="253" t="s">
        <v>445</v>
      </c>
      <c r="E146" s="947">
        <v>34437</v>
      </c>
      <c r="F146" s="948"/>
      <c r="G146" s="949">
        <v>33108</v>
      </c>
      <c r="H146" s="949"/>
      <c r="I146" s="949">
        <v>34439</v>
      </c>
      <c r="J146" s="949"/>
      <c r="K146" s="949"/>
      <c r="L146" s="1799"/>
      <c r="M146" s="1799"/>
      <c r="N146" s="106"/>
    </row>
    <row r="147" spans="1:14" s="4" customFormat="1" ht="12.95" customHeight="1">
      <c r="A147" s="68"/>
      <c r="B147" s="775"/>
      <c r="C147" s="799">
        <f t="shared" si="0"/>
        <v>-4</v>
      </c>
      <c r="D147" s="256" t="s">
        <v>446</v>
      </c>
      <c r="E147" s="947">
        <v>800</v>
      </c>
      <c r="F147" s="948"/>
      <c r="G147" s="949">
        <v>400</v>
      </c>
      <c r="H147" s="949"/>
      <c r="I147" s="949">
        <v>400</v>
      </c>
      <c r="J147" s="949"/>
      <c r="K147" s="949"/>
      <c r="L147" s="1799"/>
      <c r="M147" s="1799"/>
      <c r="N147" s="106"/>
    </row>
    <row r="148" spans="1:14" s="4" customFormat="1" ht="12.95" customHeight="1">
      <c r="A148" s="68"/>
      <c r="B148" s="775"/>
      <c r="C148" s="799">
        <f t="shared" si="0"/>
        <v>-5</v>
      </c>
      <c r="D148" s="253" t="s">
        <v>447</v>
      </c>
      <c r="E148" s="947">
        <v>13362</v>
      </c>
      <c r="F148" s="948"/>
      <c r="G148" s="949">
        <v>11640</v>
      </c>
      <c r="H148" s="949"/>
      <c r="I148" s="949">
        <v>13373</v>
      </c>
      <c r="J148" s="949"/>
      <c r="K148" s="949"/>
      <c r="L148" s="1799"/>
      <c r="M148" s="1799"/>
      <c r="N148" s="106"/>
    </row>
    <row r="149" spans="1:14" s="4" customFormat="1" ht="12.95" customHeight="1">
      <c r="A149" s="68"/>
      <c r="B149" s="775"/>
      <c r="C149" s="799">
        <f t="shared" si="0"/>
        <v>-6</v>
      </c>
      <c r="D149" s="256" t="s">
        <v>448</v>
      </c>
      <c r="E149" s="947">
        <v>298</v>
      </c>
      <c r="F149" s="948"/>
      <c r="G149" s="950">
        <v>220.5</v>
      </c>
      <c r="H149" s="950">
        <v>18</v>
      </c>
      <c r="I149" s="950">
        <v>98.9</v>
      </c>
      <c r="J149" s="950"/>
      <c r="K149" s="950"/>
      <c r="L149" s="1799"/>
      <c r="M149" s="1799"/>
      <c r="N149" s="106"/>
    </row>
    <row r="150" spans="1:14" s="4" customFormat="1" ht="12.95" customHeight="1">
      <c r="A150" s="68"/>
      <c r="B150" s="775"/>
      <c r="C150" s="799">
        <f t="shared" si="0"/>
        <v>-7</v>
      </c>
      <c r="D150" s="253" t="s">
        <v>449</v>
      </c>
      <c r="E150" s="947">
        <v>338</v>
      </c>
      <c r="F150" s="948"/>
      <c r="G150" s="949">
        <v>154</v>
      </c>
      <c r="H150" s="949"/>
      <c r="I150" s="949">
        <v>128</v>
      </c>
      <c r="J150" s="949"/>
      <c r="K150" s="949"/>
      <c r="L150" s="1799"/>
      <c r="M150" s="1799"/>
      <c r="N150" s="106"/>
    </row>
    <row r="151" spans="1:14" s="4" customFormat="1" ht="12.95" customHeight="1">
      <c r="A151" s="68"/>
      <c r="B151" s="775"/>
      <c r="C151" s="799">
        <f t="shared" si="0"/>
        <v>-8</v>
      </c>
      <c r="D151" s="253" t="s">
        <v>450</v>
      </c>
      <c r="E151" s="947">
        <v>43</v>
      </c>
      <c r="F151" s="948"/>
      <c r="G151" s="949">
        <v>31</v>
      </c>
      <c r="H151" s="949"/>
      <c r="I151" s="949">
        <v>10</v>
      </c>
      <c r="J151" s="949"/>
      <c r="K151" s="949"/>
      <c r="L151" s="1799"/>
      <c r="M151" s="1799"/>
      <c r="N151" s="106"/>
    </row>
    <row r="152" spans="1:14" s="4" customFormat="1" ht="12.95" customHeight="1">
      <c r="A152" s="68"/>
      <c r="B152" s="775"/>
      <c r="C152" s="799">
        <f t="shared" si="0"/>
        <v>-9</v>
      </c>
      <c r="D152" s="253" t="s">
        <v>451</v>
      </c>
      <c r="E152" s="947">
        <v>40</v>
      </c>
      <c r="F152" s="948"/>
      <c r="G152" s="949">
        <v>23</v>
      </c>
      <c r="H152" s="949">
        <v>1</v>
      </c>
      <c r="I152" s="949">
        <v>18</v>
      </c>
      <c r="J152" s="949"/>
      <c r="K152" s="949"/>
      <c r="L152" s="1799"/>
      <c r="M152" s="1799"/>
      <c r="N152" s="106"/>
    </row>
    <row r="153" spans="1:14" s="4" customFormat="1" ht="12.95" customHeight="1">
      <c r="A153" s="68"/>
      <c r="B153" s="775"/>
      <c r="C153" s="799">
        <f t="shared" si="0"/>
        <v>-10</v>
      </c>
      <c r="D153" s="253" t="s">
        <v>452</v>
      </c>
      <c r="E153" s="947">
        <v>47</v>
      </c>
      <c r="F153" s="948"/>
      <c r="G153" s="949">
        <v>28</v>
      </c>
      <c r="H153" s="949"/>
      <c r="I153" s="949">
        <v>10</v>
      </c>
      <c r="J153" s="949"/>
      <c r="K153" s="949"/>
      <c r="L153" s="1799"/>
      <c r="M153" s="1799"/>
      <c r="N153" s="106"/>
    </row>
    <row r="154" spans="1:14" s="4" customFormat="1" ht="12.95" customHeight="1">
      <c r="A154" s="68"/>
      <c r="B154" s="775"/>
      <c r="C154" s="799">
        <f t="shared" si="0"/>
        <v>-11</v>
      </c>
      <c r="D154" s="253" t="s">
        <v>453</v>
      </c>
      <c r="E154" s="947">
        <v>15</v>
      </c>
      <c r="F154" s="948"/>
      <c r="G154" s="949">
        <v>15</v>
      </c>
      <c r="H154" s="949"/>
      <c r="I154" s="949"/>
      <c r="J154" s="949"/>
      <c r="K154" s="949"/>
      <c r="L154" s="1799"/>
      <c r="M154" s="1799"/>
      <c r="N154" s="106"/>
    </row>
    <row r="155" spans="1:14" s="4" customFormat="1" ht="12.95" customHeight="1">
      <c r="A155" s="68"/>
      <c r="B155" s="775"/>
      <c r="C155" s="799">
        <f t="shared" si="0"/>
        <v>-12</v>
      </c>
      <c r="D155" s="253" t="s">
        <v>454</v>
      </c>
      <c r="E155" s="947">
        <v>118</v>
      </c>
      <c r="F155" s="948"/>
      <c r="G155" s="950">
        <v>30.7</v>
      </c>
      <c r="H155" s="950">
        <v>23</v>
      </c>
      <c r="I155" s="950">
        <v>93</v>
      </c>
      <c r="J155" s="950"/>
      <c r="K155" s="950"/>
      <c r="L155" s="1799"/>
      <c r="M155" s="1799"/>
      <c r="N155" s="106"/>
    </row>
    <row r="156" spans="1:14" s="4" customFormat="1" ht="12.95" customHeight="1">
      <c r="A156" s="68"/>
      <c r="B156" s="775"/>
      <c r="C156" s="799">
        <f t="shared" si="0"/>
        <v>-13</v>
      </c>
      <c r="D156" s="249" t="s">
        <v>1291</v>
      </c>
      <c r="E156" s="944">
        <v>493</v>
      </c>
      <c r="F156" s="945"/>
      <c r="G156" s="951">
        <v>145</v>
      </c>
      <c r="H156" s="951"/>
      <c r="I156" s="951">
        <v>305</v>
      </c>
      <c r="J156" s="951"/>
      <c r="K156" s="951"/>
      <c r="L156" s="921"/>
      <c r="M156" s="921"/>
      <c r="N156" s="106"/>
    </row>
    <row r="157" spans="1:14" s="4" customFormat="1" ht="12.75" customHeight="1">
      <c r="A157" s="69"/>
      <c r="B157" s="777"/>
      <c r="C157" s="799">
        <f t="shared" si="0"/>
        <v>-14</v>
      </c>
      <c r="D157" s="715" t="s">
        <v>1016</v>
      </c>
      <c r="E157" s="952">
        <v>3</v>
      </c>
      <c r="F157" s="953"/>
      <c r="G157" s="952">
        <v>0</v>
      </c>
      <c r="H157" s="952"/>
      <c r="I157" s="952">
        <v>1</v>
      </c>
      <c r="J157" s="952"/>
      <c r="K157" s="952"/>
      <c r="L157" s="954"/>
      <c r="M157" s="955"/>
      <c r="N157" s="275"/>
    </row>
    <row r="158" spans="1:14" ht="12.95" customHeight="1">
      <c r="A158" s="67">
        <v>11</v>
      </c>
      <c r="B158" s="1513" t="s">
        <v>180</v>
      </c>
      <c r="C158" s="590"/>
      <c r="D158" s="733" t="s">
        <v>819</v>
      </c>
      <c r="E158" s="591" t="s">
        <v>140</v>
      </c>
      <c r="F158" s="54"/>
      <c r="G158" s="592"/>
      <c r="H158" s="754" t="s">
        <v>1062</v>
      </c>
      <c r="I158" s="956" t="s">
        <v>1063</v>
      </c>
      <c r="J158" s="957"/>
      <c r="K158" s="1824" t="s">
        <v>821</v>
      </c>
      <c r="L158" s="1645" t="s">
        <v>1292</v>
      </c>
      <c r="M158" s="1645" t="s">
        <v>1293</v>
      </c>
      <c r="N158" s="1648" t="s">
        <v>1294</v>
      </c>
    </row>
    <row r="159" spans="1:14" ht="21.75" customHeight="1">
      <c r="A159" s="68"/>
      <c r="B159" s="1514"/>
      <c r="C159" s="593" t="s">
        <v>822</v>
      </c>
      <c r="D159" s="594"/>
      <c r="E159" s="595" t="s">
        <v>823</v>
      </c>
      <c r="F159" s="47"/>
      <c r="G159" s="596"/>
      <c r="H159" s="800" t="s">
        <v>1295</v>
      </c>
      <c r="I159" s="958" t="s">
        <v>1296</v>
      </c>
      <c r="J159" s="959"/>
      <c r="K159" s="1825"/>
      <c r="L159" s="1646"/>
      <c r="M159" s="1646"/>
      <c r="N159" s="1649"/>
    </row>
    <row r="160" spans="1:14" ht="12.95" customHeight="1">
      <c r="A160" s="68"/>
      <c r="B160" s="1514"/>
      <c r="C160" s="246"/>
      <c r="D160" s="231" t="s">
        <v>825</v>
      </c>
      <c r="E160" s="598">
        <v>52</v>
      </c>
      <c r="F160" s="47"/>
      <c r="G160" s="599" t="s">
        <v>826</v>
      </c>
      <c r="H160" s="599" t="s">
        <v>828</v>
      </c>
      <c r="I160" s="960" t="s">
        <v>1297</v>
      </c>
      <c r="J160" s="961">
        <v>1</v>
      </c>
      <c r="K160" s="1825"/>
      <c r="L160" s="1646"/>
      <c r="M160" s="1646"/>
      <c r="N160" s="1649"/>
    </row>
    <row r="161" spans="1:14" ht="12.95" customHeight="1">
      <c r="A161" s="68"/>
      <c r="B161" s="1514"/>
      <c r="C161" s="246"/>
      <c r="D161" s="231" t="s">
        <v>829</v>
      </c>
      <c r="E161" s="598">
        <v>29</v>
      </c>
      <c r="F161" s="47"/>
      <c r="G161" s="599" t="s">
        <v>830</v>
      </c>
      <c r="H161" s="599" t="s">
        <v>832</v>
      </c>
      <c r="I161" s="960" t="s">
        <v>1298</v>
      </c>
      <c r="J161" s="961">
        <v>0.9</v>
      </c>
      <c r="K161" s="962"/>
      <c r="L161" s="1646"/>
      <c r="M161" s="1646"/>
      <c r="N161" s="1649"/>
    </row>
    <row r="162" spans="1:14" ht="12.95" customHeight="1">
      <c r="A162" s="68"/>
      <c r="B162" s="1514"/>
      <c r="C162" s="246"/>
      <c r="D162" s="603" t="s">
        <v>833</v>
      </c>
      <c r="E162" s="604">
        <v>8</v>
      </c>
      <c r="F162" s="47"/>
      <c r="G162" s="550" t="s">
        <v>834</v>
      </c>
      <c r="H162" s="550">
        <v>0</v>
      </c>
      <c r="I162" s="963" t="s">
        <v>1299</v>
      </c>
      <c r="J162" s="964" t="s">
        <v>1300</v>
      </c>
      <c r="K162" s="965"/>
      <c r="L162" s="1646"/>
      <c r="M162" s="1646"/>
      <c r="N162" s="1649"/>
    </row>
    <row r="163" spans="1:14" ht="12.95" customHeight="1">
      <c r="A163" s="68"/>
      <c r="B163" s="1514"/>
      <c r="C163" s="593"/>
      <c r="D163" s="594" t="s">
        <v>836</v>
      </c>
      <c r="E163" s="598">
        <f>SUM(E160:E162)</f>
        <v>89</v>
      </c>
      <c r="F163" s="47"/>
      <c r="G163" s="180"/>
      <c r="H163" s="180" t="s">
        <v>838</v>
      </c>
      <c r="I163" s="774" t="s">
        <v>218</v>
      </c>
      <c r="J163" s="961"/>
      <c r="K163" s="962">
        <v>1.19</v>
      </c>
      <c r="L163" s="1646"/>
      <c r="M163" s="1646"/>
      <c r="N163" s="1649"/>
    </row>
    <row r="164" spans="1:14" ht="12.95" customHeight="1">
      <c r="A164" s="68"/>
      <c r="B164" s="1514"/>
      <c r="C164" s="593"/>
      <c r="D164" s="594"/>
      <c r="E164" s="598"/>
      <c r="F164" s="47"/>
      <c r="G164" s="180"/>
      <c r="H164" s="180"/>
      <c r="I164" s="774"/>
      <c r="J164" s="961"/>
      <c r="K164" s="962"/>
      <c r="L164" s="1646"/>
      <c r="M164" s="1646"/>
      <c r="N164" s="1649"/>
    </row>
    <row r="165" spans="1:14" ht="12.95" customHeight="1">
      <c r="A165" s="68"/>
      <c r="B165" s="1514"/>
      <c r="C165" s="593" t="s">
        <v>839</v>
      </c>
      <c r="D165" s="594"/>
      <c r="E165" s="598"/>
      <c r="F165" s="47"/>
      <c r="G165" s="180"/>
      <c r="H165" s="180"/>
      <c r="I165" s="180"/>
      <c r="J165" s="600"/>
      <c r="K165" s="602"/>
      <c r="L165" s="1646"/>
      <c r="M165" s="1646"/>
      <c r="N165" s="1649"/>
    </row>
    <row r="166" spans="1:14" ht="12.95" customHeight="1">
      <c r="A166" s="68"/>
      <c r="B166" s="1514"/>
      <c r="C166" s="246"/>
      <c r="D166" s="231" t="s">
        <v>825</v>
      </c>
      <c r="E166" s="598">
        <v>16</v>
      </c>
      <c r="F166" s="47"/>
      <c r="G166" s="180" t="s">
        <v>826</v>
      </c>
      <c r="H166" s="180" t="s">
        <v>841</v>
      </c>
      <c r="I166" s="180" t="s">
        <v>1301</v>
      </c>
      <c r="J166" s="600">
        <v>1</v>
      </c>
      <c r="K166" s="602"/>
      <c r="L166" s="1646"/>
      <c r="M166" s="1646"/>
      <c r="N166" s="1649"/>
    </row>
    <row r="167" spans="1:14" ht="12.95" customHeight="1">
      <c r="A167" s="68"/>
      <c r="B167" s="1514"/>
      <c r="C167" s="246"/>
      <c r="D167" s="603" t="s">
        <v>829</v>
      </c>
      <c r="E167" s="604">
        <v>2</v>
      </c>
      <c r="F167" s="47"/>
      <c r="G167" s="550" t="s">
        <v>830</v>
      </c>
      <c r="H167" s="550">
        <v>0</v>
      </c>
      <c r="I167" s="550" t="s">
        <v>1302</v>
      </c>
      <c r="J167" s="605">
        <v>1</v>
      </c>
      <c r="K167" s="606"/>
      <c r="L167" s="1646"/>
      <c r="M167" s="1646"/>
      <c r="N167" s="1649"/>
    </row>
    <row r="168" spans="1:14" ht="12.95" customHeight="1">
      <c r="A168" s="68"/>
      <c r="B168" s="1514"/>
      <c r="C168" s="593"/>
      <c r="D168" s="594" t="s">
        <v>836</v>
      </c>
      <c r="E168" s="598">
        <f>E166+E167</f>
        <v>18</v>
      </c>
      <c r="F168" s="47"/>
      <c r="G168" s="774"/>
      <c r="H168" s="774" t="s">
        <v>843</v>
      </c>
      <c r="I168" s="774" t="s">
        <v>1303</v>
      </c>
      <c r="J168" s="961">
        <v>1</v>
      </c>
      <c r="K168" s="962">
        <v>0.84</v>
      </c>
      <c r="L168" s="1646"/>
      <c r="M168" s="1646"/>
      <c r="N168" s="1649"/>
    </row>
    <row r="169" spans="1:14" ht="12.95" customHeight="1">
      <c r="A169" s="68"/>
      <c r="B169" s="1514"/>
      <c r="C169" s="593"/>
      <c r="D169" s="231"/>
      <c r="E169" s="598"/>
      <c r="F169" s="47"/>
      <c r="G169" s="774"/>
      <c r="H169" s="774"/>
      <c r="I169" s="774"/>
      <c r="J169" s="961"/>
      <c r="K169" s="962"/>
      <c r="L169" s="1646"/>
      <c r="M169" s="1646"/>
      <c r="N169" s="1649"/>
    </row>
    <row r="170" spans="1:14" ht="12.95" customHeight="1">
      <c r="A170" s="68"/>
      <c r="B170" s="1514"/>
      <c r="C170" s="593" t="s">
        <v>844</v>
      </c>
      <c r="D170" s="231" t="s">
        <v>825</v>
      </c>
      <c r="E170" s="598">
        <v>18</v>
      </c>
      <c r="F170" s="47"/>
      <c r="G170" s="774" t="s">
        <v>826</v>
      </c>
      <c r="H170" s="774">
        <v>14</v>
      </c>
      <c r="I170" s="774" t="s">
        <v>1304</v>
      </c>
      <c r="J170" s="961">
        <v>1</v>
      </c>
      <c r="K170" s="962">
        <v>0.75</v>
      </c>
      <c r="L170" s="1646"/>
      <c r="M170" s="1646"/>
      <c r="N170" s="1649"/>
    </row>
    <row r="171" spans="1:14" ht="12.95" customHeight="1">
      <c r="A171" s="68"/>
      <c r="B171" s="1514"/>
      <c r="C171" s="593"/>
      <c r="D171" s="231"/>
      <c r="E171" s="598"/>
      <c r="F171" s="47"/>
      <c r="G171" s="774"/>
      <c r="H171" s="774"/>
      <c r="I171" s="774"/>
      <c r="J171" s="961"/>
      <c r="K171" s="962"/>
      <c r="L171" s="1646"/>
      <c r="M171" s="1646"/>
      <c r="N171" s="1649"/>
    </row>
    <row r="172" spans="1:14" ht="12.95" customHeight="1">
      <c r="A172" s="68"/>
      <c r="B172" s="1514"/>
      <c r="C172" s="547" t="s">
        <v>845</v>
      </c>
      <c r="D172" s="603" t="s">
        <v>825</v>
      </c>
      <c r="E172" s="604">
        <v>14</v>
      </c>
      <c r="F172" s="47"/>
      <c r="G172" s="966" t="s">
        <v>826</v>
      </c>
      <c r="H172" s="966">
        <v>13</v>
      </c>
      <c r="I172" s="966" t="s">
        <v>1305</v>
      </c>
      <c r="J172" s="967">
        <v>1</v>
      </c>
      <c r="K172" s="965">
        <v>0.7</v>
      </c>
      <c r="L172" s="1646"/>
      <c r="M172" s="1646"/>
      <c r="N172" s="1649"/>
    </row>
    <row r="173" spans="1:14" ht="12.95" customHeight="1">
      <c r="A173" s="68"/>
      <c r="B173" s="1514"/>
      <c r="C173" s="246"/>
      <c r="D173" s="594"/>
      <c r="E173" s="607">
        <f>E172+E168+E163+E170</f>
        <v>139</v>
      </c>
      <c r="F173" s="608"/>
      <c r="G173" s="968"/>
      <c r="H173" s="968" t="s">
        <v>847</v>
      </c>
      <c r="I173" s="968" t="s">
        <v>218</v>
      </c>
      <c r="J173" s="959"/>
      <c r="K173" s="962"/>
      <c r="L173" s="1646"/>
      <c r="M173" s="1646"/>
      <c r="N173" s="1649"/>
    </row>
    <row r="174" spans="1:14" ht="12.95" customHeight="1">
      <c r="A174" s="68"/>
      <c r="B174" s="1514"/>
      <c r="C174" s="593" t="s">
        <v>848</v>
      </c>
      <c r="D174" s="594"/>
      <c r="E174" s="598"/>
      <c r="F174" s="47"/>
      <c r="G174" s="774"/>
      <c r="H174" s="774"/>
      <c r="I174" s="774"/>
      <c r="J174" s="959"/>
      <c r="K174" s="962">
        <v>0.86</v>
      </c>
      <c r="L174" s="1646"/>
      <c r="M174" s="1646"/>
      <c r="N174" s="1649"/>
    </row>
    <row r="175" spans="1:14" ht="12.75" customHeight="1">
      <c r="A175" s="68"/>
      <c r="B175" s="1514"/>
      <c r="C175" s="246" t="s">
        <v>849</v>
      </c>
      <c r="D175" s="594"/>
      <c r="E175" s="598"/>
      <c r="F175" s="47"/>
      <c r="G175" s="1807" t="s">
        <v>1040</v>
      </c>
      <c r="H175" s="1807"/>
      <c r="I175" s="1807"/>
      <c r="J175" s="961" t="s">
        <v>218</v>
      </c>
      <c r="K175" s="962" t="s">
        <v>218</v>
      </c>
      <c r="L175" s="1646"/>
      <c r="M175" s="1646"/>
      <c r="N175" s="1649"/>
    </row>
    <row r="176" spans="1:14" ht="12.95" customHeight="1">
      <c r="A176" s="68"/>
      <c r="B176" s="1514"/>
      <c r="C176" s="611" t="s">
        <v>850</v>
      </c>
      <c r="D176" s="612"/>
      <c r="E176" s="604"/>
      <c r="F176" s="55"/>
      <c r="G176" s="969" t="s">
        <v>851</v>
      </c>
      <c r="H176" s="966"/>
      <c r="I176" s="966"/>
      <c r="J176" s="967" t="s">
        <v>218</v>
      </c>
      <c r="K176" s="965" t="s">
        <v>218</v>
      </c>
      <c r="L176" s="1646"/>
      <c r="M176" s="1646"/>
      <c r="N176" s="1649"/>
    </row>
    <row r="177" spans="1:14" ht="12.95" customHeight="1">
      <c r="A177" s="68"/>
      <c r="B177" s="1514"/>
      <c r="C177" s="613"/>
      <c r="D177" s="614" t="s">
        <v>852</v>
      </c>
      <c r="E177" s="615"/>
      <c r="F177" s="616"/>
      <c r="G177" s="970"/>
      <c r="H177" s="971"/>
      <c r="I177" s="971"/>
      <c r="J177" s="972"/>
      <c r="K177" s="973">
        <v>1.04</v>
      </c>
      <c r="L177" s="1646"/>
      <c r="M177" s="1646"/>
      <c r="N177" s="1649"/>
    </row>
    <row r="178" spans="1:14" ht="14.25" customHeight="1">
      <c r="A178" s="68"/>
      <c r="B178" s="1514"/>
      <c r="C178" s="741"/>
      <c r="D178" s="742"/>
      <c r="E178" s="743"/>
      <c r="F178" s="54"/>
      <c r="G178" s="744"/>
      <c r="H178" s="745"/>
      <c r="I178" s="745"/>
      <c r="J178" s="746"/>
      <c r="K178" s="747"/>
      <c r="L178" s="1646"/>
      <c r="M178" s="1646"/>
      <c r="N178" s="1649"/>
    </row>
    <row r="179" spans="1:14" ht="14.25" customHeight="1">
      <c r="A179" s="68"/>
      <c r="B179" s="1514"/>
      <c r="C179" s="769" t="s">
        <v>1306</v>
      </c>
      <c r="D179" s="770"/>
      <c r="E179" s="771"/>
      <c r="F179" s="772"/>
      <c r="G179" s="773"/>
      <c r="H179" s="774"/>
      <c r="I179" s="774"/>
      <c r="J179" s="600"/>
      <c r="K179" s="602"/>
      <c r="L179" s="1646"/>
      <c r="M179" s="1646"/>
      <c r="N179" s="1649"/>
    </row>
    <row r="180" spans="1:14" ht="14.25" customHeight="1">
      <c r="A180" s="68"/>
      <c r="B180" s="1514"/>
      <c r="C180" s="769" t="s">
        <v>1307</v>
      </c>
      <c r="D180" s="770"/>
      <c r="E180" s="771"/>
      <c r="F180" s="772"/>
      <c r="G180" s="773"/>
      <c r="H180" s="774"/>
      <c r="I180" s="774"/>
      <c r="J180" s="600"/>
      <c r="K180" s="602"/>
      <c r="L180" s="1646"/>
      <c r="M180" s="1646"/>
      <c r="N180" s="1649"/>
    </row>
    <row r="181" spans="1:14" ht="14.25" customHeight="1">
      <c r="A181" s="68"/>
      <c r="B181" s="1514"/>
      <c r="C181" s="769" t="s">
        <v>1308</v>
      </c>
      <c r="D181" s="770"/>
      <c r="E181" s="771"/>
      <c r="F181" s="772"/>
      <c r="G181" s="773"/>
      <c r="H181" s="774"/>
      <c r="I181" s="774"/>
      <c r="J181" s="600"/>
      <c r="K181" s="602"/>
      <c r="L181" s="1646"/>
      <c r="M181" s="1646"/>
      <c r="N181" s="1649"/>
    </row>
    <row r="182" spans="1:14" ht="14.25" customHeight="1">
      <c r="A182" s="68"/>
      <c r="B182" s="1514"/>
      <c r="C182" s="769" t="s">
        <v>1309</v>
      </c>
      <c r="D182" s="770"/>
      <c r="E182" s="771"/>
      <c r="F182" s="772"/>
      <c r="G182" s="773"/>
      <c r="H182" s="774"/>
      <c r="I182" s="774"/>
      <c r="J182" s="600"/>
      <c r="K182" s="602"/>
      <c r="L182" s="1646"/>
      <c r="M182" s="1646"/>
      <c r="N182" s="1649"/>
    </row>
    <row r="183" spans="1:14" ht="14.25" customHeight="1">
      <c r="A183" s="68"/>
      <c r="B183" s="1514"/>
      <c r="C183" s="246"/>
      <c r="D183" s="231"/>
      <c r="E183" s="594"/>
      <c r="F183" s="47"/>
      <c r="G183" s="610"/>
      <c r="H183" s="180"/>
      <c r="I183" s="180"/>
      <c r="J183" s="600"/>
      <c r="K183" s="602"/>
      <c r="L183" s="1646"/>
      <c r="M183" s="1646"/>
      <c r="N183" s="1649"/>
    </row>
    <row r="184" spans="1:14" ht="14.25" customHeight="1">
      <c r="A184" s="68"/>
      <c r="B184" s="1514"/>
      <c r="C184" s="246"/>
      <c r="D184" s="231"/>
      <c r="E184" s="594"/>
      <c r="F184" s="47"/>
      <c r="G184" s="610"/>
      <c r="H184" s="180"/>
      <c r="I184" s="180"/>
      <c r="J184" s="600"/>
      <c r="K184" s="602"/>
      <c r="L184" s="1646"/>
      <c r="M184" s="1646"/>
      <c r="N184" s="1649"/>
    </row>
    <row r="185" spans="1:14" ht="14.25" customHeight="1">
      <c r="A185" s="68"/>
      <c r="B185" s="1514"/>
      <c r="C185" s="246"/>
      <c r="D185" s="231"/>
      <c r="E185" s="594"/>
      <c r="F185" s="47"/>
      <c r="G185" s="610"/>
      <c r="H185" s="180"/>
      <c r="I185" s="180"/>
      <c r="J185" s="600"/>
      <c r="K185" s="602"/>
      <c r="L185" s="1646"/>
      <c r="M185" s="1646"/>
      <c r="N185" s="1649"/>
    </row>
    <row r="186" spans="1:14" ht="14.25" customHeight="1">
      <c r="A186" s="68"/>
      <c r="B186" s="1514"/>
      <c r="C186" s="246"/>
      <c r="D186" s="231"/>
      <c r="E186" s="594"/>
      <c r="F186" s="47"/>
      <c r="G186" s="610"/>
      <c r="H186" s="180"/>
      <c r="I186" s="180"/>
      <c r="J186" s="600"/>
      <c r="K186" s="602"/>
      <c r="L186" s="1646"/>
      <c r="M186" s="1646"/>
      <c r="N186" s="1649"/>
    </row>
    <row r="187" spans="1:14" ht="14.25" customHeight="1">
      <c r="A187" s="68"/>
      <c r="B187" s="1514"/>
      <c r="C187" s="246"/>
      <c r="D187" s="231"/>
      <c r="E187" s="594"/>
      <c r="F187" s="47"/>
      <c r="G187" s="610"/>
      <c r="H187" s="180"/>
      <c r="I187" s="180"/>
      <c r="J187" s="600"/>
      <c r="K187" s="602"/>
      <c r="L187" s="1646"/>
      <c r="M187" s="1646"/>
      <c r="N187" s="1649"/>
    </row>
    <row r="188" spans="1:14" ht="14.25" customHeight="1">
      <c r="A188" s="68"/>
      <c r="B188" s="1514"/>
      <c r="C188" s="246"/>
      <c r="D188" s="231"/>
      <c r="E188" s="594"/>
      <c r="F188" s="47"/>
      <c r="G188" s="610"/>
      <c r="H188" s="180"/>
      <c r="I188" s="180"/>
      <c r="J188" s="600"/>
      <c r="K188" s="602"/>
      <c r="L188" s="1646"/>
      <c r="M188" s="1646"/>
      <c r="N188" s="1649"/>
    </row>
    <row r="189" spans="1:14" ht="14.25" customHeight="1">
      <c r="A189" s="68"/>
      <c r="B189" s="1514"/>
      <c r="C189" s="246"/>
      <c r="D189" s="231"/>
      <c r="E189" s="594"/>
      <c r="F189" s="47"/>
      <c r="G189" s="610"/>
      <c r="H189" s="180"/>
      <c r="I189" s="180"/>
      <c r="J189" s="600"/>
      <c r="K189" s="602"/>
      <c r="L189" s="1646"/>
      <c r="M189" s="1646"/>
      <c r="N189" s="1649"/>
    </row>
    <row r="190" spans="1:14" ht="14.25" customHeight="1">
      <c r="A190" s="69"/>
      <c r="B190" s="1515"/>
      <c r="C190" s="1562" t="s">
        <v>1032</v>
      </c>
      <c r="D190" s="1727"/>
      <c r="E190" s="1727"/>
      <c r="F190" s="1727"/>
      <c r="G190" s="1727"/>
      <c r="H190" s="1727"/>
      <c r="I190" s="1727"/>
      <c r="J190" s="1727"/>
      <c r="K190" s="1728"/>
      <c r="L190" s="1647"/>
      <c r="M190" s="1647"/>
      <c r="N190" s="1650"/>
    </row>
    <row r="191" spans="1:14">
      <c r="I191" s="81"/>
      <c r="J191" s="7"/>
      <c r="K191" s="7"/>
    </row>
    <row r="192" spans="1:14">
      <c r="I192" s="81"/>
      <c r="J192" s="7"/>
      <c r="K192" s="7"/>
    </row>
    <row r="193" spans="9:11">
      <c r="I193" s="81"/>
      <c r="J193" s="7"/>
      <c r="K193" s="7"/>
    </row>
    <row r="194" spans="9:11">
      <c r="I194" s="81"/>
      <c r="J194" s="7"/>
      <c r="K194" s="7"/>
    </row>
    <row r="195" spans="9:11">
      <c r="I195" s="81"/>
      <c r="J195" s="7"/>
      <c r="K195" s="7"/>
    </row>
    <row r="196" spans="9:11">
      <c r="I196" s="81"/>
      <c r="J196" s="7"/>
      <c r="K196" s="7"/>
    </row>
    <row r="197" spans="9:11">
      <c r="I197" s="81"/>
      <c r="J197" s="7"/>
      <c r="K197" s="7"/>
    </row>
    <row r="198" spans="9:11">
      <c r="I198" s="81"/>
      <c r="J198" s="7"/>
      <c r="K198" s="7"/>
    </row>
    <row r="199" spans="9:11">
      <c r="I199" s="81"/>
      <c r="J199" s="7"/>
      <c r="K199" s="7"/>
    </row>
    <row r="200" spans="9:11">
      <c r="I200" s="81"/>
      <c r="J200" s="7"/>
      <c r="K200" s="7"/>
    </row>
    <row r="201" spans="9:11">
      <c r="I201" s="81"/>
      <c r="J201" s="7"/>
      <c r="K201" s="7"/>
    </row>
    <row r="202" spans="9:11">
      <c r="I202" s="81"/>
      <c r="J202" s="7"/>
      <c r="K202" s="7"/>
    </row>
    <row r="203" spans="9:11">
      <c r="I203" s="81"/>
      <c r="J203" s="7"/>
      <c r="K203" s="7"/>
    </row>
    <row r="204" spans="9:11">
      <c r="I204" s="81"/>
      <c r="J204" s="7"/>
      <c r="K204" s="7"/>
    </row>
    <row r="205" spans="9:11">
      <c r="I205" s="81"/>
      <c r="J205" s="7"/>
      <c r="K205" s="7"/>
    </row>
    <row r="206" spans="9:11">
      <c r="I206" s="81"/>
      <c r="J206" s="7"/>
      <c r="K206" s="7"/>
    </row>
    <row r="207" spans="9:11">
      <c r="I207" s="81"/>
      <c r="J207" s="7"/>
      <c r="K207" s="7"/>
    </row>
    <row r="208" spans="9:11">
      <c r="I208" s="81"/>
      <c r="J208" s="7"/>
      <c r="K208" s="7"/>
    </row>
    <row r="209" spans="9:11">
      <c r="I209" s="81"/>
      <c r="J209" s="7"/>
      <c r="K209" s="7"/>
    </row>
    <row r="210" spans="9:11">
      <c r="I210" s="81"/>
      <c r="J210" s="7"/>
      <c r="K210" s="7"/>
    </row>
    <row r="211" spans="9:11">
      <c r="I211" s="81"/>
      <c r="J211" s="7"/>
      <c r="K211" s="7"/>
    </row>
    <row r="212" spans="9:11">
      <c r="I212" s="81"/>
      <c r="J212" s="7"/>
      <c r="K212" s="7"/>
    </row>
    <row r="213" spans="9:11">
      <c r="I213" s="81"/>
      <c r="J213" s="7"/>
      <c r="K213" s="7"/>
    </row>
    <row r="214" spans="9:11">
      <c r="I214" s="81"/>
      <c r="J214" s="7"/>
      <c r="K214" s="7"/>
    </row>
    <row r="215" spans="9:11">
      <c r="I215" s="81"/>
      <c r="J215" s="7"/>
      <c r="K215" s="7"/>
    </row>
    <row r="216" spans="9:11">
      <c r="I216" s="81"/>
      <c r="J216" s="7"/>
      <c r="K216" s="7"/>
    </row>
    <row r="217" spans="9:11">
      <c r="I217" s="81"/>
      <c r="J217" s="7"/>
      <c r="K217" s="7"/>
    </row>
    <row r="218" spans="9:11">
      <c r="I218" s="81"/>
      <c r="J218" s="7"/>
      <c r="K218" s="7"/>
    </row>
    <row r="219" spans="9:11">
      <c r="I219" s="81"/>
      <c r="J219" s="7"/>
      <c r="K219" s="7"/>
    </row>
    <row r="220" spans="9:11">
      <c r="I220" s="81"/>
      <c r="J220" s="7"/>
      <c r="K220" s="7"/>
    </row>
    <row r="221" spans="9:11">
      <c r="I221" s="81"/>
      <c r="J221" s="7"/>
      <c r="K221" s="7"/>
    </row>
    <row r="222" spans="9:11">
      <c r="I222" s="81"/>
      <c r="J222" s="7"/>
      <c r="K222" s="7"/>
    </row>
    <row r="223" spans="9:11">
      <c r="I223" s="81"/>
      <c r="J223" s="7"/>
      <c r="K223" s="7"/>
    </row>
    <row r="224" spans="9:11">
      <c r="I224" s="81"/>
      <c r="J224" s="7"/>
      <c r="K224" s="7"/>
    </row>
    <row r="225" spans="9:11">
      <c r="I225" s="81"/>
      <c r="J225" s="7"/>
      <c r="K225" s="7"/>
    </row>
    <row r="226" spans="9:11">
      <c r="I226" s="81"/>
      <c r="J226" s="7"/>
      <c r="K226" s="7"/>
    </row>
    <row r="227" spans="9:11">
      <c r="I227" s="81"/>
      <c r="J227" s="7"/>
      <c r="K227" s="7"/>
    </row>
    <row r="228" spans="9:11">
      <c r="I228" s="81"/>
      <c r="J228" s="7"/>
      <c r="K228" s="7"/>
    </row>
    <row r="229" spans="9:11">
      <c r="I229" s="81"/>
      <c r="J229" s="7"/>
      <c r="K229" s="7"/>
    </row>
    <row r="230" spans="9:11">
      <c r="I230" s="81"/>
      <c r="J230" s="7"/>
      <c r="K230" s="7"/>
    </row>
    <row r="231" spans="9:11">
      <c r="I231" s="81"/>
      <c r="J231" s="7"/>
      <c r="K231" s="7"/>
    </row>
    <row r="232" spans="9:11">
      <c r="I232" s="81"/>
      <c r="J232" s="7"/>
      <c r="K232" s="7"/>
    </row>
    <row r="233" spans="9:11">
      <c r="I233" s="81"/>
      <c r="J233" s="7"/>
      <c r="K233" s="7"/>
    </row>
    <row r="234" spans="9:11">
      <c r="I234" s="81"/>
      <c r="J234" s="7"/>
      <c r="K234" s="7"/>
    </row>
    <row r="235" spans="9:11">
      <c r="I235" s="81"/>
      <c r="J235" s="7"/>
      <c r="K235" s="7"/>
    </row>
    <row r="236" spans="9:11">
      <c r="I236" s="81"/>
      <c r="J236" s="7"/>
      <c r="K236" s="7"/>
    </row>
    <row r="237" spans="9:11">
      <c r="I237" s="81"/>
      <c r="J237" s="7"/>
      <c r="K237" s="7"/>
    </row>
    <row r="238" spans="9:11">
      <c r="I238" s="81"/>
      <c r="J238" s="7"/>
      <c r="K238" s="7"/>
    </row>
    <row r="239" spans="9:11">
      <c r="I239" s="81"/>
      <c r="J239" s="7"/>
      <c r="K239" s="7"/>
    </row>
    <row r="240" spans="9:11">
      <c r="I240" s="81"/>
      <c r="J240" s="7"/>
      <c r="K240" s="7"/>
    </row>
    <row r="241" spans="9:11">
      <c r="I241" s="81"/>
      <c r="J241" s="7"/>
      <c r="K241" s="7"/>
    </row>
    <row r="242" spans="9:11">
      <c r="I242" s="81"/>
      <c r="J242" s="7"/>
      <c r="K242" s="7"/>
    </row>
    <row r="243" spans="9:11">
      <c r="I243" s="81"/>
      <c r="J243" s="7"/>
      <c r="K243" s="7"/>
    </row>
    <row r="244" spans="9:11">
      <c r="I244" s="81"/>
      <c r="J244" s="7"/>
      <c r="K244" s="7"/>
    </row>
    <row r="245" spans="9:11">
      <c r="I245" s="81"/>
      <c r="J245" s="7"/>
      <c r="K245" s="7"/>
    </row>
    <row r="246" spans="9:11">
      <c r="I246" s="81"/>
      <c r="J246" s="7"/>
      <c r="K246" s="7"/>
    </row>
    <row r="247" spans="9:11">
      <c r="I247" s="81"/>
      <c r="J247" s="7"/>
      <c r="K247" s="7"/>
    </row>
    <row r="248" spans="9:11">
      <c r="I248" s="81"/>
      <c r="J248" s="7"/>
      <c r="K248" s="7"/>
    </row>
    <row r="249" spans="9:11">
      <c r="I249" s="81"/>
      <c r="J249" s="7"/>
      <c r="K249" s="7"/>
    </row>
    <row r="250" spans="9:11">
      <c r="I250" s="81"/>
      <c r="J250" s="7"/>
      <c r="K250" s="7"/>
    </row>
    <row r="251" spans="9:11">
      <c r="I251" s="81"/>
      <c r="J251" s="7"/>
      <c r="K251" s="7"/>
    </row>
    <row r="252" spans="9:11">
      <c r="I252" s="81"/>
      <c r="J252" s="7"/>
      <c r="K252" s="7"/>
    </row>
    <row r="253" spans="9:11">
      <c r="I253" s="81"/>
      <c r="J253" s="7"/>
      <c r="K253" s="7"/>
    </row>
    <row r="254" spans="9:11">
      <c r="I254" s="81"/>
      <c r="J254" s="7"/>
      <c r="K254" s="7"/>
    </row>
    <row r="255" spans="9:11">
      <c r="I255" s="81"/>
      <c r="J255" s="7"/>
      <c r="K255" s="7"/>
    </row>
    <row r="256" spans="9:11">
      <c r="I256" s="81"/>
      <c r="J256" s="7"/>
      <c r="K256" s="7"/>
    </row>
    <row r="257" spans="9:11">
      <c r="I257" s="81"/>
      <c r="J257" s="7"/>
      <c r="K257" s="7"/>
    </row>
    <row r="258" spans="9:11">
      <c r="I258" s="81"/>
      <c r="J258" s="7"/>
      <c r="K258" s="7"/>
    </row>
  </sheetData>
  <mergeCells count="95">
    <mergeCell ref="N65:N76"/>
    <mergeCell ref="L72:L76"/>
    <mergeCell ref="M72:M76"/>
    <mergeCell ref="L77:M80"/>
    <mergeCell ref="L81:M81"/>
    <mergeCell ref="N158:N190"/>
    <mergeCell ref="G175:I175"/>
    <mergeCell ref="C190:K190"/>
    <mergeCell ref="B85:B92"/>
    <mergeCell ref="L85:L90"/>
    <mergeCell ref="M85:M90"/>
    <mergeCell ref="N85:N90"/>
    <mergeCell ref="L91:L94"/>
    <mergeCell ref="M91:M94"/>
    <mergeCell ref="N91:N94"/>
    <mergeCell ref="L145:L155"/>
    <mergeCell ref="M145:M155"/>
    <mergeCell ref="B158:B190"/>
    <mergeCell ref="K158:K160"/>
    <mergeCell ref="L158:L190"/>
    <mergeCell ref="M158:M190"/>
    <mergeCell ref="B110:B112"/>
    <mergeCell ref="L112:L115"/>
    <mergeCell ref="L116:L121"/>
    <mergeCell ref="M116:M121"/>
    <mergeCell ref="N116:N121"/>
    <mergeCell ref="N35:N38"/>
    <mergeCell ref="B39:B50"/>
    <mergeCell ref="L39:L40"/>
    <mergeCell ref="M39:M40"/>
    <mergeCell ref="N39:N50"/>
    <mergeCell ref="L41:L42"/>
    <mergeCell ref="M41:M42"/>
    <mergeCell ref="L43:L44"/>
    <mergeCell ref="M43:M44"/>
    <mergeCell ref="L45:L47"/>
    <mergeCell ref="M45:M47"/>
    <mergeCell ref="L48:L50"/>
    <mergeCell ref="M48:M50"/>
    <mergeCell ref="M35:M38"/>
    <mergeCell ref="N58:N59"/>
    <mergeCell ref="L122:L128"/>
    <mergeCell ref="M122:M128"/>
    <mergeCell ref="N122:N128"/>
    <mergeCell ref="B129:B131"/>
    <mergeCell ref="J129:K129"/>
    <mergeCell ref="L129:L134"/>
    <mergeCell ref="M129:M134"/>
    <mergeCell ref="N129:N137"/>
    <mergeCell ref="L136:L143"/>
    <mergeCell ref="M136:M143"/>
    <mergeCell ref="C142:D143"/>
    <mergeCell ref="M100:M102"/>
    <mergeCell ref="L103:L105"/>
    <mergeCell ref="M103:M105"/>
    <mergeCell ref="N103:N105"/>
    <mergeCell ref="B65:B82"/>
    <mergeCell ref="L65:L71"/>
    <mergeCell ref="M65:M71"/>
    <mergeCell ref="L82:M84"/>
    <mergeCell ref="M58:M59"/>
    <mergeCell ref="L63:M63"/>
    <mergeCell ref="L64:M64"/>
    <mergeCell ref="L58:L61"/>
    <mergeCell ref="B95:B109"/>
    <mergeCell ref="L95:L99"/>
    <mergeCell ref="M95:M98"/>
    <mergeCell ref="N95:N99"/>
    <mergeCell ref="L100:L102"/>
    <mergeCell ref="L106:L109"/>
    <mergeCell ref="M106:M109"/>
    <mergeCell ref="N106:N109"/>
    <mergeCell ref="B51:B57"/>
    <mergeCell ref="L51:L57"/>
    <mergeCell ref="M51:M57"/>
    <mergeCell ref="N2:N5"/>
    <mergeCell ref="L19:L21"/>
    <mergeCell ref="M19:M22"/>
    <mergeCell ref="L23:L25"/>
    <mergeCell ref="M23:M25"/>
    <mergeCell ref="L26:L27"/>
    <mergeCell ref="L29:L31"/>
    <mergeCell ref="M29:M31"/>
    <mergeCell ref="L32:L34"/>
    <mergeCell ref="L14:L18"/>
    <mergeCell ref="B19:B27"/>
    <mergeCell ref="M32:M34"/>
    <mergeCell ref="L35:L38"/>
    <mergeCell ref="M2:M9"/>
    <mergeCell ref="L2:L9"/>
    <mergeCell ref="A1:B1"/>
    <mergeCell ref="C1:D1"/>
    <mergeCell ref="B2:B15"/>
    <mergeCell ref="L10:L13"/>
    <mergeCell ref="M10:M13"/>
  </mergeCells>
  <phoneticPr fontId="2"/>
  <printOptions horizontalCentered="1"/>
  <pageMargins left="0" right="0" top="0.39370078740157483" bottom="0.19685039370078741" header="0.11811023622047245" footer="0.31496062992125984"/>
  <pageSetup paperSize="8" scale="82" fitToHeight="7" orientation="landscape" horizontalDpi="300" verticalDpi="300" r:id="rId1"/>
  <headerFooter>
    <oddHeader>&amp;L&amp;"ＭＳ 明朝,標準"&amp;14日本工営 対越円借款実施中案件一覧 &amp;R2015年7月6日 JICA/日本工営会議用</oddHeader>
  </headerFooter>
  <rowBreaks count="2" manualBreakCount="2">
    <brk id="57" max="16383" man="1"/>
    <brk id="128" max="16383" man="1"/>
  </rowBreaks>
  <legacyDrawing r:id="rId2"/>
</worksheet>
</file>

<file path=xl/worksheets/sheet7.xml><?xml version="1.0" encoding="utf-8"?>
<worksheet xmlns="http://schemas.openxmlformats.org/spreadsheetml/2006/main" xmlns:r="http://schemas.openxmlformats.org/officeDocument/2006/relationships">
  <dimension ref="A1:P270"/>
  <sheetViews>
    <sheetView showGridLines="0" view="pageBreakPreview" topLeftCell="A90" zoomScale="90" zoomScaleNormal="100" zoomScaleSheetLayoutView="90" workbookViewId="0">
      <selection activeCell="A142" sqref="A142:XFD142"/>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75" style="72" customWidth="1"/>
    <col min="10" max="10" width="9.125" style="535" customWidth="1"/>
    <col min="11" max="11" width="9" style="535" customWidth="1"/>
    <col min="12" max="12" width="47.125" style="6" customWidth="1"/>
    <col min="13" max="13" width="49.125" style="6" customWidth="1"/>
    <col min="14" max="14" width="42.375" style="6" customWidth="1"/>
    <col min="15" max="16384" width="9" style="2"/>
  </cols>
  <sheetData>
    <row r="1" spans="1:14" s="310" customFormat="1" ht="36.75" customHeight="1">
      <c r="A1" s="1693"/>
      <c r="B1" s="1694"/>
      <c r="C1" s="1695" t="s">
        <v>121</v>
      </c>
      <c r="D1" s="1696"/>
      <c r="E1" s="305" t="s">
        <v>156</v>
      </c>
      <c r="F1" s="306" t="s">
        <v>526</v>
      </c>
      <c r="G1" s="987" t="s">
        <v>525</v>
      </c>
      <c r="H1" s="306" t="s">
        <v>1059</v>
      </c>
      <c r="I1" s="306" t="s">
        <v>1392</v>
      </c>
      <c r="J1" s="375" t="s">
        <v>1393</v>
      </c>
      <c r="K1" s="375" t="s">
        <v>1394</v>
      </c>
      <c r="L1" s="308" t="s">
        <v>122</v>
      </c>
      <c r="M1" s="308" t="s">
        <v>159</v>
      </c>
      <c r="N1" s="309" t="s">
        <v>251</v>
      </c>
    </row>
    <row r="2" spans="1:14" s="3" customFormat="1" ht="13.5" customHeight="1">
      <c r="A2" s="67">
        <v>1</v>
      </c>
      <c r="B2" s="1513" t="s">
        <v>1395</v>
      </c>
      <c r="C2" s="1012" t="s">
        <v>0</v>
      </c>
      <c r="D2" s="1012" t="s">
        <v>535</v>
      </c>
      <c r="E2" s="842" t="s">
        <v>140</v>
      </c>
      <c r="F2" s="1055" t="s">
        <v>15</v>
      </c>
      <c r="G2" s="1056" t="s">
        <v>183</v>
      </c>
      <c r="H2" s="828">
        <v>1</v>
      </c>
      <c r="I2" s="828">
        <v>1</v>
      </c>
      <c r="J2" s="829">
        <v>100</v>
      </c>
      <c r="K2" s="830">
        <v>84</v>
      </c>
      <c r="L2" s="1758" t="s">
        <v>1077</v>
      </c>
      <c r="M2" s="1758" t="s">
        <v>1075</v>
      </c>
      <c r="N2" s="1499" t="s">
        <v>1693</v>
      </c>
    </row>
    <row r="3" spans="1:14" s="3" customFormat="1" ht="14.25" customHeight="1">
      <c r="A3" s="68"/>
      <c r="B3" s="1514"/>
      <c r="C3" s="1057" t="s">
        <v>1</v>
      </c>
      <c r="D3" s="1057" t="s">
        <v>536</v>
      </c>
      <c r="E3" s="879" t="s">
        <v>141</v>
      </c>
      <c r="F3" s="1058" t="s">
        <v>537</v>
      </c>
      <c r="G3" s="1059" t="s">
        <v>184</v>
      </c>
      <c r="H3" s="828">
        <v>1</v>
      </c>
      <c r="I3" s="828">
        <v>1</v>
      </c>
      <c r="J3" s="831">
        <v>100</v>
      </c>
      <c r="K3" s="832">
        <v>100</v>
      </c>
      <c r="L3" s="1759"/>
      <c r="M3" s="1759"/>
      <c r="N3" s="1500"/>
    </row>
    <row r="4" spans="1:14" s="3" customFormat="1" ht="13.5" customHeight="1">
      <c r="A4" s="68"/>
      <c r="B4" s="1514"/>
      <c r="C4" s="1057" t="s">
        <v>2</v>
      </c>
      <c r="D4" s="1057" t="s">
        <v>538</v>
      </c>
      <c r="E4" s="879" t="s">
        <v>140</v>
      </c>
      <c r="F4" s="1058" t="s">
        <v>101</v>
      </c>
      <c r="G4" s="1059" t="s">
        <v>185</v>
      </c>
      <c r="H4" s="833" t="s">
        <v>1066</v>
      </c>
      <c r="I4" s="833" t="s">
        <v>1408</v>
      </c>
      <c r="J4" s="831">
        <v>98</v>
      </c>
      <c r="K4" s="834">
        <v>51</v>
      </c>
      <c r="L4" s="1759"/>
      <c r="M4" s="1759"/>
      <c r="N4" s="1500"/>
    </row>
    <row r="5" spans="1:14" s="3" customFormat="1" ht="12.95" customHeight="1">
      <c r="A5" s="68"/>
      <c r="B5" s="1514"/>
      <c r="C5" s="1057" t="s">
        <v>3</v>
      </c>
      <c r="D5" s="1057" t="s">
        <v>538</v>
      </c>
      <c r="E5" s="879" t="s">
        <v>140</v>
      </c>
      <c r="F5" s="1058"/>
      <c r="G5" s="1059" t="s">
        <v>186</v>
      </c>
      <c r="H5" s="833" t="s">
        <v>1067</v>
      </c>
      <c r="I5" s="833" t="s">
        <v>1409</v>
      </c>
      <c r="J5" s="831">
        <v>95</v>
      </c>
      <c r="K5" s="834">
        <v>52</v>
      </c>
      <c r="L5" s="1759"/>
      <c r="M5" s="1759"/>
      <c r="N5" s="1500"/>
    </row>
    <row r="6" spans="1:14" s="3" customFormat="1" ht="12.95" customHeight="1">
      <c r="A6" s="68"/>
      <c r="B6" s="1514"/>
      <c r="C6" s="1057" t="s">
        <v>16</v>
      </c>
      <c r="D6" s="1057" t="s">
        <v>539</v>
      </c>
      <c r="E6" s="879" t="s">
        <v>140</v>
      </c>
      <c r="F6" s="1060" t="s">
        <v>68</v>
      </c>
      <c r="G6" s="1059" t="s">
        <v>187</v>
      </c>
      <c r="H6" s="833" t="s">
        <v>1068</v>
      </c>
      <c r="I6" s="833" t="s">
        <v>1410</v>
      </c>
      <c r="J6" s="831">
        <v>92</v>
      </c>
      <c r="K6" s="834">
        <v>51</v>
      </c>
      <c r="L6" s="1759"/>
      <c r="M6" s="1759"/>
      <c r="N6" s="110"/>
    </row>
    <row r="7" spans="1:14" s="3" customFormat="1" ht="12.95" customHeight="1">
      <c r="A7" s="68"/>
      <c r="B7" s="1514"/>
      <c r="C7" s="1057" t="s">
        <v>17</v>
      </c>
      <c r="D7" s="1057" t="s">
        <v>539</v>
      </c>
      <c r="E7" s="879" t="s">
        <v>140</v>
      </c>
      <c r="F7" s="1060" t="s">
        <v>27</v>
      </c>
      <c r="G7" s="1059" t="s">
        <v>188</v>
      </c>
      <c r="H7" s="833" t="s">
        <v>1079</v>
      </c>
      <c r="I7" s="833" t="s">
        <v>1411</v>
      </c>
      <c r="J7" s="831">
        <v>100</v>
      </c>
      <c r="K7" s="834">
        <v>74</v>
      </c>
      <c r="L7" s="1759"/>
      <c r="M7" s="1759"/>
      <c r="N7" s="110"/>
    </row>
    <row r="8" spans="1:14" s="3" customFormat="1" ht="12.95" customHeight="1">
      <c r="A8" s="68"/>
      <c r="B8" s="1514"/>
      <c r="C8" s="1057" t="s">
        <v>18</v>
      </c>
      <c r="D8" s="1057" t="s">
        <v>540</v>
      </c>
      <c r="E8" s="879" t="s">
        <v>140</v>
      </c>
      <c r="F8" s="1058" t="s">
        <v>27</v>
      </c>
      <c r="G8" s="1059" t="s">
        <v>189</v>
      </c>
      <c r="H8" s="828">
        <v>1</v>
      </c>
      <c r="I8" s="828">
        <v>1</v>
      </c>
      <c r="J8" s="831">
        <v>100</v>
      </c>
      <c r="K8" s="832">
        <v>87</v>
      </c>
      <c r="L8" s="1759"/>
      <c r="M8" s="1759"/>
      <c r="N8" s="110"/>
    </row>
    <row r="9" spans="1:14" s="3" customFormat="1" ht="12.95" customHeight="1">
      <c r="A9" s="68"/>
      <c r="B9" s="1514"/>
      <c r="C9" s="1057" t="s">
        <v>19</v>
      </c>
      <c r="D9" s="1057" t="s">
        <v>541</v>
      </c>
      <c r="E9" s="879" t="s">
        <v>140</v>
      </c>
      <c r="F9" s="1058" t="s">
        <v>112</v>
      </c>
      <c r="G9" s="1059" t="s">
        <v>190</v>
      </c>
      <c r="H9" s="833" t="s">
        <v>1069</v>
      </c>
      <c r="I9" s="833" t="s">
        <v>1412</v>
      </c>
      <c r="J9" s="831">
        <v>89</v>
      </c>
      <c r="K9" s="834">
        <v>48</v>
      </c>
      <c r="L9" s="1759"/>
      <c r="M9" s="1759"/>
      <c r="N9" s="110"/>
    </row>
    <row r="10" spans="1:14" s="3" customFormat="1" ht="12.95" customHeight="1">
      <c r="A10" s="68"/>
      <c r="B10" s="1514"/>
      <c r="C10" s="1057" t="s">
        <v>20</v>
      </c>
      <c r="D10" s="1057" t="s">
        <v>542</v>
      </c>
      <c r="E10" s="879" t="s">
        <v>140</v>
      </c>
      <c r="F10" s="1058" t="s">
        <v>26</v>
      </c>
      <c r="G10" s="1059" t="s">
        <v>191</v>
      </c>
      <c r="H10" s="833" t="s">
        <v>1070</v>
      </c>
      <c r="I10" s="833" t="s">
        <v>1413</v>
      </c>
      <c r="J10" s="831">
        <v>100</v>
      </c>
      <c r="K10" s="834">
        <v>65</v>
      </c>
      <c r="L10" s="1698"/>
      <c r="M10" s="1698"/>
      <c r="N10" s="224"/>
    </row>
    <row r="11" spans="1:14" s="3" customFormat="1" ht="12.95" customHeight="1">
      <c r="A11" s="68"/>
      <c r="B11" s="1514"/>
      <c r="C11" s="1057" t="s">
        <v>1396</v>
      </c>
      <c r="D11" s="1061" t="s">
        <v>1402</v>
      </c>
      <c r="E11" s="879" t="s">
        <v>140</v>
      </c>
      <c r="F11" s="1058"/>
      <c r="G11" s="1059" t="s">
        <v>1405</v>
      </c>
      <c r="H11" s="833" t="s">
        <v>1401</v>
      </c>
      <c r="I11" s="833" t="s">
        <v>1415</v>
      </c>
      <c r="J11" s="831">
        <v>100</v>
      </c>
      <c r="K11" s="834">
        <v>24</v>
      </c>
      <c r="L11" s="1698"/>
      <c r="M11" s="1698"/>
      <c r="N11" s="224"/>
    </row>
    <row r="12" spans="1:14" s="3" customFormat="1" ht="12.95" customHeight="1">
      <c r="A12" s="68"/>
      <c r="B12" s="1514"/>
      <c r="C12" s="1057" t="s">
        <v>6</v>
      </c>
      <c r="D12" s="1057" t="s">
        <v>1375</v>
      </c>
      <c r="E12" s="879" t="s">
        <v>140</v>
      </c>
      <c r="F12" s="1062" t="s">
        <v>111</v>
      </c>
      <c r="G12" s="1059" t="s">
        <v>130</v>
      </c>
      <c r="H12" s="833" t="s">
        <v>1071</v>
      </c>
      <c r="I12" s="833" t="s">
        <v>1414</v>
      </c>
      <c r="J12" s="831">
        <v>100</v>
      </c>
      <c r="K12" s="834">
        <v>97</v>
      </c>
      <c r="L12" s="1698"/>
      <c r="M12" s="1698"/>
      <c r="N12" s="110"/>
    </row>
    <row r="13" spans="1:14" s="3" customFormat="1" ht="12.95" customHeight="1">
      <c r="A13" s="68"/>
      <c r="B13" s="1514"/>
      <c r="C13" s="1057" t="s">
        <v>7</v>
      </c>
      <c r="D13" s="1057" t="s">
        <v>544</v>
      </c>
      <c r="E13" s="879" t="s">
        <v>142</v>
      </c>
      <c r="F13" s="1058" t="s">
        <v>24</v>
      </c>
      <c r="G13" s="1059" t="s">
        <v>192</v>
      </c>
      <c r="H13" s="833" t="s">
        <v>1072</v>
      </c>
      <c r="I13" s="828">
        <v>1</v>
      </c>
      <c r="J13" s="831">
        <v>100</v>
      </c>
      <c r="K13" s="834">
        <v>90</v>
      </c>
      <c r="L13" s="1698"/>
      <c r="M13" s="1698"/>
      <c r="N13" s="110"/>
    </row>
    <row r="14" spans="1:14" s="3" customFormat="1" ht="12.95" customHeight="1">
      <c r="A14" s="68"/>
      <c r="B14" s="1514"/>
      <c r="C14" s="1057" t="s">
        <v>1397</v>
      </c>
      <c r="D14" s="1057" t="s">
        <v>545</v>
      </c>
      <c r="E14" s="879" t="s">
        <v>140</v>
      </c>
      <c r="F14" s="1062" t="s">
        <v>69</v>
      </c>
      <c r="G14" s="1059" t="s">
        <v>193</v>
      </c>
      <c r="H14" s="833" t="s">
        <v>1073</v>
      </c>
      <c r="I14" s="828">
        <v>1</v>
      </c>
      <c r="J14" s="831">
        <v>100</v>
      </c>
      <c r="K14" s="834">
        <v>83</v>
      </c>
      <c r="L14" s="1698"/>
      <c r="M14" s="1698"/>
      <c r="N14" s="110"/>
    </row>
    <row r="15" spans="1:14" s="3" customFormat="1" ht="12.95" customHeight="1">
      <c r="A15" s="68"/>
      <c r="B15" s="1514"/>
      <c r="C15" s="1057" t="s">
        <v>1398</v>
      </c>
      <c r="D15" s="1057" t="s">
        <v>545</v>
      </c>
      <c r="E15" s="879" t="s">
        <v>140</v>
      </c>
      <c r="F15" s="1062"/>
      <c r="G15" s="1059" t="s">
        <v>1404</v>
      </c>
      <c r="H15" s="833" t="s">
        <v>1401</v>
      </c>
      <c r="I15" s="833" t="s">
        <v>1416</v>
      </c>
      <c r="J15" s="831">
        <v>100</v>
      </c>
      <c r="K15" s="834">
        <v>32</v>
      </c>
      <c r="L15" s="1050"/>
      <c r="M15" s="1050"/>
      <c r="N15" s="110"/>
    </row>
    <row r="16" spans="1:14" s="3" customFormat="1" ht="12.95" customHeight="1">
      <c r="A16" s="68"/>
      <c r="B16" s="1514"/>
      <c r="C16" s="1057" t="s">
        <v>21</v>
      </c>
      <c r="D16" s="1057" t="s">
        <v>546</v>
      </c>
      <c r="E16" s="879" t="s">
        <v>141</v>
      </c>
      <c r="F16" s="1062" t="s">
        <v>110</v>
      </c>
      <c r="G16" s="1059" t="s">
        <v>194</v>
      </c>
      <c r="H16" s="836">
        <v>1</v>
      </c>
      <c r="I16" s="836">
        <v>1</v>
      </c>
      <c r="J16" s="831">
        <v>100</v>
      </c>
      <c r="K16" s="834">
        <v>100</v>
      </c>
      <c r="L16" s="1050"/>
      <c r="M16" s="1050"/>
      <c r="N16" s="110"/>
    </row>
    <row r="17" spans="1:14" s="3" customFormat="1" ht="12.95" customHeight="1">
      <c r="A17" s="68"/>
      <c r="B17" s="1514"/>
      <c r="C17" s="1057" t="s">
        <v>1399</v>
      </c>
      <c r="D17" s="1063" t="s">
        <v>1400</v>
      </c>
      <c r="E17" s="879" t="s">
        <v>141</v>
      </c>
      <c r="F17" s="1062"/>
      <c r="G17" s="1059" t="s">
        <v>1403</v>
      </c>
      <c r="H17" s="1025" t="s">
        <v>1401</v>
      </c>
      <c r="I17" s="1025" t="s">
        <v>1417</v>
      </c>
      <c r="J17" s="831">
        <v>100</v>
      </c>
      <c r="K17" s="885">
        <v>23</v>
      </c>
      <c r="L17" s="1050"/>
      <c r="M17" s="1050"/>
      <c r="N17" s="110"/>
    </row>
    <row r="18" spans="1:14" s="3" customFormat="1" ht="12.95" customHeight="1">
      <c r="A18" s="68"/>
      <c r="B18" s="1514"/>
      <c r="C18" s="1057"/>
      <c r="D18" s="890"/>
      <c r="E18" s="855"/>
      <c r="F18" s="1024"/>
      <c r="G18" s="1025"/>
      <c r="H18" s="838"/>
      <c r="I18" s="838"/>
      <c r="J18" s="839" t="s">
        <v>572</v>
      </c>
      <c r="K18" s="840">
        <v>76</v>
      </c>
      <c r="L18" s="1050"/>
      <c r="M18" s="1050"/>
      <c r="N18" s="110"/>
    </row>
    <row r="19" spans="1:14" s="3" customFormat="1" ht="12.95" customHeight="1">
      <c r="A19" s="68"/>
      <c r="B19" s="986"/>
      <c r="C19" s="890"/>
      <c r="D19" s="1064" t="s">
        <v>1407</v>
      </c>
      <c r="E19" s="855"/>
      <c r="F19" s="1024"/>
      <c r="G19" s="1025"/>
      <c r="H19" s="838"/>
      <c r="I19" s="838"/>
      <c r="J19" s="841" t="s">
        <v>573</v>
      </c>
      <c r="K19" s="840">
        <v>67</v>
      </c>
      <c r="L19" s="1050"/>
      <c r="M19" s="1050"/>
      <c r="N19" s="394"/>
    </row>
    <row r="20" spans="1:14" s="3" customFormat="1" ht="12.95" customHeight="1">
      <c r="A20" s="68"/>
      <c r="B20" s="985"/>
      <c r="C20" s="1065"/>
      <c r="D20" s="1032" t="s">
        <v>1406</v>
      </c>
      <c r="E20" s="879"/>
      <c r="F20" s="1066"/>
      <c r="G20" s="833"/>
      <c r="H20" s="974"/>
      <c r="I20" s="974"/>
      <c r="J20" s="975"/>
      <c r="K20" s="976"/>
      <c r="L20" s="1050"/>
      <c r="M20" s="1050"/>
      <c r="N20" s="394"/>
    </row>
    <row r="21" spans="1:14" s="3" customFormat="1" ht="12.75" customHeight="1">
      <c r="A21" s="68"/>
      <c r="B21" s="985"/>
      <c r="C21" s="1067"/>
      <c r="D21" s="1068"/>
      <c r="E21" s="1069"/>
      <c r="F21" s="1070"/>
      <c r="G21" s="1071"/>
      <c r="H21" s="1072"/>
      <c r="I21" s="1072"/>
      <c r="J21" s="1073"/>
      <c r="K21" s="981"/>
      <c r="L21" s="290"/>
      <c r="M21" s="290"/>
      <c r="N21" s="402"/>
    </row>
    <row r="22" spans="1:14" s="802" customFormat="1" ht="13.35" customHeight="1">
      <c r="A22" s="67">
        <v>2</v>
      </c>
      <c r="B22" s="1699" t="s">
        <v>480</v>
      </c>
      <c r="C22" s="1012" t="s">
        <v>29</v>
      </c>
      <c r="D22" s="1074" t="s">
        <v>170</v>
      </c>
      <c r="E22" s="842" t="s">
        <v>142</v>
      </c>
      <c r="F22" s="1055" t="s">
        <v>103</v>
      </c>
      <c r="G22" s="1075" t="s">
        <v>195</v>
      </c>
      <c r="H22" s="842" t="s">
        <v>1087</v>
      </c>
      <c r="I22" s="842" t="s">
        <v>1418</v>
      </c>
      <c r="J22" s="1076">
        <v>97.9</v>
      </c>
      <c r="K22" s="673">
        <v>50.97</v>
      </c>
      <c r="L22" s="1767" t="s">
        <v>1419</v>
      </c>
      <c r="M22" s="1770" t="s">
        <v>1420</v>
      </c>
      <c r="N22" s="1208"/>
    </row>
    <row r="23" spans="1:14" s="802" customFormat="1" ht="13.35" customHeight="1">
      <c r="A23" s="68"/>
      <c r="B23" s="1700"/>
      <c r="C23" s="1013" t="s">
        <v>1</v>
      </c>
      <c r="D23" s="1077" t="s">
        <v>1421</v>
      </c>
      <c r="E23" s="1078" t="s">
        <v>1422</v>
      </c>
      <c r="F23" s="1079" t="s">
        <v>80</v>
      </c>
      <c r="G23" s="885" t="s">
        <v>1423</v>
      </c>
      <c r="H23" s="843" t="s">
        <v>1424</v>
      </c>
      <c r="I23" s="843" t="s">
        <v>1425</v>
      </c>
      <c r="J23" s="1080">
        <v>99.9</v>
      </c>
      <c r="K23" s="840">
        <v>62.51</v>
      </c>
      <c r="L23" s="1768"/>
      <c r="M23" s="1768"/>
      <c r="N23" s="893"/>
    </row>
    <row r="24" spans="1:14" s="802" customFormat="1" ht="13.35" customHeight="1">
      <c r="A24" s="68"/>
      <c r="B24" s="1700"/>
      <c r="C24" s="1013" t="s">
        <v>2</v>
      </c>
      <c r="D24" s="1077" t="s">
        <v>1426</v>
      </c>
      <c r="E24" s="843" t="s">
        <v>1427</v>
      </c>
      <c r="F24" s="1081" t="s">
        <v>1428</v>
      </c>
      <c r="G24" s="1082" t="s">
        <v>1429</v>
      </c>
      <c r="H24" s="844">
        <v>1</v>
      </c>
      <c r="I24" s="844">
        <v>1</v>
      </c>
      <c r="J24" s="831"/>
      <c r="K24" s="840">
        <v>95.6</v>
      </c>
      <c r="L24" s="1768"/>
      <c r="M24" s="1768"/>
      <c r="N24" s="893"/>
    </row>
    <row r="25" spans="1:14" s="802" customFormat="1" ht="13.35" customHeight="1">
      <c r="A25" s="68"/>
      <c r="B25" s="1700"/>
      <c r="C25" s="1013" t="s">
        <v>3</v>
      </c>
      <c r="D25" s="1077" t="s">
        <v>115</v>
      </c>
      <c r="E25" s="843" t="s">
        <v>1430</v>
      </c>
      <c r="F25" s="1081" t="s">
        <v>1431</v>
      </c>
      <c r="G25" s="1082" t="s">
        <v>1432</v>
      </c>
      <c r="H25" s="844">
        <v>1</v>
      </c>
      <c r="I25" s="844">
        <v>1</v>
      </c>
      <c r="J25" s="845"/>
      <c r="K25" s="846">
        <v>88.27</v>
      </c>
      <c r="L25" s="1769"/>
      <c r="M25" s="1769"/>
      <c r="N25" s="893"/>
    </row>
    <row r="26" spans="1:14" s="802" customFormat="1" ht="13.35" customHeight="1">
      <c r="A26" s="68"/>
      <c r="B26" s="1700"/>
      <c r="C26" s="1013" t="s">
        <v>4</v>
      </c>
      <c r="D26" s="1077" t="s">
        <v>1433</v>
      </c>
      <c r="E26" s="843" t="s">
        <v>1430</v>
      </c>
      <c r="F26" s="1081" t="s">
        <v>1434</v>
      </c>
      <c r="G26" s="1082" t="s">
        <v>1432</v>
      </c>
      <c r="H26" s="844">
        <v>1</v>
      </c>
      <c r="I26" s="844">
        <v>1</v>
      </c>
      <c r="J26" s="845"/>
      <c r="K26" s="846">
        <v>89.55</v>
      </c>
      <c r="L26" s="1889" t="s">
        <v>1435</v>
      </c>
      <c r="M26" s="1888" t="s">
        <v>1436</v>
      </c>
      <c r="N26" s="893"/>
    </row>
    <row r="27" spans="1:14" s="802" customFormat="1" ht="13.35" customHeight="1">
      <c r="A27" s="68"/>
      <c r="B27" s="1700"/>
      <c r="C27" s="1013" t="s">
        <v>5</v>
      </c>
      <c r="D27" s="1077" t="s">
        <v>1437</v>
      </c>
      <c r="E27" s="843" t="s">
        <v>1430</v>
      </c>
      <c r="F27" s="1081" t="s">
        <v>1438</v>
      </c>
      <c r="G27" s="1082" t="s">
        <v>1429</v>
      </c>
      <c r="H27" s="843" t="s">
        <v>1439</v>
      </c>
      <c r="I27" s="844">
        <v>1</v>
      </c>
      <c r="J27" s="845"/>
      <c r="K27" s="846">
        <v>69.180000000000007</v>
      </c>
      <c r="L27" s="1768"/>
      <c r="M27" s="1768"/>
      <c r="N27" s="893"/>
    </row>
    <row r="28" spans="1:14" s="802" customFormat="1" ht="13.35" customHeight="1">
      <c r="A28" s="68"/>
      <c r="B28" s="1700"/>
      <c r="C28" s="1013" t="s">
        <v>6</v>
      </c>
      <c r="D28" s="1077" t="s">
        <v>118</v>
      </c>
      <c r="E28" s="843" t="s">
        <v>1430</v>
      </c>
      <c r="F28" s="1081" t="s">
        <v>1431</v>
      </c>
      <c r="G28" s="1082" t="s">
        <v>1432</v>
      </c>
      <c r="H28" s="847" t="s">
        <v>1064</v>
      </c>
      <c r="I28" s="844">
        <v>1</v>
      </c>
      <c r="J28" s="845"/>
      <c r="K28" s="846">
        <v>80.010000000000005</v>
      </c>
      <c r="L28" s="1769"/>
      <c r="M28" s="1769"/>
      <c r="N28" s="893"/>
    </row>
    <row r="29" spans="1:14" s="802" customFormat="1" ht="13.35" customHeight="1">
      <c r="A29" s="68"/>
      <c r="B29" s="1700"/>
      <c r="C29" s="1013" t="s">
        <v>7</v>
      </c>
      <c r="D29" s="1077" t="s">
        <v>1440</v>
      </c>
      <c r="E29" s="843" t="s">
        <v>1430</v>
      </c>
      <c r="F29" s="1081" t="s">
        <v>1434</v>
      </c>
      <c r="G29" s="1082" t="s">
        <v>1432</v>
      </c>
      <c r="H29" s="848">
        <v>1</v>
      </c>
      <c r="I29" s="844">
        <v>1</v>
      </c>
      <c r="J29" s="845"/>
      <c r="K29" s="846">
        <v>83.5</v>
      </c>
      <c r="L29" s="1768" t="s">
        <v>1441</v>
      </c>
      <c r="M29" s="1035"/>
      <c r="N29" s="893"/>
    </row>
    <row r="30" spans="1:14" s="802" customFormat="1" ht="13.35" customHeight="1">
      <c r="A30" s="68"/>
      <c r="B30" s="1700"/>
      <c r="C30" s="1083" t="s">
        <v>8</v>
      </c>
      <c r="D30" s="1084" t="s">
        <v>1442</v>
      </c>
      <c r="E30" s="1085" t="s">
        <v>1430</v>
      </c>
      <c r="F30" s="1086" t="s">
        <v>1443</v>
      </c>
      <c r="G30" s="1087" t="s">
        <v>1444</v>
      </c>
      <c r="H30" s="843" t="s">
        <v>1445</v>
      </c>
      <c r="I30" s="843" t="s">
        <v>1446</v>
      </c>
      <c r="J30" s="831"/>
      <c r="K30" s="840">
        <v>64.73</v>
      </c>
      <c r="L30" s="1768"/>
      <c r="M30" s="1035"/>
      <c r="N30" s="893"/>
    </row>
    <row r="31" spans="1:14" s="802" customFormat="1" ht="12.95" customHeight="1">
      <c r="A31" s="68"/>
      <c r="B31" s="267"/>
      <c r="C31" s="890"/>
      <c r="D31" s="890"/>
      <c r="E31" s="855"/>
      <c r="F31" s="1024"/>
      <c r="G31" s="1025"/>
      <c r="H31" s="836"/>
      <c r="I31" s="836"/>
      <c r="J31" s="839" t="s">
        <v>1447</v>
      </c>
      <c r="K31" s="840">
        <v>85.8</v>
      </c>
      <c r="L31" s="1035"/>
      <c r="M31" s="1209"/>
      <c r="N31" s="893"/>
    </row>
    <row r="32" spans="1:14" s="802" customFormat="1" ht="12.95" customHeight="1">
      <c r="A32" s="68"/>
      <c r="B32" s="267"/>
      <c r="C32" s="1014"/>
      <c r="D32" s="890"/>
      <c r="E32" s="855"/>
      <c r="F32" s="1024"/>
      <c r="G32" s="1025"/>
      <c r="H32" s="836"/>
      <c r="I32" s="836"/>
      <c r="J32" s="841" t="s">
        <v>573</v>
      </c>
      <c r="K32" s="840">
        <v>65.95</v>
      </c>
      <c r="L32" s="1774" t="s">
        <v>1448</v>
      </c>
      <c r="M32" s="1797" t="s">
        <v>1449</v>
      </c>
      <c r="N32" s="893"/>
    </row>
    <row r="33" spans="1:14" s="802" customFormat="1" ht="12.95" customHeight="1">
      <c r="A33" s="68"/>
      <c r="B33" s="267"/>
      <c r="C33" s="1088"/>
      <c r="D33" s="1013"/>
      <c r="E33" s="843"/>
      <c r="F33" s="1089"/>
      <c r="G33" s="1090"/>
      <c r="H33" s="838"/>
      <c r="I33" s="838"/>
      <c r="J33" s="1091"/>
      <c r="K33" s="840"/>
      <c r="L33" s="1768"/>
      <c r="M33" s="1768"/>
      <c r="N33" s="893"/>
    </row>
    <row r="34" spans="1:14" s="802" customFormat="1" ht="12.75" customHeight="1">
      <c r="A34" s="68"/>
      <c r="B34" s="267"/>
      <c r="C34" s="1013"/>
      <c r="D34" s="1077"/>
      <c r="E34" s="843"/>
      <c r="F34" s="1081"/>
      <c r="G34" s="1082"/>
      <c r="H34" s="847"/>
      <c r="I34" s="847"/>
      <c r="J34" s="845"/>
      <c r="K34" s="846"/>
      <c r="L34" s="1769"/>
      <c r="M34" s="1769"/>
      <c r="N34" s="1210"/>
    </row>
    <row r="35" spans="1:14" s="802" customFormat="1" ht="12.95" customHeight="1">
      <c r="A35" s="68"/>
      <c r="B35" s="267"/>
      <c r="C35" s="1013"/>
      <c r="D35" s="1077"/>
      <c r="E35" s="843"/>
      <c r="F35" s="1081"/>
      <c r="G35" s="1082"/>
      <c r="H35" s="848"/>
      <c r="I35" s="848"/>
      <c r="J35" s="845"/>
      <c r="K35" s="846"/>
      <c r="L35" s="1774" t="s">
        <v>1121</v>
      </c>
      <c r="M35" s="1888" t="s">
        <v>1122</v>
      </c>
      <c r="N35" s="1210"/>
    </row>
    <row r="36" spans="1:14" s="802" customFormat="1" ht="12.95" customHeight="1">
      <c r="A36" s="68"/>
      <c r="B36" s="267"/>
      <c r="C36" s="1083"/>
      <c r="D36" s="1084"/>
      <c r="E36" s="1085"/>
      <c r="F36" s="1086"/>
      <c r="G36" s="1087"/>
      <c r="H36" s="843"/>
      <c r="I36" s="843"/>
      <c r="J36" s="831"/>
      <c r="K36" s="840"/>
      <c r="L36" s="1768"/>
      <c r="M36" s="1768"/>
      <c r="N36" s="1210"/>
    </row>
    <row r="37" spans="1:14" s="802" customFormat="1" ht="12.95" customHeight="1">
      <c r="A37" s="68"/>
      <c r="B37" s="267"/>
      <c r="C37" s="890"/>
      <c r="D37" s="890"/>
      <c r="E37" s="855"/>
      <c r="F37" s="1024"/>
      <c r="G37" s="1025"/>
      <c r="H37" s="836"/>
      <c r="I37" s="836"/>
      <c r="J37" s="839"/>
      <c r="K37" s="840"/>
      <c r="L37" s="1769"/>
      <c r="M37" s="1769"/>
      <c r="N37" s="1210"/>
    </row>
    <row r="38" spans="1:14" s="802" customFormat="1" ht="12.95" customHeight="1">
      <c r="A38" s="68"/>
      <c r="B38" s="267"/>
      <c r="C38" s="894"/>
      <c r="D38" s="1092"/>
      <c r="E38" s="855"/>
      <c r="F38" s="886"/>
      <c r="G38" s="887"/>
      <c r="H38" s="1093"/>
      <c r="I38" s="1093"/>
      <c r="J38" s="1094"/>
      <c r="K38" s="1095"/>
      <c r="L38" s="1774" t="s">
        <v>1450</v>
      </c>
      <c r="M38" s="1774" t="s">
        <v>1451</v>
      </c>
      <c r="N38" s="1772"/>
    </row>
    <row r="39" spans="1:14" s="802" customFormat="1" ht="12.95" customHeight="1">
      <c r="A39" s="68"/>
      <c r="B39" s="267"/>
      <c r="C39" s="1083"/>
      <c r="D39" s="1014" t="s">
        <v>1452</v>
      </c>
      <c r="E39" s="879"/>
      <c r="F39" s="1058"/>
      <c r="G39" s="1096"/>
      <c r="H39" s="1097"/>
      <c r="I39" s="1097"/>
      <c r="J39" s="1098"/>
      <c r="K39" s="1099"/>
      <c r="L39" s="1768"/>
      <c r="M39" s="1768"/>
      <c r="N39" s="1772"/>
    </row>
    <row r="40" spans="1:14" s="802" customFormat="1" ht="12.95" customHeight="1">
      <c r="A40" s="68"/>
      <c r="B40" s="267"/>
      <c r="C40" s="890"/>
      <c r="D40" s="1032" t="s">
        <v>1453</v>
      </c>
      <c r="E40" s="855"/>
      <c r="F40" s="890"/>
      <c r="G40" s="855"/>
      <c r="H40" s="858"/>
      <c r="I40" s="858"/>
      <c r="J40" s="1100"/>
      <c r="K40" s="1095"/>
      <c r="L40" s="1768"/>
      <c r="M40" s="1768"/>
      <c r="N40" s="1772"/>
    </row>
    <row r="41" spans="1:14" s="802" customFormat="1" ht="16.5" customHeight="1">
      <c r="A41" s="68"/>
      <c r="B41" s="267"/>
      <c r="C41" s="890"/>
      <c r="D41" s="1101"/>
      <c r="E41" s="855"/>
      <c r="F41" s="890"/>
      <c r="G41" s="855"/>
      <c r="H41" s="1102"/>
      <c r="I41" s="1102"/>
      <c r="J41" s="1103"/>
      <c r="K41" s="1095"/>
      <c r="L41" s="1768"/>
      <c r="M41" s="1768"/>
      <c r="N41" s="1772"/>
    </row>
    <row r="42" spans="1:14" s="25" customFormat="1" ht="23.25" customHeight="1">
      <c r="A42" s="67">
        <v>3</v>
      </c>
      <c r="B42" s="1603" t="s">
        <v>128</v>
      </c>
      <c r="C42" s="1012" t="s">
        <v>1454</v>
      </c>
      <c r="D42" s="1012" t="s">
        <v>547</v>
      </c>
      <c r="E42" s="842" t="s">
        <v>1455</v>
      </c>
      <c r="F42" s="1055" t="s">
        <v>1456</v>
      </c>
      <c r="G42" s="1075" t="s">
        <v>1457</v>
      </c>
      <c r="H42" s="849" t="s">
        <v>1458</v>
      </c>
      <c r="I42" s="849" t="s">
        <v>1459</v>
      </c>
      <c r="J42" s="850">
        <v>0.99</v>
      </c>
      <c r="K42" s="851">
        <v>0.75700000000000001</v>
      </c>
      <c r="L42" s="1865" t="s">
        <v>1460</v>
      </c>
      <c r="M42" s="1866" t="s">
        <v>1461</v>
      </c>
      <c r="N42" s="1898" t="s">
        <v>1656</v>
      </c>
    </row>
    <row r="43" spans="1:14" s="25" customFormat="1" ht="23.25" customHeight="1">
      <c r="A43" s="68"/>
      <c r="B43" s="1604"/>
      <c r="C43" s="1057" t="s">
        <v>1462</v>
      </c>
      <c r="D43" s="1104" t="s">
        <v>1463</v>
      </c>
      <c r="E43" s="879" t="s">
        <v>1455</v>
      </c>
      <c r="F43" s="1058" t="s">
        <v>1464</v>
      </c>
      <c r="G43" s="1105" t="s">
        <v>1465</v>
      </c>
      <c r="H43" s="852" t="s">
        <v>1466</v>
      </c>
      <c r="I43" s="852" t="s">
        <v>1467</v>
      </c>
      <c r="J43" s="853">
        <v>0.8</v>
      </c>
      <c r="K43" s="854">
        <v>0.52900000000000003</v>
      </c>
      <c r="L43" s="1768"/>
      <c r="M43" s="1867"/>
      <c r="N43" s="1899"/>
    </row>
    <row r="44" spans="1:14" s="25" customFormat="1" ht="17.25" customHeight="1">
      <c r="A44" s="68"/>
      <c r="B44" s="1604"/>
      <c r="C44" s="1057" t="s">
        <v>1468</v>
      </c>
      <c r="D44" s="1063" t="s">
        <v>1469</v>
      </c>
      <c r="E44" s="879" t="s">
        <v>1455</v>
      </c>
      <c r="F44" s="1058" t="s">
        <v>1470</v>
      </c>
      <c r="G44" s="1096" t="s">
        <v>1471</v>
      </c>
      <c r="H44" s="852" t="s">
        <v>1472</v>
      </c>
      <c r="I44" s="852" t="s">
        <v>1473</v>
      </c>
      <c r="J44" s="853">
        <v>0.35499999999999998</v>
      </c>
      <c r="K44" s="854">
        <v>0.38100000000000001</v>
      </c>
      <c r="L44" s="1868" t="s">
        <v>1474</v>
      </c>
      <c r="M44" s="1869" t="s">
        <v>1475</v>
      </c>
      <c r="N44" s="1899"/>
    </row>
    <row r="45" spans="1:14" s="25" customFormat="1" ht="17.25" customHeight="1">
      <c r="A45" s="68"/>
      <c r="B45" s="1604"/>
      <c r="C45" s="1057" t="s">
        <v>1476</v>
      </c>
      <c r="D45" s="1061" t="s">
        <v>1477</v>
      </c>
      <c r="E45" s="879" t="s">
        <v>1455</v>
      </c>
      <c r="F45" s="1058" t="s">
        <v>1478</v>
      </c>
      <c r="G45" s="1096" t="s">
        <v>1479</v>
      </c>
      <c r="H45" s="852" t="s">
        <v>1480</v>
      </c>
      <c r="I45" s="852" t="s">
        <v>1481</v>
      </c>
      <c r="J45" s="874">
        <v>0.46500000000000002</v>
      </c>
      <c r="K45" s="856">
        <v>0.34899999999999998</v>
      </c>
      <c r="L45" s="1868"/>
      <c r="M45" s="1870"/>
      <c r="N45" s="1899"/>
    </row>
    <row r="46" spans="1:14" s="25" customFormat="1" ht="12.95" customHeight="1">
      <c r="A46" s="68"/>
      <c r="B46" s="1604"/>
      <c r="C46" s="1057" t="s">
        <v>1482</v>
      </c>
      <c r="D46" s="1057" t="s">
        <v>548</v>
      </c>
      <c r="E46" s="879" t="s">
        <v>1483</v>
      </c>
      <c r="F46" s="1058" t="s">
        <v>1484</v>
      </c>
      <c r="G46" s="1096" t="s">
        <v>1485</v>
      </c>
      <c r="H46" s="855" t="s">
        <v>1486</v>
      </c>
      <c r="I46" s="855" t="s">
        <v>1487</v>
      </c>
      <c r="J46" s="853">
        <v>0.80700000000000005</v>
      </c>
      <c r="K46" s="854">
        <v>0.14499999999999999</v>
      </c>
      <c r="L46" s="1871" t="s">
        <v>1488</v>
      </c>
      <c r="M46" s="1869" t="s">
        <v>1489</v>
      </c>
      <c r="N46" s="1899"/>
    </row>
    <row r="47" spans="1:14" s="25" customFormat="1" ht="33.75" customHeight="1">
      <c r="A47" s="68"/>
      <c r="B47" s="1604"/>
      <c r="C47" s="890"/>
      <c r="D47" s="890"/>
      <c r="E47" s="855"/>
      <c r="F47" s="1024"/>
      <c r="G47" s="1025"/>
      <c r="H47" s="838"/>
      <c r="I47" s="838"/>
      <c r="J47" s="839" t="s">
        <v>1490</v>
      </c>
      <c r="K47" s="856">
        <v>0.754</v>
      </c>
      <c r="L47" s="1871"/>
      <c r="M47" s="1867"/>
      <c r="N47" s="1899"/>
    </row>
    <row r="48" spans="1:14" s="25" customFormat="1" ht="13.35" customHeight="1">
      <c r="A48" s="68"/>
      <c r="B48" s="1604"/>
      <c r="C48" s="1014"/>
      <c r="D48" s="890"/>
      <c r="E48" s="855"/>
      <c r="F48" s="1024"/>
      <c r="G48" s="1025"/>
      <c r="H48" s="836"/>
      <c r="I48" s="836"/>
      <c r="J48" s="841" t="s">
        <v>573</v>
      </c>
      <c r="K48" s="856">
        <v>0.42499999999999999</v>
      </c>
      <c r="L48" s="1872" t="s">
        <v>1491</v>
      </c>
      <c r="M48" s="1869" t="s">
        <v>1492</v>
      </c>
      <c r="N48" s="1899"/>
    </row>
    <row r="49" spans="1:14" s="25" customFormat="1" ht="13.35" customHeight="1">
      <c r="A49" s="68"/>
      <c r="B49" s="1604"/>
      <c r="C49" s="1057"/>
      <c r="D49" s="1057"/>
      <c r="E49" s="879"/>
      <c r="F49" s="1058"/>
      <c r="G49" s="1096"/>
      <c r="H49" s="1106"/>
      <c r="I49" s="1106"/>
      <c r="J49" s="901"/>
      <c r="K49" s="902"/>
      <c r="L49" s="1873"/>
      <c r="M49" s="1873"/>
      <c r="N49" s="1899"/>
    </row>
    <row r="50" spans="1:14" s="25" customFormat="1" ht="12.75" customHeight="1">
      <c r="A50" s="68"/>
      <c r="B50" s="1604"/>
      <c r="C50" s="1057"/>
      <c r="D50" s="1057"/>
      <c r="E50" s="879"/>
      <c r="F50" s="1058"/>
      <c r="G50" s="1096"/>
      <c r="H50" s="1107"/>
      <c r="I50" s="1107"/>
      <c r="J50" s="901"/>
      <c r="K50" s="902"/>
      <c r="L50" s="1867"/>
      <c r="M50" s="1867"/>
      <c r="N50" s="1899"/>
    </row>
    <row r="51" spans="1:14" s="25" customFormat="1" ht="12.95" customHeight="1">
      <c r="A51" s="68"/>
      <c r="B51" s="1604"/>
      <c r="C51" s="1057"/>
      <c r="D51" s="1064" t="s">
        <v>1493</v>
      </c>
      <c r="E51" s="879"/>
      <c r="F51" s="1058"/>
      <c r="G51" s="1096"/>
      <c r="H51" s="1107"/>
      <c r="I51" s="1107"/>
      <c r="J51" s="901"/>
      <c r="K51" s="902"/>
      <c r="L51" s="1874" t="s">
        <v>1494</v>
      </c>
      <c r="M51" s="1869" t="s">
        <v>1495</v>
      </c>
      <c r="N51" s="1220"/>
    </row>
    <row r="52" spans="1:14" s="25" customFormat="1" ht="12.95" customHeight="1">
      <c r="A52" s="68"/>
      <c r="B52" s="1604"/>
      <c r="C52" s="1057"/>
      <c r="D52" s="1032" t="s">
        <v>1496</v>
      </c>
      <c r="E52" s="879"/>
      <c r="F52" s="1058"/>
      <c r="G52" s="1105"/>
      <c r="H52" s="1107"/>
      <c r="I52" s="1107"/>
      <c r="J52" s="901"/>
      <c r="K52" s="902"/>
      <c r="L52" s="1798"/>
      <c r="M52" s="1873"/>
      <c r="N52" s="1220"/>
    </row>
    <row r="53" spans="1:14" s="25" customFormat="1" ht="15" customHeight="1">
      <c r="A53" s="68"/>
      <c r="B53" s="1604"/>
      <c r="C53" s="1057"/>
      <c r="D53" s="1058"/>
      <c r="E53" s="1107"/>
      <c r="F53" s="1058"/>
      <c r="G53" s="1234"/>
      <c r="H53" s="1107"/>
      <c r="I53" s="1107"/>
      <c r="J53" s="1235"/>
      <c r="K53" s="1236"/>
      <c r="L53" s="1875"/>
      <c r="M53" s="1867"/>
      <c r="N53" s="1220"/>
    </row>
    <row r="54" spans="1:14" s="25" customFormat="1" ht="95.25" customHeight="1">
      <c r="A54" s="68"/>
      <c r="B54" s="1604"/>
      <c r="C54" s="1083"/>
      <c r="D54" s="1237"/>
      <c r="E54" s="1206"/>
      <c r="F54" s="1124"/>
      <c r="G54" s="1238"/>
      <c r="H54" s="1206"/>
      <c r="I54" s="1206"/>
      <c r="J54" s="1239"/>
      <c r="K54" s="1240"/>
      <c r="L54" s="1823" t="s">
        <v>1654</v>
      </c>
      <c r="M54" s="1891" t="s">
        <v>1655</v>
      </c>
      <c r="N54" s="1220"/>
    </row>
    <row r="55" spans="1:14" s="25" customFormat="1" ht="96.75" customHeight="1">
      <c r="A55" s="69"/>
      <c r="B55" s="1897"/>
      <c r="C55" s="1230"/>
      <c r="D55" s="1241"/>
      <c r="E55" s="1225"/>
      <c r="F55" s="1231"/>
      <c r="G55" s="1242"/>
      <c r="H55" s="1225"/>
      <c r="I55" s="1225"/>
      <c r="J55" s="1243"/>
      <c r="K55" s="1244"/>
      <c r="L55" s="1890"/>
      <c r="M55" s="1892"/>
      <c r="N55" s="1221"/>
    </row>
    <row r="56" spans="1:14" s="802" customFormat="1" ht="23.25" customHeight="1">
      <c r="A56" s="68">
        <v>4</v>
      </c>
      <c r="B56" s="820" t="s">
        <v>160</v>
      </c>
      <c r="C56" s="1013" t="s">
        <v>1497</v>
      </c>
      <c r="D56" s="1020" t="s">
        <v>165</v>
      </c>
      <c r="E56" s="1110" t="s">
        <v>1498</v>
      </c>
      <c r="F56" s="1081" t="s">
        <v>1499</v>
      </c>
      <c r="G56" s="1111" t="s">
        <v>1500</v>
      </c>
      <c r="H56" s="1222"/>
      <c r="I56" s="1222" t="s">
        <v>1501</v>
      </c>
      <c r="J56" s="1223">
        <v>1</v>
      </c>
      <c r="K56" s="1224" t="s">
        <v>1502</v>
      </c>
      <c r="L56" s="1876" t="s">
        <v>1503</v>
      </c>
      <c r="M56" s="1841"/>
      <c r="N56" s="1216"/>
    </row>
    <row r="57" spans="1:14" s="802" customFormat="1" ht="18.75" customHeight="1">
      <c r="A57" s="819"/>
      <c r="B57" s="820"/>
      <c r="C57" s="894" t="s">
        <v>1504</v>
      </c>
      <c r="D57" s="888" t="s">
        <v>549</v>
      </c>
      <c r="E57" s="1110"/>
      <c r="F57" s="1081"/>
      <c r="G57" s="1111"/>
      <c r="H57" s="862"/>
      <c r="I57" s="862"/>
      <c r="J57" s="863"/>
      <c r="K57" s="864"/>
      <c r="L57" s="1876"/>
      <c r="M57" s="1798"/>
      <c r="N57" s="1220"/>
    </row>
    <row r="58" spans="1:14" s="802" customFormat="1" ht="18.75" customHeight="1">
      <c r="A58" s="819"/>
      <c r="B58" s="820"/>
      <c r="C58" s="894" t="s">
        <v>1505</v>
      </c>
      <c r="D58" s="888" t="s">
        <v>550</v>
      </c>
      <c r="E58" s="1110"/>
      <c r="F58" s="1081"/>
      <c r="G58" s="1111"/>
      <c r="H58" s="865"/>
      <c r="I58" s="865"/>
      <c r="J58" s="863"/>
      <c r="K58" s="864"/>
      <c r="L58" s="1876"/>
      <c r="M58" s="1226"/>
      <c r="N58" s="1210"/>
    </row>
    <row r="59" spans="1:14" s="802" customFormat="1" ht="18.75" customHeight="1">
      <c r="A59" s="819"/>
      <c r="B59" s="820"/>
      <c r="C59" s="894" t="s">
        <v>1506</v>
      </c>
      <c r="D59" s="888" t="s">
        <v>215</v>
      </c>
      <c r="E59" s="1110" t="s">
        <v>1498</v>
      </c>
      <c r="F59" s="1081"/>
      <c r="G59" s="1111" t="s">
        <v>1507</v>
      </c>
      <c r="H59" s="1112"/>
      <c r="I59" s="866" t="s">
        <v>1508</v>
      </c>
      <c r="J59" s="867">
        <v>1</v>
      </c>
      <c r="K59" s="868">
        <v>0</v>
      </c>
      <c r="L59" s="1877"/>
      <c r="M59" s="1226"/>
      <c r="N59" s="1210"/>
    </row>
    <row r="60" spans="1:14" s="802" customFormat="1" ht="28.5" customHeight="1">
      <c r="A60" s="68"/>
      <c r="B60" s="1033"/>
      <c r="C60" s="894"/>
      <c r="D60" s="888"/>
      <c r="E60" s="843"/>
      <c r="F60" s="1081"/>
      <c r="G60" s="1090"/>
      <c r="H60" s="869"/>
      <c r="I60" s="869"/>
      <c r="J60" s="839" t="s">
        <v>1368</v>
      </c>
      <c r="K60" s="840" t="s">
        <v>1509</v>
      </c>
      <c r="L60" s="1113" t="s">
        <v>1510</v>
      </c>
      <c r="M60" s="1226"/>
      <c r="N60" s="1210"/>
    </row>
    <row r="61" spans="1:14" s="802" customFormat="1" ht="21.75" customHeight="1">
      <c r="A61" s="68"/>
      <c r="B61" s="1033"/>
      <c r="C61" s="890"/>
      <c r="D61" s="890" t="s">
        <v>1652</v>
      </c>
      <c r="E61" s="855"/>
      <c r="F61" s="1024"/>
      <c r="G61" s="885"/>
      <c r="H61" s="1114"/>
      <c r="I61" s="1115"/>
      <c r="J61" s="841" t="s">
        <v>573</v>
      </c>
      <c r="K61" s="840"/>
      <c r="L61" s="1774" t="s">
        <v>1511</v>
      </c>
      <c r="M61" s="1226"/>
      <c r="N61" s="1210"/>
    </row>
    <row r="62" spans="1:14" s="802" customFormat="1" ht="26.25" customHeight="1">
      <c r="A62" s="68"/>
      <c r="B62" s="1033"/>
      <c r="C62" s="1014"/>
      <c r="D62" s="1116" t="s">
        <v>1690</v>
      </c>
      <c r="E62" s="855"/>
      <c r="F62" s="1024"/>
      <c r="G62" s="1117"/>
      <c r="H62" s="1118"/>
      <c r="I62" s="1119"/>
      <c r="J62" s="841"/>
      <c r="K62" s="840"/>
      <c r="L62" s="1775"/>
      <c r="M62" s="1049"/>
      <c r="N62" s="1227"/>
    </row>
    <row r="63" spans="1:14" s="802" customFormat="1" ht="15" customHeight="1">
      <c r="A63" s="67">
        <v>5</v>
      </c>
      <c r="B63" s="1513" t="s">
        <v>1512</v>
      </c>
      <c r="C63" s="1012" t="s">
        <v>1513</v>
      </c>
      <c r="D63" s="1012" t="s">
        <v>1514</v>
      </c>
      <c r="E63" s="842" t="s">
        <v>1455</v>
      </c>
      <c r="F63" s="1055" t="s">
        <v>22</v>
      </c>
      <c r="G63" s="1056" t="s">
        <v>1515</v>
      </c>
      <c r="H63" s="870" t="s">
        <v>1516</v>
      </c>
      <c r="I63" s="870" t="s">
        <v>1065</v>
      </c>
      <c r="J63" s="871">
        <v>1</v>
      </c>
      <c r="K63" s="872">
        <v>0.77</v>
      </c>
      <c r="L63" s="1878" t="s">
        <v>1517</v>
      </c>
      <c r="M63" s="1881" t="s">
        <v>1518</v>
      </c>
      <c r="N63" s="1900"/>
    </row>
    <row r="64" spans="1:14" s="802" customFormat="1" ht="15" customHeight="1">
      <c r="A64" s="68"/>
      <c r="B64" s="1514"/>
      <c r="C64" s="1013" t="s">
        <v>1519</v>
      </c>
      <c r="D64" s="1013" t="s">
        <v>1520</v>
      </c>
      <c r="E64" s="843" t="s">
        <v>1455</v>
      </c>
      <c r="F64" s="1081" t="s">
        <v>23</v>
      </c>
      <c r="G64" s="1090" t="s">
        <v>1521</v>
      </c>
      <c r="H64" s="873" t="s">
        <v>1516</v>
      </c>
      <c r="I64" s="873" t="s">
        <v>1522</v>
      </c>
      <c r="J64" s="874">
        <v>1</v>
      </c>
      <c r="K64" s="875">
        <v>0.74</v>
      </c>
      <c r="L64" s="1879"/>
      <c r="M64" s="1882"/>
      <c r="N64" s="1901"/>
    </row>
    <row r="65" spans="1:14" s="802" customFormat="1" ht="15" customHeight="1">
      <c r="A65" s="68"/>
      <c r="B65" s="1514"/>
      <c r="C65" s="1013" t="s">
        <v>1523</v>
      </c>
      <c r="D65" s="1013" t="s">
        <v>1524</v>
      </c>
      <c r="E65" s="843" t="s">
        <v>1455</v>
      </c>
      <c r="F65" s="1081" t="s">
        <v>1525</v>
      </c>
      <c r="G65" s="1090" t="s">
        <v>1515</v>
      </c>
      <c r="H65" s="873" t="s">
        <v>1526</v>
      </c>
      <c r="I65" s="873" t="s">
        <v>1516</v>
      </c>
      <c r="J65" s="874">
        <v>1</v>
      </c>
      <c r="K65" s="875">
        <v>0.75</v>
      </c>
      <c r="L65" s="1879"/>
      <c r="M65" s="1882"/>
      <c r="N65" s="1901"/>
    </row>
    <row r="66" spans="1:14" s="802" customFormat="1" ht="15" customHeight="1">
      <c r="A66" s="68"/>
      <c r="B66" s="1514"/>
      <c r="C66" s="894" t="s">
        <v>1527</v>
      </c>
      <c r="D66" s="894" t="s">
        <v>551</v>
      </c>
      <c r="E66" s="855" t="s">
        <v>1455</v>
      </c>
      <c r="F66" s="886" t="s">
        <v>1528</v>
      </c>
      <c r="G66" s="885" t="s">
        <v>1529</v>
      </c>
      <c r="H66" s="873" t="s">
        <v>1530</v>
      </c>
      <c r="I66" s="873" t="s">
        <v>1516</v>
      </c>
      <c r="J66" s="874">
        <v>1</v>
      </c>
      <c r="K66" s="875">
        <v>0.79</v>
      </c>
      <c r="L66" s="1879"/>
      <c r="M66" s="1882"/>
      <c r="N66" s="1901"/>
    </row>
    <row r="67" spans="1:14" s="802" customFormat="1" ht="15" customHeight="1">
      <c r="A67" s="68"/>
      <c r="B67" s="1514"/>
      <c r="C67" s="894"/>
      <c r="D67" s="894"/>
      <c r="E67" s="855"/>
      <c r="F67" s="886"/>
      <c r="G67" s="885"/>
      <c r="H67" s="873"/>
      <c r="I67" s="873"/>
      <c r="J67" s="876" t="s">
        <v>1490</v>
      </c>
      <c r="K67" s="875">
        <v>0.9</v>
      </c>
      <c r="L67" s="1879"/>
      <c r="M67" s="1882"/>
      <c r="N67" s="1901"/>
    </row>
    <row r="68" spans="1:14" s="802" customFormat="1" ht="15" customHeight="1">
      <c r="A68" s="68"/>
      <c r="B68" s="1514"/>
      <c r="C68" s="890"/>
      <c r="D68" s="890"/>
      <c r="E68" s="855"/>
      <c r="F68" s="1024"/>
      <c r="G68" s="1025"/>
      <c r="H68" s="838"/>
      <c r="I68" s="838"/>
      <c r="J68" s="841" t="s">
        <v>573</v>
      </c>
      <c r="K68" s="875">
        <v>0.77</v>
      </c>
      <c r="L68" s="1879"/>
      <c r="M68" s="1882"/>
      <c r="N68" s="1901"/>
    </row>
    <row r="69" spans="1:14" s="802" customFormat="1" ht="15" customHeight="1">
      <c r="A69" s="68"/>
      <c r="B69" s="1514"/>
      <c r="C69" s="890"/>
      <c r="D69" s="1120" t="s">
        <v>1531</v>
      </c>
      <c r="E69" s="855"/>
      <c r="F69" s="1024"/>
      <c r="G69" s="1025"/>
      <c r="H69" s="838"/>
      <c r="I69" s="838"/>
      <c r="J69" s="841"/>
      <c r="K69" s="875"/>
      <c r="L69" s="1880"/>
      <c r="M69" s="1883"/>
      <c r="N69" s="1901"/>
    </row>
    <row r="70" spans="1:14" s="802" customFormat="1" ht="12.95" customHeight="1">
      <c r="A70" s="68"/>
      <c r="B70" s="1514"/>
      <c r="C70" s="1014"/>
      <c r="D70" s="1121" t="s">
        <v>1532</v>
      </c>
      <c r="E70" s="855"/>
      <c r="F70" s="1024"/>
      <c r="G70" s="1025"/>
      <c r="H70" s="836"/>
      <c r="I70" s="836"/>
      <c r="J70" s="1122"/>
      <c r="K70" s="892"/>
      <c r="L70" s="1884" t="s">
        <v>1533</v>
      </c>
      <c r="M70" s="1886" t="s">
        <v>1534</v>
      </c>
      <c r="N70" s="1901"/>
    </row>
    <row r="71" spans="1:14" s="802" customFormat="1" ht="12.95" customHeight="1">
      <c r="A71" s="68"/>
      <c r="B71" s="1514"/>
      <c r="C71" s="1057"/>
      <c r="D71" s="1058"/>
      <c r="E71" s="1107"/>
      <c r="F71" s="1058"/>
      <c r="G71" s="837"/>
      <c r="H71" s="1228"/>
      <c r="I71" s="1228"/>
      <c r="J71" s="1245"/>
      <c r="K71" s="1246"/>
      <c r="L71" s="1885"/>
      <c r="M71" s="1887"/>
      <c r="N71" s="1901"/>
    </row>
    <row r="72" spans="1:14" s="802" customFormat="1" ht="12.95" customHeight="1">
      <c r="A72" s="68"/>
      <c r="B72" s="1514"/>
      <c r="C72" s="1083"/>
      <c r="D72" s="1124"/>
      <c r="E72" s="1206"/>
      <c r="F72" s="1124"/>
      <c r="G72" s="1247"/>
      <c r="H72" s="1125"/>
      <c r="I72" s="1125"/>
      <c r="J72" s="1229"/>
      <c r="K72" s="1248"/>
      <c r="L72" s="1885"/>
      <c r="M72" s="1887"/>
      <c r="N72" s="1901"/>
    </row>
    <row r="73" spans="1:14" s="802" customFormat="1" ht="35.25" customHeight="1">
      <c r="A73" s="68"/>
      <c r="B73" s="1514"/>
      <c r="C73" s="1083"/>
      <c r="D73" s="1124"/>
      <c r="E73" s="1206"/>
      <c r="F73" s="1124"/>
      <c r="G73" s="1247"/>
      <c r="H73" s="1125"/>
      <c r="I73" s="1125"/>
      <c r="J73" s="1229"/>
      <c r="K73" s="1248"/>
      <c r="L73" s="1902" t="s">
        <v>1374</v>
      </c>
      <c r="M73" s="1211" t="s">
        <v>1535</v>
      </c>
      <c r="N73" s="1207"/>
    </row>
    <row r="74" spans="1:14" s="802" customFormat="1" ht="35.25" customHeight="1">
      <c r="A74" s="68"/>
      <c r="B74" s="1514"/>
      <c r="C74" s="1083"/>
      <c r="D74" s="1124"/>
      <c r="E74" s="1206"/>
      <c r="F74" s="1124"/>
      <c r="G74" s="1247"/>
      <c r="H74" s="1125"/>
      <c r="I74" s="1125"/>
      <c r="J74" s="1229"/>
      <c r="K74" s="1248"/>
      <c r="L74" s="1903"/>
      <c r="M74" s="1212"/>
      <c r="N74" s="1207"/>
    </row>
    <row r="75" spans="1:14" s="802" customFormat="1" ht="23.25" customHeight="1">
      <c r="A75" s="68"/>
      <c r="B75" s="1514"/>
      <c r="C75" s="1083"/>
      <c r="D75" s="1124"/>
      <c r="E75" s="1206"/>
      <c r="F75" s="1124"/>
      <c r="G75" s="1247"/>
      <c r="H75" s="1125"/>
      <c r="I75" s="1125"/>
      <c r="J75" s="1229"/>
      <c r="K75" s="1248"/>
      <c r="L75" s="1903"/>
      <c r="M75" s="1212"/>
      <c r="N75" s="1207"/>
    </row>
    <row r="76" spans="1:14" s="802" customFormat="1" ht="33" customHeight="1">
      <c r="A76" s="68"/>
      <c r="B76" s="1514"/>
      <c r="C76" s="1083"/>
      <c r="D76" s="1237"/>
      <c r="E76" s="1206"/>
      <c r="F76" s="1124"/>
      <c r="G76" s="1247"/>
      <c r="H76" s="1125"/>
      <c r="I76" s="1125"/>
      <c r="J76" s="1229"/>
      <c r="K76" s="1248"/>
      <c r="L76" s="1904"/>
      <c r="M76" s="1213"/>
      <c r="N76" s="1207"/>
    </row>
    <row r="77" spans="1:14" s="802" customFormat="1" ht="44.25" customHeight="1">
      <c r="A77" s="68"/>
      <c r="B77" s="1514"/>
      <c r="C77" s="1083"/>
      <c r="D77" s="1237"/>
      <c r="E77" s="1206"/>
      <c r="F77" s="1124"/>
      <c r="G77" s="1247"/>
      <c r="H77" s="1125"/>
      <c r="I77" s="1125"/>
      <c r="J77" s="1229"/>
      <c r="K77" s="1248"/>
      <c r="L77" s="1123" t="s">
        <v>1536</v>
      </c>
      <c r="M77" s="1214"/>
      <c r="N77" s="1207"/>
    </row>
    <row r="78" spans="1:14" s="802" customFormat="1" ht="12.95" customHeight="1">
      <c r="A78" s="68"/>
      <c r="B78" s="1514"/>
      <c r="C78" s="1083"/>
      <c r="D78" s="1124"/>
      <c r="E78" s="1206"/>
      <c r="F78" s="1124"/>
      <c r="G78" s="1247"/>
      <c r="H78" s="1125"/>
      <c r="I78" s="1125"/>
      <c r="J78" s="1229"/>
      <c r="K78" s="1248"/>
      <c r="L78" s="1905" t="s">
        <v>1537</v>
      </c>
      <c r="M78" s="1905" t="s">
        <v>1538</v>
      </c>
      <c r="N78" s="1207"/>
    </row>
    <row r="79" spans="1:14" s="802" customFormat="1" ht="12.95" customHeight="1">
      <c r="A79" s="68"/>
      <c r="B79" s="1033"/>
      <c r="C79" s="1083"/>
      <c r="D79" s="1124"/>
      <c r="E79" s="1206"/>
      <c r="F79" s="1124"/>
      <c r="G79" s="1247"/>
      <c r="H79" s="1125"/>
      <c r="I79" s="1125"/>
      <c r="J79" s="1229"/>
      <c r="K79" s="1248"/>
      <c r="L79" s="1887"/>
      <c r="M79" s="1907"/>
      <c r="N79" s="1207"/>
    </row>
    <row r="80" spans="1:14" s="802" customFormat="1" ht="14.25" customHeight="1">
      <c r="A80" s="68"/>
      <c r="B80" s="1033"/>
      <c r="C80" s="1230"/>
      <c r="D80" s="1231"/>
      <c r="E80" s="1225"/>
      <c r="F80" s="1231"/>
      <c r="G80" s="1249"/>
      <c r="H80" s="1232"/>
      <c r="I80" s="1232"/>
      <c r="J80" s="1233"/>
      <c r="K80" s="1250"/>
      <c r="L80" s="1906"/>
      <c r="M80" s="1908"/>
      <c r="N80" s="1207"/>
    </row>
    <row r="81" spans="1:14" s="802" customFormat="1" ht="12.95" customHeight="1">
      <c r="A81" s="67">
        <v>6</v>
      </c>
      <c r="B81" s="1513" t="s">
        <v>167</v>
      </c>
      <c r="C81" s="1012" t="s">
        <v>10</v>
      </c>
      <c r="D81" s="1012" t="s">
        <v>552</v>
      </c>
      <c r="E81" s="842" t="s">
        <v>1539</v>
      </c>
      <c r="F81" s="1055" t="s">
        <v>1540</v>
      </c>
      <c r="G81" s="1056" t="s">
        <v>1541</v>
      </c>
      <c r="H81" s="857">
        <v>1</v>
      </c>
      <c r="I81" s="857">
        <v>1</v>
      </c>
      <c r="J81" s="829">
        <v>100</v>
      </c>
      <c r="K81" s="877">
        <v>99.43</v>
      </c>
      <c r="L81" s="1909" t="s">
        <v>1542</v>
      </c>
      <c r="M81" s="1912" t="s">
        <v>1543</v>
      </c>
      <c r="N81" s="1913" t="s">
        <v>1544</v>
      </c>
    </row>
    <row r="82" spans="1:14" s="802" customFormat="1" ht="12.95" customHeight="1">
      <c r="A82" s="68"/>
      <c r="B82" s="1514"/>
      <c r="C82" s="894" t="s">
        <v>11</v>
      </c>
      <c r="D82" s="894" t="s">
        <v>552</v>
      </c>
      <c r="E82" s="855" t="s">
        <v>1455</v>
      </c>
      <c r="F82" s="886" t="s">
        <v>1545</v>
      </c>
      <c r="G82" s="885" t="s">
        <v>1546</v>
      </c>
      <c r="H82" s="858">
        <v>1</v>
      </c>
      <c r="I82" s="858">
        <v>1</v>
      </c>
      <c r="J82" s="829">
        <v>100</v>
      </c>
      <c r="K82" s="878">
        <v>99.28</v>
      </c>
      <c r="L82" s="1910"/>
      <c r="M82" s="1910"/>
      <c r="N82" s="1914"/>
    </row>
    <row r="83" spans="1:14" s="802" customFormat="1" ht="12.95" customHeight="1">
      <c r="A83" s="68"/>
      <c r="B83" s="1514"/>
      <c r="C83" s="894" t="s">
        <v>12</v>
      </c>
      <c r="D83" s="894" t="s">
        <v>1547</v>
      </c>
      <c r="E83" s="855" t="s">
        <v>1455</v>
      </c>
      <c r="F83" s="886" t="s">
        <v>1545</v>
      </c>
      <c r="G83" s="885" t="s">
        <v>1548</v>
      </c>
      <c r="H83" s="858">
        <v>1</v>
      </c>
      <c r="I83" s="858">
        <v>1</v>
      </c>
      <c r="J83" s="829">
        <v>100</v>
      </c>
      <c r="K83" s="878">
        <v>94.66</v>
      </c>
      <c r="L83" s="1910"/>
      <c r="M83" s="1910"/>
      <c r="N83" s="1914"/>
    </row>
    <row r="84" spans="1:14" s="802" customFormat="1" ht="12.95" customHeight="1">
      <c r="A84" s="68"/>
      <c r="B84" s="1514"/>
      <c r="C84" s="894" t="s">
        <v>13</v>
      </c>
      <c r="D84" s="1126" t="s">
        <v>1549</v>
      </c>
      <c r="E84" s="855" t="s">
        <v>1483</v>
      </c>
      <c r="F84" s="886" t="s">
        <v>1550</v>
      </c>
      <c r="G84" s="885" t="s">
        <v>1551</v>
      </c>
      <c r="H84" s="858">
        <v>1</v>
      </c>
      <c r="I84" s="858">
        <v>1</v>
      </c>
      <c r="J84" s="829">
        <v>100</v>
      </c>
      <c r="K84" s="878">
        <v>94.02</v>
      </c>
      <c r="L84" s="1910"/>
      <c r="M84" s="1910"/>
      <c r="N84" s="1914"/>
    </row>
    <row r="85" spans="1:14" s="802" customFormat="1" ht="12.95" customHeight="1">
      <c r="A85" s="68"/>
      <c r="B85" s="1514"/>
      <c r="C85" s="894" t="s">
        <v>14</v>
      </c>
      <c r="D85" s="1061" t="s">
        <v>1552</v>
      </c>
      <c r="E85" s="879" t="s">
        <v>1498</v>
      </c>
      <c r="F85" s="1127" t="s">
        <v>77</v>
      </c>
      <c r="G85" s="885" t="s">
        <v>1553</v>
      </c>
      <c r="H85" s="879" t="s">
        <v>1554</v>
      </c>
      <c r="I85" s="879" t="s">
        <v>1555</v>
      </c>
      <c r="J85" s="829">
        <v>100</v>
      </c>
      <c r="K85" s="878">
        <v>13.9</v>
      </c>
      <c r="L85" s="1910"/>
      <c r="M85" s="1910"/>
      <c r="N85" s="1914"/>
    </row>
    <row r="86" spans="1:14" s="802" customFormat="1" ht="16.5" customHeight="1">
      <c r="A86" s="68"/>
      <c r="B86" s="1514"/>
      <c r="C86" s="894" t="s">
        <v>1556</v>
      </c>
      <c r="D86" s="1128" t="s">
        <v>1557</v>
      </c>
      <c r="E86" s="855" t="s">
        <v>1455</v>
      </c>
      <c r="F86" s="1058" t="s">
        <v>1558</v>
      </c>
      <c r="G86" s="1059" t="s">
        <v>1559</v>
      </c>
      <c r="H86" s="880">
        <v>1</v>
      </c>
      <c r="I86" s="880">
        <v>1</v>
      </c>
      <c r="J86" s="829">
        <v>100</v>
      </c>
      <c r="K86" s="878">
        <v>92.7</v>
      </c>
      <c r="L86" s="1911"/>
      <c r="M86" s="1911"/>
      <c r="N86" s="1915"/>
    </row>
    <row r="87" spans="1:14" s="802" customFormat="1" ht="12.95" customHeight="1">
      <c r="A87" s="68"/>
      <c r="B87" s="1514"/>
      <c r="C87" s="894" t="s">
        <v>1560</v>
      </c>
      <c r="D87" s="1128" t="s">
        <v>1561</v>
      </c>
      <c r="E87" s="855" t="s">
        <v>1455</v>
      </c>
      <c r="F87" s="1058" t="s">
        <v>1562</v>
      </c>
      <c r="G87" s="1059" t="s">
        <v>1559</v>
      </c>
      <c r="H87" s="880">
        <v>0.99</v>
      </c>
      <c r="I87" s="880">
        <v>0.99</v>
      </c>
      <c r="J87" s="829">
        <v>99</v>
      </c>
      <c r="K87" s="878">
        <v>94.9</v>
      </c>
      <c r="L87" s="1916" t="s">
        <v>1563</v>
      </c>
      <c r="M87" s="1919" t="s">
        <v>1564</v>
      </c>
      <c r="N87" s="1922" t="s">
        <v>1544</v>
      </c>
    </row>
    <row r="88" spans="1:14" s="802" customFormat="1" ht="12.95" customHeight="1">
      <c r="A88" s="68"/>
      <c r="B88" s="1514"/>
      <c r="C88" s="1057" t="s">
        <v>1565</v>
      </c>
      <c r="D88" s="1128" t="s">
        <v>1566</v>
      </c>
      <c r="E88" s="1085" t="s">
        <v>1455</v>
      </c>
      <c r="F88" s="1058" t="s">
        <v>1567</v>
      </c>
      <c r="G88" s="1059" t="s">
        <v>1568</v>
      </c>
      <c r="H88" s="880">
        <v>1</v>
      </c>
      <c r="I88" s="880">
        <v>1</v>
      </c>
      <c r="J88" s="829">
        <v>100</v>
      </c>
      <c r="K88" s="881">
        <v>98.6</v>
      </c>
      <c r="L88" s="1917"/>
      <c r="M88" s="1920"/>
      <c r="N88" s="1914"/>
    </row>
    <row r="89" spans="1:14" s="802" customFormat="1" ht="12.95" customHeight="1">
      <c r="A89" s="68"/>
      <c r="B89" s="1034"/>
      <c r="C89" s="890"/>
      <c r="D89" s="890"/>
      <c r="E89" s="855"/>
      <c r="F89" s="1024"/>
      <c r="G89" s="1025"/>
      <c r="H89" s="836"/>
      <c r="I89" s="836"/>
      <c r="J89" s="882" t="s">
        <v>1490</v>
      </c>
      <c r="K89" s="878">
        <v>86.4</v>
      </c>
      <c r="L89" s="1917"/>
      <c r="M89" s="1920"/>
      <c r="N89" s="1914"/>
    </row>
    <row r="90" spans="1:14" s="802" customFormat="1" ht="23.25" customHeight="1">
      <c r="A90" s="68"/>
      <c r="B90" s="1034"/>
      <c r="C90" s="890"/>
      <c r="D90" s="1014" t="s">
        <v>1691</v>
      </c>
      <c r="E90" s="855"/>
      <c r="F90" s="1024"/>
      <c r="G90" s="1025"/>
      <c r="H90" s="836"/>
      <c r="I90" s="836"/>
      <c r="J90" s="1015" t="s">
        <v>573</v>
      </c>
      <c r="K90" s="878">
        <f>(K81+K82+K83+K84+K85+K86+K87+K88)/8</f>
        <v>85.936250000000001</v>
      </c>
      <c r="L90" s="1917"/>
      <c r="M90" s="1920"/>
      <c r="N90" s="1914"/>
    </row>
    <row r="91" spans="1:14" s="802" customFormat="1" ht="43.5" customHeight="1">
      <c r="A91" s="69"/>
      <c r="B91" s="465"/>
      <c r="C91" s="1067"/>
      <c r="D91" s="1129" t="s">
        <v>1692</v>
      </c>
      <c r="E91" s="1069"/>
      <c r="F91" s="1070"/>
      <c r="G91" s="1071"/>
      <c r="H91" s="1072"/>
      <c r="I91" s="1072"/>
      <c r="J91" s="1130" t="s">
        <v>1569</v>
      </c>
      <c r="K91" s="1131"/>
      <c r="L91" s="1918"/>
      <c r="M91" s="1921"/>
      <c r="N91" s="1923"/>
    </row>
    <row r="92" spans="1:14" s="802" customFormat="1" ht="12.95" customHeight="1">
      <c r="A92" s="67">
        <v>7</v>
      </c>
      <c r="B92" s="1513" t="s">
        <v>108</v>
      </c>
      <c r="C92" s="1012" t="s">
        <v>1570</v>
      </c>
      <c r="D92" s="1016" t="s">
        <v>123</v>
      </c>
      <c r="E92" s="842" t="s">
        <v>1498</v>
      </c>
      <c r="F92" s="1017"/>
      <c r="G92" s="1018"/>
      <c r="H92" s="1019"/>
      <c r="I92" s="1019"/>
      <c r="J92" s="1132"/>
      <c r="K92" s="673"/>
      <c r="L92" s="1037" t="s">
        <v>1571</v>
      </c>
      <c r="M92" s="1770"/>
      <c r="N92" s="1771"/>
    </row>
    <row r="93" spans="1:14" s="802" customFormat="1" ht="12.95" customHeight="1">
      <c r="A93" s="68"/>
      <c r="B93" s="1514"/>
      <c r="C93" s="1013" t="s">
        <v>1572</v>
      </c>
      <c r="D93" s="1020" t="s">
        <v>124</v>
      </c>
      <c r="E93" s="855" t="s">
        <v>1498</v>
      </c>
      <c r="F93" s="1021" t="s">
        <v>136</v>
      </c>
      <c r="G93" s="1022" t="s">
        <v>1573</v>
      </c>
      <c r="H93" s="918" t="s">
        <v>1574</v>
      </c>
      <c r="I93" s="1133" t="s">
        <v>1575</v>
      </c>
      <c r="J93" s="919">
        <v>1</v>
      </c>
      <c r="K93" s="1134">
        <v>0.255</v>
      </c>
      <c r="L93" s="1036"/>
      <c r="M93" s="1768"/>
      <c r="N93" s="1772"/>
    </row>
    <row r="94" spans="1:14" s="802" customFormat="1" ht="12.95" customHeight="1">
      <c r="A94" s="68"/>
      <c r="B94" s="1514"/>
      <c r="C94" s="894" t="s">
        <v>1576</v>
      </c>
      <c r="D94" s="1023" t="s">
        <v>587</v>
      </c>
      <c r="E94" s="879" t="s">
        <v>1577</v>
      </c>
      <c r="F94" s="886" t="s">
        <v>557</v>
      </c>
      <c r="G94" s="855" t="s">
        <v>1578</v>
      </c>
      <c r="H94" s="918" t="s">
        <v>1579</v>
      </c>
      <c r="I94" s="1133" t="s">
        <v>1580</v>
      </c>
      <c r="J94" s="919">
        <v>1</v>
      </c>
      <c r="K94" s="1134">
        <v>0.35899999999999999</v>
      </c>
      <c r="L94" s="1036"/>
      <c r="M94" s="1768"/>
      <c r="N94" s="1772"/>
    </row>
    <row r="95" spans="1:14" s="802" customFormat="1" ht="12.75" customHeight="1">
      <c r="A95" s="68"/>
      <c r="B95" s="1514"/>
      <c r="C95" s="894" t="s">
        <v>1581</v>
      </c>
      <c r="D95" s="888" t="s">
        <v>25</v>
      </c>
      <c r="E95" s="855" t="s">
        <v>1498</v>
      </c>
      <c r="F95" s="889" t="s">
        <v>99</v>
      </c>
      <c r="G95" s="855" t="s">
        <v>1582</v>
      </c>
      <c r="H95" s="918" t="s">
        <v>1583</v>
      </c>
      <c r="I95" s="1133" t="s">
        <v>1584</v>
      </c>
      <c r="J95" s="919" t="s">
        <v>1585</v>
      </c>
      <c r="K95" s="1134">
        <v>0.17299999999999999</v>
      </c>
      <c r="L95" s="1036"/>
      <c r="M95" s="1768"/>
      <c r="N95" s="1772"/>
    </row>
    <row r="96" spans="1:14" s="802" customFormat="1" ht="12.75" customHeight="1">
      <c r="A96" s="68"/>
      <c r="B96" s="1514"/>
      <c r="C96" s="890"/>
      <c r="D96" s="890"/>
      <c r="E96" s="855"/>
      <c r="F96" s="1024"/>
      <c r="G96" s="1025"/>
      <c r="H96" s="836"/>
      <c r="I96" s="836"/>
      <c r="J96" s="839" t="s">
        <v>1490</v>
      </c>
      <c r="K96" s="875">
        <v>0.57999999999999996</v>
      </c>
      <c r="L96" s="1038"/>
      <c r="M96" s="1039"/>
      <c r="N96" s="1773"/>
    </row>
    <row r="97" spans="1:16" s="802" customFormat="1" ht="12.75" customHeight="1">
      <c r="A97" s="68"/>
      <c r="B97" s="1514"/>
      <c r="C97" s="890"/>
      <c r="D97" s="890"/>
      <c r="E97" s="855"/>
      <c r="F97" s="1024"/>
      <c r="G97" s="1025"/>
      <c r="H97" s="836"/>
      <c r="I97" s="836"/>
      <c r="J97" s="841" t="s">
        <v>573</v>
      </c>
      <c r="K97" s="875">
        <f>SUM(K93:K96)/4</f>
        <v>0.34175</v>
      </c>
      <c r="L97" s="1774" t="s">
        <v>1199</v>
      </c>
      <c r="M97" s="1827"/>
      <c r="N97" s="1830"/>
    </row>
    <row r="98" spans="1:16" s="802" customFormat="1" ht="12.75" customHeight="1">
      <c r="A98" s="68"/>
      <c r="B98" s="1514"/>
      <c r="C98" s="890"/>
      <c r="D98" s="1014" t="s">
        <v>1589</v>
      </c>
      <c r="E98" s="855"/>
      <c r="F98" s="1024"/>
      <c r="G98" s="1025"/>
      <c r="H98" s="836"/>
      <c r="I98" s="836"/>
      <c r="J98" s="839"/>
      <c r="K98" s="875"/>
      <c r="L98" s="1768"/>
      <c r="M98" s="1828"/>
      <c r="N98" s="1831"/>
    </row>
    <row r="99" spans="1:16" s="802" customFormat="1" ht="12.95" customHeight="1">
      <c r="A99" s="68"/>
      <c r="B99" s="1514"/>
      <c r="C99" s="1014"/>
      <c r="D99" s="1032" t="s">
        <v>1590</v>
      </c>
      <c r="E99" s="855"/>
      <c r="F99" s="1024"/>
      <c r="G99" s="1025"/>
      <c r="H99" s="836"/>
      <c r="I99" s="836"/>
      <c r="J99" s="1135"/>
      <c r="K99" s="892"/>
      <c r="L99" s="1768"/>
      <c r="M99" s="1828"/>
      <c r="N99" s="1831"/>
    </row>
    <row r="100" spans="1:16" s="802" customFormat="1" ht="12.95" customHeight="1">
      <c r="A100" s="68"/>
      <c r="B100" s="1514"/>
      <c r="C100" s="1109"/>
      <c r="D100" s="1058"/>
      <c r="E100" s="1107"/>
      <c r="F100" s="1062"/>
      <c r="G100" s="837"/>
      <c r="H100" s="1251"/>
      <c r="I100" s="1251"/>
      <c r="J100" s="1252"/>
      <c r="K100" s="1253"/>
      <c r="L100" s="1768"/>
      <c r="M100" s="1829"/>
      <c r="N100" s="1832"/>
    </row>
    <row r="101" spans="1:16" s="802" customFormat="1" ht="12.95" customHeight="1">
      <c r="A101" s="68"/>
      <c r="B101" s="1514"/>
      <c r="C101" s="1205"/>
      <c r="D101" s="1124"/>
      <c r="E101" s="1206"/>
      <c r="F101" s="1254"/>
      <c r="G101" s="1247"/>
      <c r="H101" s="1255"/>
      <c r="I101" s="1255"/>
      <c r="J101" s="1256"/>
      <c r="K101" s="1257"/>
      <c r="L101" s="1774" t="s">
        <v>1586</v>
      </c>
      <c r="M101" s="1797" t="s">
        <v>1587</v>
      </c>
      <c r="N101" s="1772"/>
    </row>
    <row r="102" spans="1:16" s="802" customFormat="1" ht="12.95" customHeight="1">
      <c r="A102" s="68"/>
      <c r="B102" s="1514"/>
      <c r="C102" s="1083"/>
      <c r="D102" s="1237"/>
      <c r="E102" s="1206"/>
      <c r="F102" s="1237"/>
      <c r="G102" s="1206"/>
      <c r="H102" s="1258"/>
      <c r="I102" s="1258"/>
      <c r="J102" s="1258"/>
      <c r="K102" s="1259"/>
      <c r="L102" s="1768"/>
      <c r="M102" s="1768"/>
      <c r="N102" s="1772"/>
    </row>
    <row r="103" spans="1:16" s="802" customFormat="1" ht="12.95" customHeight="1">
      <c r="A103" s="68"/>
      <c r="B103" s="1514"/>
      <c r="C103" s="1083"/>
      <c r="D103" s="1237"/>
      <c r="E103" s="1206"/>
      <c r="F103" s="1237"/>
      <c r="G103" s="1206"/>
      <c r="H103" s="1258"/>
      <c r="I103" s="1258"/>
      <c r="J103" s="1258"/>
      <c r="K103" s="1259"/>
      <c r="L103" s="1768"/>
      <c r="M103" s="1768"/>
      <c r="N103" s="1772"/>
    </row>
    <row r="104" spans="1:16" s="802" customFormat="1" ht="14.25" customHeight="1">
      <c r="A104" s="68"/>
      <c r="B104" s="1514"/>
      <c r="C104" s="1083"/>
      <c r="D104" s="1237"/>
      <c r="E104" s="1206"/>
      <c r="F104" s="1237"/>
      <c r="G104" s="1206"/>
      <c r="H104" s="1260"/>
      <c r="I104" s="1260"/>
      <c r="J104" s="1258"/>
      <c r="K104" s="1259"/>
      <c r="L104" s="1769"/>
      <c r="M104" s="1769"/>
      <c r="N104" s="1773"/>
    </row>
    <row r="105" spans="1:16" s="802" customFormat="1" ht="12.95" customHeight="1">
      <c r="A105" s="68"/>
      <c r="B105" s="1514"/>
      <c r="C105" s="1083"/>
      <c r="D105" s="1237"/>
      <c r="E105" s="1206"/>
      <c r="F105" s="1124"/>
      <c r="G105" s="1206"/>
      <c r="H105" s="1206"/>
      <c r="I105" s="1206"/>
      <c r="J105" s="1239"/>
      <c r="K105" s="1240"/>
      <c r="L105" s="1774" t="s">
        <v>1201</v>
      </c>
      <c r="M105" s="1888" t="s">
        <v>1588</v>
      </c>
      <c r="N105" s="1776" t="s">
        <v>1203</v>
      </c>
    </row>
    <row r="106" spans="1:16" s="802" customFormat="1" ht="12.95" customHeight="1">
      <c r="A106" s="68"/>
      <c r="B106" s="1514"/>
      <c r="C106" s="1083"/>
      <c r="D106" s="1237"/>
      <c r="E106" s="1206"/>
      <c r="F106" s="1124"/>
      <c r="G106" s="1206"/>
      <c r="H106" s="1206"/>
      <c r="I106" s="1206"/>
      <c r="J106" s="1239"/>
      <c r="K106" s="1240"/>
      <c r="L106" s="1768"/>
      <c r="M106" s="1768"/>
      <c r="N106" s="1772"/>
    </row>
    <row r="107" spans="1:16" s="802" customFormat="1" ht="12.95" customHeight="1">
      <c r="A107" s="68"/>
      <c r="B107" s="1514"/>
      <c r="C107" s="1083"/>
      <c r="D107" s="1237"/>
      <c r="E107" s="1206"/>
      <c r="F107" s="1124"/>
      <c r="G107" s="1206"/>
      <c r="H107" s="1206"/>
      <c r="I107" s="1206"/>
      <c r="J107" s="1239"/>
      <c r="K107" s="1240"/>
      <c r="L107" s="1768"/>
      <c r="M107" s="1768"/>
      <c r="N107" s="1772"/>
    </row>
    <row r="108" spans="1:16" s="802" customFormat="1" ht="12.95" customHeight="1">
      <c r="A108" s="69"/>
      <c r="B108" s="1515"/>
      <c r="C108" s="1230"/>
      <c r="D108" s="1241"/>
      <c r="E108" s="1225"/>
      <c r="F108" s="1231"/>
      <c r="G108" s="1225"/>
      <c r="H108" s="1225"/>
      <c r="I108" s="1225"/>
      <c r="J108" s="1243"/>
      <c r="K108" s="1244"/>
      <c r="L108" s="1775"/>
      <c r="M108" s="1775"/>
      <c r="N108" s="1777"/>
    </row>
    <row r="109" spans="1:16" s="64" customFormat="1" ht="12.95" customHeight="1">
      <c r="A109" s="67">
        <v>8</v>
      </c>
      <c r="B109" s="1513" t="s">
        <v>178</v>
      </c>
      <c r="C109" s="1136" t="s">
        <v>1591</v>
      </c>
      <c r="D109" s="1137" t="s">
        <v>223</v>
      </c>
      <c r="E109" s="842" t="s">
        <v>1455</v>
      </c>
      <c r="F109" s="1055" t="s">
        <v>558</v>
      </c>
      <c r="G109" s="1056" t="s">
        <v>1592</v>
      </c>
      <c r="H109" s="1138">
        <v>1</v>
      </c>
      <c r="I109" s="1138">
        <v>1</v>
      </c>
      <c r="J109" s="1138">
        <v>1</v>
      </c>
      <c r="K109" s="1138">
        <v>1</v>
      </c>
      <c r="L109" s="1139" t="s">
        <v>1593</v>
      </c>
      <c r="M109" s="1215"/>
      <c r="N109" s="1216"/>
      <c r="O109" s="802"/>
      <c r="P109" s="1031"/>
    </row>
    <row r="110" spans="1:16" s="64" customFormat="1" ht="12.95" customHeight="1">
      <c r="A110" s="68"/>
      <c r="B110" s="1514"/>
      <c r="C110" s="1140" t="s">
        <v>1594</v>
      </c>
      <c r="D110" s="1141" t="s">
        <v>225</v>
      </c>
      <c r="E110" s="855" t="s">
        <v>1498</v>
      </c>
      <c r="F110" s="886" t="s">
        <v>1595</v>
      </c>
      <c r="G110" s="885" t="s">
        <v>1596</v>
      </c>
      <c r="H110" s="918">
        <v>1</v>
      </c>
      <c r="I110" s="918">
        <v>1</v>
      </c>
      <c r="J110" s="918">
        <v>1</v>
      </c>
      <c r="K110" s="918">
        <v>1</v>
      </c>
      <c r="L110" s="1797" t="s">
        <v>1597</v>
      </c>
      <c r="M110" s="1797" t="s">
        <v>1598</v>
      </c>
      <c r="N110" s="1899" t="s">
        <v>1599</v>
      </c>
      <c r="O110" s="802"/>
      <c r="P110" s="1031"/>
    </row>
    <row r="111" spans="1:16" s="64" customFormat="1" ht="12.95" customHeight="1">
      <c r="A111" s="68"/>
      <c r="B111" s="1514"/>
      <c r="C111" s="1140" t="s">
        <v>1600</v>
      </c>
      <c r="D111" s="1141" t="s">
        <v>227</v>
      </c>
      <c r="E111" s="855" t="s">
        <v>1539</v>
      </c>
      <c r="F111" s="886" t="s">
        <v>559</v>
      </c>
      <c r="G111" s="885" t="s">
        <v>1601</v>
      </c>
      <c r="H111" s="918">
        <v>1</v>
      </c>
      <c r="I111" s="918">
        <v>1</v>
      </c>
      <c r="J111" s="918">
        <v>1</v>
      </c>
      <c r="K111" s="918">
        <v>1</v>
      </c>
      <c r="L111" s="1797"/>
      <c r="M111" s="1797"/>
      <c r="N111" s="1899"/>
      <c r="O111" s="802"/>
      <c r="P111" s="1031"/>
    </row>
    <row r="112" spans="1:16" s="64" customFormat="1" ht="12.95" customHeight="1">
      <c r="A112" s="68"/>
      <c r="B112" s="1033"/>
      <c r="C112" s="1142" t="s">
        <v>228</v>
      </c>
      <c r="D112" s="1141"/>
      <c r="E112" s="855"/>
      <c r="F112" s="886"/>
      <c r="G112" s="885"/>
      <c r="H112" s="918"/>
      <c r="I112" s="918"/>
      <c r="J112" s="918"/>
      <c r="K112" s="918"/>
      <c r="L112" s="1797"/>
      <c r="M112" s="1797"/>
      <c r="N112" s="1899"/>
      <c r="O112" s="802"/>
      <c r="P112" s="1031"/>
    </row>
    <row r="113" spans="1:16" s="64" customFormat="1" ht="12.95" customHeight="1">
      <c r="A113" s="68"/>
      <c r="B113" s="1033"/>
      <c r="C113" s="1140" t="s">
        <v>1602</v>
      </c>
      <c r="D113" s="1141" t="s">
        <v>897</v>
      </c>
      <c r="E113" s="855" t="s">
        <v>1455</v>
      </c>
      <c r="F113" s="886" t="s">
        <v>558</v>
      </c>
      <c r="G113" s="885" t="s">
        <v>1603</v>
      </c>
      <c r="H113" s="918">
        <v>1</v>
      </c>
      <c r="I113" s="918">
        <v>1</v>
      </c>
      <c r="J113" s="918">
        <v>1</v>
      </c>
      <c r="K113" s="918">
        <v>1</v>
      </c>
      <c r="L113" s="1797"/>
      <c r="M113" s="1797"/>
      <c r="N113" s="1899"/>
      <c r="O113" s="802"/>
      <c r="P113" s="1031"/>
    </row>
    <row r="114" spans="1:16" s="64" customFormat="1" ht="12.95" customHeight="1">
      <c r="A114" s="68"/>
      <c r="B114" s="1033"/>
      <c r="C114" s="1140" t="s">
        <v>1604</v>
      </c>
      <c r="D114" s="1141" t="s">
        <v>9</v>
      </c>
      <c r="E114" s="855" t="s">
        <v>1498</v>
      </c>
      <c r="F114" s="886" t="s">
        <v>1595</v>
      </c>
      <c r="G114" s="885" t="s">
        <v>1605</v>
      </c>
      <c r="H114" s="918">
        <v>1</v>
      </c>
      <c r="I114" s="918">
        <v>1</v>
      </c>
      <c r="J114" s="918">
        <v>1</v>
      </c>
      <c r="K114" s="918">
        <v>1</v>
      </c>
      <c r="L114" s="1929"/>
      <c r="M114" s="1929"/>
      <c r="N114" s="1930"/>
      <c r="O114" s="802"/>
      <c r="P114" s="1031"/>
    </row>
    <row r="115" spans="1:16" s="64" customFormat="1" ht="12.95" customHeight="1">
      <c r="A115" s="68"/>
      <c r="B115" s="1033"/>
      <c r="C115" s="1143" t="s">
        <v>1606</v>
      </c>
      <c r="D115" s="1144" t="s">
        <v>1607</v>
      </c>
      <c r="E115" s="879" t="s">
        <v>1498</v>
      </c>
      <c r="F115" s="1124" t="s">
        <v>559</v>
      </c>
      <c r="G115" s="1059" t="s">
        <v>1608</v>
      </c>
      <c r="H115" s="1145">
        <v>1</v>
      </c>
      <c r="I115" s="918">
        <v>1</v>
      </c>
      <c r="J115" s="918">
        <v>1</v>
      </c>
      <c r="K115" s="918">
        <v>1</v>
      </c>
      <c r="L115" s="1146" t="s">
        <v>1609</v>
      </c>
      <c r="M115" s="1217"/>
      <c r="N115" s="1218"/>
      <c r="O115" s="802"/>
      <c r="P115" s="1031"/>
    </row>
    <row r="116" spans="1:16" s="64" customFormat="1" ht="12.95" customHeight="1">
      <c r="A116" s="68"/>
      <c r="B116" s="1033"/>
      <c r="C116" s="1140" t="s">
        <v>1610</v>
      </c>
      <c r="D116" s="1141" t="s">
        <v>1226</v>
      </c>
      <c r="E116" s="855" t="s">
        <v>1498</v>
      </c>
      <c r="F116" s="886"/>
      <c r="G116" s="885" t="s">
        <v>1611</v>
      </c>
      <c r="H116" s="918">
        <v>0</v>
      </c>
      <c r="I116" s="918" t="s">
        <v>1612</v>
      </c>
      <c r="J116" s="918">
        <v>1</v>
      </c>
      <c r="K116" s="918">
        <v>0</v>
      </c>
      <c r="L116" s="1768" t="s">
        <v>1613</v>
      </c>
      <c r="M116" s="1797" t="s">
        <v>1614</v>
      </c>
      <c r="N116" s="1899" t="s">
        <v>1615</v>
      </c>
      <c r="O116" s="802"/>
      <c r="P116" s="1031"/>
    </row>
    <row r="117" spans="1:16" s="64" customFormat="1" ht="13.5" customHeight="1">
      <c r="A117" s="68"/>
      <c r="B117" s="1033"/>
      <c r="C117" s="1147"/>
      <c r="D117" s="1147"/>
      <c r="E117" s="855"/>
      <c r="F117" s="1024"/>
      <c r="G117" s="1025"/>
      <c r="H117" s="1148"/>
      <c r="I117" s="1148"/>
      <c r="J117" s="882" t="s">
        <v>1490</v>
      </c>
      <c r="K117" s="856">
        <v>0</v>
      </c>
      <c r="L117" s="1768"/>
      <c r="M117" s="1768"/>
      <c r="N117" s="1772"/>
      <c r="O117" s="802"/>
      <c r="P117" s="1031"/>
    </row>
    <row r="118" spans="1:16" s="64" customFormat="1" ht="13.5" customHeight="1">
      <c r="A118" s="68"/>
      <c r="B118" s="1033"/>
      <c r="C118" s="1140"/>
      <c r="D118" s="1014" t="s">
        <v>1617</v>
      </c>
      <c r="E118" s="855"/>
      <c r="F118" s="1024"/>
      <c r="G118" s="1025"/>
      <c r="H118" s="1148"/>
      <c r="I118" s="1148"/>
      <c r="J118" s="1015" t="s">
        <v>573</v>
      </c>
      <c r="K118" s="856">
        <v>0</v>
      </c>
      <c r="L118" s="1768"/>
      <c r="M118" s="1768"/>
      <c r="N118" s="1772"/>
      <c r="O118" s="802"/>
      <c r="P118" s="1031"/>
    </row>
    <row r="119" spans="1:16" s="64" customFormat="1" ht="13.5" customHeight="1">
      <c r="A119" s="68"/>
      <c r="B119" s="1033"/>
      <c r="C119" s="1140"/>
      <c r="D119" s="1014" t="s">
        <v>1618</v>
      </c>
      <c r="E119" s="855"/>
      <c r="F119" s="1024"/>
      <c r="G119" s="1025"/>
      <c r="H119" s="1148"/>
      <c r="I119" s="1148"/>
      <c r="J119" s="1149"/>
      <c r="K119" s="1040" t="s">
        <v>1616</v>
      </c>
      <c r="L119" s="1768"/>
      <c r="M119" s="1768"/>
      <c r="N119" s="1772"/>
      <c r="O119" s="802"/>
      <c r="P119" s="1031"/>
    </row>
    <row r="120" spans="1:16" s="64" customFormat="1" ht="13.5" customHeight="1">
      <c r="A120" s="68"/>
      <c r="B120" s="1033"/>
      <c r="C120" s="1150"/>
      <c r="D120" s="1261"/>
      <c r="E120" s="1107"/>
      <c r="F120" s="1062"/>
      <c r="G120" s="837"/>
      <c r="H120" s="1262"/>
      <c r="I120" s="1262"/>
      <c r="J120" s="1263"/>
      <c r="K120" s="1264"/>
      <c r="L120" s="1768"/>
      <c r="M120" s="1768"/>
      <c r="N120" s="1772"/>
      <c r="O120" s="802"/>
      <c r="P120" s="1031"/>
    </row>
    <row r="121" spans="1:16" s="64" customFormat="1" ht="14.25" customHeight="1">
      <c r="A121" s="68"/>
      <c r="B121" s="1033"/>
      <c r="C121" s="1150"/>
      <c r="D121" s="1265"/>
      <c r="E121" s="1260"/>
      <c r="F121" s="1124"/>
      <c r="G121" s="1247"/>
      <c r="H121" s="1266"/>
      <c r="I121" s="1260"/>
      <c r="J121" s="1258"/>
      <c r="K121" s="1259"/>
      <c r="L121" s="1768"/>
      <c r="M121" s="1768"/>
      <c r="N121" s="1772"/>
      <c r="O121" s="802"/>
      <c r="P121" s="1031"/>
    </row>
    <row r="122" spans="1:16" s="64" customFormat="1" ht="14.25" customHeight="1">
      <c r="A122" s="68"/>
      <c r="B122" s="1033"/>
      <c r="C122" s="1150"/>
      <c r="D122" s="1261"/>
      <c r="E122" s="1260"/>
      <c r="F122" s="1124"/>
      <c r="G122" s="1247"/>
      <c r="H122" s="1266"/>
      <c r="I122" s="1260"/>
      <c r="J122" s="1258"/>
      <c r="K122" s="1259"/>
      <c r="L122" s="1768"/>
      <c r="M122" s="1768"/>
      <c r="N122" s="1772"/>
      <c r="O122" s="802"/>
      <c r="P122" s="1031"/>
    </row>
    <row r="123" spans="1:16" s="64" customFormat="1" ht="14.25" customHeight="1">
      <c r="A123" s="68"/>
      <c r="B123" s="1033"/>
      <c r="C123" s="1083"/>
      <c r="D123" s="1237"/>
      <c r="E123" s="1206"/>
      <c r="F123" s="1124"/>
      <c r="G123" s="1247"/>
      <c r="H123" s="1266"/>
      <c r="I123" s="1260"/>
      <c r="J123" s="1258"/>
      <c r="K123" s="1259"/>
      <c r="L123" s="1768"/>
      <c r="M123" s="1768"/>
      <c r="N123" s="1772"/>
      <c r="O123" s="802"/>
      <c r="P123" s="1031"/>
    </row>
    <row r="124" spans="1:16" s="64" customFormat="1" ht="14.25" customHeight="1">
      <c r="A124" s="68"/>
      <c r="B124" s="1033"/>
      <c r="C124" s="1083"/>
      <c r="D124" s="1237"/>
      <c r="E124" s="1206"/>
      <c r="F124" s="1124"/>
      <c r="G124" s="1247"/>
      <c r="H124" s="1266"/>
      <c r="I124" s="1260"/>
      <c r="J124" s="1258"/>
      <c r="K124" s="1259"/>
      <c r="L124" s="1768"/>
      <c r="M124" s="1768"/>
      <c r="N124" s="1772"/>
      <c r="O124" s="802"/>
      <c r="P124" s="1031"/>
    </row>
    <row r="125" spans="1:16" s="64" customFormat="1" ht="14.25" customHeight="1">
      <c r="A125" s="68"/>
      <c r="B125" s="1033"/>
      <c r="C125" s="1083"/>
      <c r="D125" s="1237"/>
      <c r="E125" s="1206"/>
      <c r="F125" s="1124"/>
      <c r="G125" s="1247"/>
      <c r="H125" s="1266"/>
      <c r="I125" s="1260"/>
      <c r="J125" s="1258"/>
      <c r="K125" s="1259"/>
      <c r="L125" s="1768"/>
      <c r="M125" s="1768"/>
      <c r="N125" s="1772"/>
      <c r="O125" s="802"/>
      <c r="P125" s="1031"/>
    </row>
    <row r="126" spans="1:16" s="64" customFormat="1" ht="14.25" customHeight="1">
      <c r="A126" s="68"/>
      <c r="B126" s="1033"/>
      <c r="C126" s="1230"/>
      <c r="D126" s="1241"/>
      <c r="E126" s="1225"/>
      <c r="F126" s="1231"/>
      <c r="G126" s="1249"/>
      <c r="H126" s="1267"/>
      <c r="I126" s="1268"/>
      <c r="J126" s="1269"/>
      <c r="K126" s="1270"/>
      <c r="L126" s="1775"/>
      <c r="M126" s="1775"/>
      <c r="N126" s="1777"/>
      <c r="O126" s="802"/>
      <c r="P126" s="1031"/>
    </row>
    <row r="127" spans="1:16" s="802" customFormat="1" ht="31.5" customHeight="1">
      <c r="A127" s="67">
        <v>9</v>
      </c>
      <c r="B127" s="1603" t="s">
        <v>1694</v>
      </c>
      <c r="C127" s="1151" t="s">
        <v>1695</v>
      </c>
      <c r="D127" s="1152"/>
      <c r="E127" s="905"/>
      <c r="F127" s="906"/>
      <c r="G127" s="907"/>
      <c r="H127" s="907"/>
      <c r="I127" s="908"/>
      <c r="J127" s="1795"/>
      <c r="K127" s="1796"/>
      <c r="L127" s="1841" t="s">
        <v>1696</v>
      </c>
      <c r="M127" s="1927" t="s">
        <v>1697</v>
      </c>
      <c r="N127" s="1928" t="s">
        <v>1210</v>
      </c>
    </row>
    <row r="128" spans="1:16" s="802" customFormat="1" ht="31.5" customHeight="1">
      <c r="A128" s="68"/>
      <c r="B128" s="1604"/>
      <c r="C128" s="1153" t="s">
        <v>408</v>
      </c>
      <c r="D128" s="770"/>
      <c r="E128" s="909"/>
      <c r="F128" s="910"/>
      <c r="G128" s="911"/>
      <c r="H128" s="912"/>
      <c r="I128" s="913"/>
      <c r="J128" s="913" t="s">
        <v>997</v>
      </c>
      <c r="K128" s="914"/>
      <c r="L128" s="1925"/>
      <c r="M128" s="1799"/>
      <c r="N128" s="1861"/>
    </row>
    <row r="129" spans="1:14" s="802" customFormat="1" ht="31.5" customHeight="1">
      <c r="A129" s="68"/>
      <c r="B129" s="1924"/>
      <c r="C129" s="1154" t="s">
        <v>1698</v>
      </c>
      <c r="D129" s="1030" t="s">
        <v>1699</v>
      </c>
      <c r="E129" s="915" t="s">
        <v>1700</v>
      </c>
      <c r="F129" s="916"/>
      <c r="G129" s="917" t="s">
        <v>1701</v>
      </c>
      <c r="H129" s="918">
        <v>0.75</v>
      </c>
      <c r="I129" s="918">
        <v>1</v>
      </c>
      <c r="J129" s="919" t="s">
        <v>1702</v>
      </c>
      <c r="K129" s="920">
        <v>0.83</v>
      </c>
      <c r="L129" s="1925"/>
      <c r="M129" s="1799"/>
      <c r="N129" s="1861"/>
    </row>
    <row r="130" spans="1:14" s="802" customFormat="1" ht="31.5" customHeight="1">
      <c r="A130" s="68"/>
      <c r="B130" s="1924"/>
      <c r="C130" s="1154" t="s">
        <v>1703</v>
      </c>
      <c r="D130" s="1030" t="s">
        <v>1704</v>
      </c>
      <c r="E130" s="915" t="s">
        <v>1705</v>
      </c>
      <c r="F130" s="916"/>
      <c r="G130" s="917" t="s">
        <v>1706</v>
      </c>
      <c r="H130" s="918">
        <v>0.75</v>
      </c>
      <c r="I130" s="918">
        <v>1</v>
      </c>
      <c r="J130" s="919" t="s">
        <v>1702</v>
      </c>
      <c r="K130" s="920">
        <v>0.72299999999999998</v>
      </c>
      <c r="L130" s="1925"/>
      <c r="M130" s="1799"/>
      <c r="N130" s="1861"/>
    </row>
    <row r="131" spans="1:14" s="802" customFormat="1" ht="31.5" customHeight="1">
      <c r="A131" s="68"/>
      <c r="B131" s="1271"/>
      <c r="C131" s="1154" t="s">
        <v>1707</v>
      </c>
      <c r="D131" s="1030" t="s">
        <v>1275</v>
      </c>
      <c r="E131" s="915" t="s">
        <v>1708</v>
      </c>
      <c r="F131" s="923"/>
      <c r="G131" s="924" t="s">
        <v>1709</v>
      </c>
      <c r="H131" s="922">
        <v>1</v>
      </c>
      <c r="I131" s="922">
        <v>1</v>
      </c>
      <c r="J131" s="919" t="s">
        <v>1702</v>
      </c>
      <c r="K131" s="925">
        <v>0.97</v>
      </c>
      <c r="L131" s="1926"/>
      <c r="M131" s="1859"/>
      <c r="N131" s="1864"/>
    </row>
    <row r="132" spans="1:14" s="802" customFormat="1" ht="17.25" customHeight="1">
      <c r="A132" s="68"/>
      <c r="B132" s="1271"/>
      <c r="C132" s="1154" t="s">
        <v>1710</v>
      </c>
      <c r="D132" s="1030" t="s">
        <v>1278</v>
      </c>
      <c r="E132" s="1041" t="s">
        <v>1711</v>
      </c>
      <c r="F132" s="923"/>
      <c r="G132" s="924" t="s">
        <v>1709</v>
      </c>
      <c r="H132" s="922">
        <v>1</v>
      </c>
      <c r="I132" s="922">
        <v>1</v>
      </c>
      <c r="J132" s="919" t="s">
        <v>1702</v>
      </c>
      <c r="K132" s="925">
        <v>0.84</v>
      </c>
      <c r="L132" s="1798" t="s">
        <v>1712</v>
      </c>
      <c r="M132" s="1823" t="s">
        <v>1713</v>
      </c>
      <c r="N132" s="1860" t="s">
        <v>1210</v>
      </c>
    </row>
    <row r="133" spans="1:14" s="802" customFormat="1" ht="17.25" customHeight="1">
      <c r="A133" s="68"/>
      <c r="B133" s="1271"/>
      <c r="C133" s="1154" t="s">
        <v>1714</v>
      </c>
      <c r="D133" s="1030" t="s">
        <v>1715</v>
      </c>
      <c r="E133" s="1041" t="s">
        <v>1716</v>
      </c>
      <c r="F133" s="923"/>
      <c r="G133" s="924" t="s">
        <v>1717</v>
      </c>
      <c r="H133" s="922" t="s">
        <v>1702</v>
      </c>
      <c r="I133" s="922">
        <v>1</v>
      </c>
      <c r="J133" s="919" t="s">
        <v>1702</v>
      </c>
      <c r="K133" s="925">
        <v>0.5</v>
      </c>
      <c r="L133" s="1925"/>
      <c r="M133" s="1799"/>
      <c r="N133" s="1861"/>
    </row>
    <row r="134" spans="1:14" s="802" customFormat="1" ht="17.25" customHeight="1">
      <c r="A134" s="68"/>
      <c r="B134" s="1271"/>
      <c r="C134" s="1154" t="s">
        <v>1718</v>
      </c>
      <c r="D134" s="1030" t="s">
        <v>1619</v>
      </c>
      <c r="E134" s="1041" t="s">
        <v>1708</v>
      </c>
      <c r="F134" s="923"/>
      <c r="G134" s="924" t="s">
        <v>1719</v>
      </c>
      <c r="H134" s="922" t="s">
        <v>1702</v>
      </c>
      <c r="I134" s="922">
        <v>1</v>
      </c>
      <c r="J134" s="919" t="s">
        <v>1702</v>
      </c>
      <c r="K134" s="925">
        <v>0.9</v>
      </c>
      <c r="L134" s="1925"/>
      <c r="M134" s="1799"/>
      <c r="N134" s="1861"/>
    </row>
    <row r="135" spans="1:14" s="802" customFormat="1" ht="30.75" customHeight="1">
      <c r="A135" s="68"/>
      <c r="B135" s="1271"/>
      <c r="C135" s="1155" t="s">
        <v>1720</v>
      </c>
      <c r="D135" s="1156"/>
      <c r="E135" s="931"/>
      <c r="F135" s="932"/>
      <c r="G135" s="933"/>
      <c r="H135" s="934"/>
      <c r="I135" s="935"/>
      <c r="J135" s="935"/>
      <c r="K135" s="936"/>
      <c r="L135" s="1926"/>
      <c r="M135" s="1859"/>
      <c r="N135" s="1862"/>
    </row>
    <row r="136" spans="1:14" s="802" customFormat="1" ht="22.5" customHeight="1">
      <c r="A136" s="68"/>
      <c r="B136" s="1271"/>
      <c r="C136" s="1855" t="s">
        <v>1007</v>
      </c>
      <c r="D136" s="1856"/>
      <c r="E136" s="937" t="s">
        <v>1281</v>
      </c>
      <c r="F136" s="938"/>
      <c r="G136" s="939" t="s">
        <v>1620</v>
      </c>
      <c r="H136" s="939"/>
      <c r="I136" s="939" t="s">
        <v>1621</v>
      </c>
      <c r="J136" s="940"/>
      <c r="K136" s="941"/>
      <c r="L136" s="1798" t="s">
        <v>1721</v>
      </c>
      <c r="M136" s="1798" t="s">
        <v>1722</v>
      </c>
      <c r="N136" s="1860" t="s">
        <v>1210</v>
      </c>
    </row>
    <row r="137" spans="1:14" s="802" customFormat="1" ht="22.5" customHeight="1">
      <c r="A137" s="68"/>
      <c r="B137" s="1271"/>
      <c r="C137" s="1857"/>
      <c r="D137" s="1858"/>
      <c r="E137" s="942" t="s">
        <v>1284</v>
      </c>
      <c r="F137" s="943"/>
      <c r="G137" s="942" t="s">
        <v>1285</v>
      </c>
      <c r="H137" s="942" t="s">
        <v>1622</v>
      </c>
      <c r="I137" s="942" t="s">
        <v>1287</v>
      </c>
      <c r="J137" s="942" t="s">
        <v>1623</v>
      </c>
      <c r="K137" s="942" t="s">
        <v>1622</v>
      </c>
      <c r="L137" s="1798"/>
      <c r="M137" s="1798"/>
      <c r="N137" s="1861"/>
    </row>
    <row r="138" spans="1:14" s="802" customFormat="1" ht="22.5" customHeight="1">
      <c r="A138" s="68"/>
      <c r="B138" s="1271"/>
      <c r="C138" s="1028">
        <v>-1</v>
      </c>
      <c r="D138" s="1157" t="s">
        <v>441</v>
      </c>
      <c r="E138" s="944">
        <v>17946</v>
      </c>
      <c r="F138" s="945"/>
      <c r="G138" s="1042">
        <v>7070</v>
      </c>
      <c r="H138" s="1158">
        <v>0.83</v>
      </c>
      <c r="I138" s="1042">
        <v>5946</v>
      </c>
      <c r="J138" s="1159">
        <v>19</v>
      </c>
      <c r="K138" s="925">
        <v>0.3</v>
      </c>
      <c r="L138" s="1798"/>
      <c r="M138" s="1798"/>
      <c r="N138" s="1861"/>
    </row>
    <row r="139" spans="1:14" s="802" customFormat="1" ht="22.5" customHeight="1">
      <c r="A139" s="68"/>
      <c r="B139" s="1271"/>
      <c r="C139" s="1029">
        <f>C138-1</f>
        <v>-2</v>
      </c>
      <c r="D139" s="1160" t="s">
        <v>443</v>
      </c>
      <c r="E139" s="947">
        <v>2690</v>
      </c>
      <c r="F139" s="948"/>
      <c r="G139" s="950">
        <v>580</v>
      </c>
      <c r="H139" s="1161">
        <v>0.99</v>
      </c>
      <c r="I139" s="950">
        <v>999</v>
      </c>
      <c r="J139" s="1162">
        <v>5</v>
      </c>
      <c r="K139" s="925">
        <v>0.3</v>
      </c>
      <c r="L139" s="1798"/>
      <c r="M139" s="1798"/>
      <c r="N139" s="1861"/>
    </row>
    <row r="140" spans="1:14" s="802" customFormat="1" ht="22.5" customHeight="1">
      <c r="A140" s="68"/>
      <c r="B140" s="1271"/>
      <c r="C140" s="1029">
        <f t="shared" ref="C140:C151" si="0">C139-1</f>
        <v>-3</v>
      </c>
      <c r="D140" s="1160" t="s">
        <v>445</v>
      </c>
      <c r="E140" s="947">
        <v>34437</v>
      </c>
      <c r="F140" s="948"/>
      <c r="G140" s="950">
        <v>33108</v>
      </c>
      <c r="H140" s="1161">
        <v>1</v>
      </c>
      <c r="I140" s="950">
        <v>34349</v>
      </c>
      <c r="J140" s="1275" t="s">
        <v>1723</v>
      </c>
      <c r="K140" s="925">
        <v>0.4</v>
      </c>
      <c r="L140" s="1798"/>
      <c r="M140" s="1798"/>
      <c r="N140" s="1861"/>
    </row>
    <row r="141" spans="1:14" s="802" customFormat="1" ht="22.5" customHeight="1">
      <c r="A141" s="68"/>
      <c r="B141" s="1271"/>
      <c r="C141" s="1029">
        <f t="shared" si="0"/>
        <v>-4</v>
      </c>
      <c r="D141" s="1163" t="s">
        <v>446</v>
      </c>
      <c r="E141" s="947">
        <v>800</v>
      </c>
      <c r="F141" s="948"/>
      <c r="G141" s="950">
        <v>400</v>
      </c>
      <c r="H141" s="1161">
        <v>1</v>
      </c>
      <c r="I141" s="950">
        <v>400</v>
      </c>
      <c r="J141" s="1162">
        <v>1</v>
      </c>
      <c r="K141" s="925">
        <v>0.3</v>
      </c>
      <c r="L141" s="1799"/>
      <c r="M141" s="1799"/>
      <c r="N141" s="1861"/>
    </row>
    <row r="142" spans="1:14" s="802" customFormat="1" ht="50.25" customHeight="1">
      <c r="A142" s="68"/>
      <c r="B142" s="1271"/>
      <c r="C142" s="1029">
        <f t="shared" si="0"/>
        <v>-5</v>
      </c>
      <c r="D142" s="1160" t="s">
        <v>447</v>
      </c>
      <c r="E142" s="947">
        <v>13362</v>
      </c>
      <c r="F142" s="948"/>
      <c r="G142" s="950">
        <v>11640</v>
      </c>
      <c r="H142" s="1161">
        <v>1</v>
      </c>
      <c r="I142" s="950">
        <v>13373</v>
      </c>
      <c r="J142" s="1275" t="s">
        <v>1723</v>
      </c>
      <c r="K142" s="925">
        <v>0.3</v>
      </c>
      <c r="L142" s="1799"/>
      <c r="M142" s="1799"/>
      <c r="N142" s="1861"/>
    </row>
    <row r="143" spans="1:14" s="802" customFormat="1" ht="22.5" customHeight="1">
      <c r="A143" s="68"/>
      <c r="B143" s="1271"/>
      <c r="C143" s="1029">
        <f t="shared" si="0"/>
        <v>-6</v>
      </c>
      <c r="D143" s="1163" t="s">
        <v>448</v>
      </c>
      <c r="E143" s="947">
        <v>298</v>
      </c>
      <c r="F143" s="948"/>
      <c r="G143" s="950">
        <v>220.5</v>
      </c>
      <c r="H143" s="1161">
        <v>0.82</v>
      </c>
      <c r="I143" s="950">
        <v>76</v>
      </c>
      <c r="J143" s="1162">
        <v>3</v>
      </c>
      <c r="K143" s="925">
        <v>0.4</v>
      </c>
      <c r="L143" s="1859"/>
      <c r="M143" s="1859"/>
      <c r="N143" s="1862"/>
    </row>
    <row r="144" spans="1:14" s="802" customFormat="1" ht="15.75" customHeight="1">
      <c r="A144" s="68"/>
      <c r="B144" s="1271"/>
      <c r="C144" s="1029">
        <f t="shared" si="0"/>
        <v>-7</v>
      </c>
      <c r="D144" s="1160" t="s">
        <v>449</v>
      </c>
      <c r="E144" s="947">
        <v>338</v>
      </c>
      <c r="F144" s="948"/>
      <c r="G144" s="950">
        <v>154</v>
      </c>
      <c r="H144" s="1161">
        <v>0.75</v>
      </c>
      <c r="I144" s="950">
        <v>116</v>
      </c>
      <c r="J144" s="1162">
        <v>12</v>
      </c>
      <c r="K144" s="925">
        <v>0.3</v>
      </c>
      <c r="L144" s="1860" t="s">
        <v>1724</v>
      </c>
      <c r="M144" s="1860" t="s">
        <v>1725</v>
      </c>
      <c r="N144" s="1860" t="s">
        <v>1210</v>
      </c>
    </row>
    <row r="145" spans="1:14" s="802" customFormat="1" ht="15.75" customHeight="1">
      <c r="A145" s="68"/>
      <c r="B145" s="1271"/>
      <c r="C145" s="1029">
        <f t="shared" si="0"/>
        <v>-8</v>
      </c>
      <c r="D145" s="1160" t="s">
        <v>450</v>
      </c>
      <c r="E145" s="947">
        <v>43</v>
      </c>
      <c r="F145" s="948"/>
      <c r="G145" s="949">
        <v>31</v>
      </c>
      <c r="H145" s="1161">
        <v>0.87</v>
      </c>
      <c r="I145" s="949">
        <v>10</v>
      </c>
      <c r="J145" s="1162">
        <v>0</v>
      </c>
      <c r="K145" s="925">
        <v>0</v>
      </c>
      <c r="L145" s="1863"/>
      <c r="M145" s="1863"/>
      <c r="N145" s="1861"/>
    </row>
    <row r="146" spans="1:14" s="802" customFormat="1" ht="15.75" customHeight="1">
      <c r="A146" s="68"/>
      <c r="B146" s="1271"/>
      <c r="C146" s="1029">
        <f t="shared" si="0"/>
        <v>-9</v>
      </c>
      <c r="D146" s="1160" t="s">
        <v>451</v>
      </c>
      <c r="E146" s="947">
        <v>40</v>
      </c>
      <c r="F146" s="948"/>
      <c r="G146" s="949">
        <v>23</v>
      </c>
      <c r="H146" s="1161">
        <v>0.78</v>
      </c>
      <c r="I146" s="949">
        <v>17</v>
      </c>
      <c r="J146" s="1162">
        <v>3</v>
      </c>
      <c r="K146" s="925">
        <v>0.2</v>
      </c>
      <c r="L146" s="1863"/>
      <c r="M146" s="1863"/>
      <c r="N146" s="1861"/>
    </row>
    <row r="147" spans="1:14" s="802" customFormat="1" ht="24" customHeight="1">
      <c r="A147" s="68"/>
      <c r="B147" s="1271"/>
      <c r="C147" s="1029">
        <f t="shared" si="0"/>
        <v>-10</v>
      </c>
      <c r="D147" s="1160" t="s">
        <v>452</v>
      </c>
      <c r="E147" s="947">
        <v>47</v>
      </c>
      <c r="F147" s="948"/>
      <c r="G147" s="949">
        <v>28</v>
      </c>
      <c r="H147" s="1161">
        <v>0.76</v>
      </c>
      <c r="I147" s="949">
        <v>6</v>
      </c>
      <c r="J147" s="1162">
        <v>0</v>
      </c>
      <c r="K147" s="925">
        <v>0</v>
      </c>
      <c r="L147" s="1864"/>
      <c r="M147" s="1864"/>
      <c r="N147" s="1862"/>
    </row>
    <row r="148" spans="1:14" s="802" customFormat="1" ht="15.75" customHeight="1">
      <c r="A148" s="68"/>
      <c r="B148" s="1271"/>
      <c r="C148" s="1029">
        <f t="shared" si="0"/>
        <v>-11</v>
      </c>
      <c r="D148" s="1160" t="s">
        <v>453</v>
      </c>
      <c r="E148" s="947">
        <v>15</v>
      </c>
      <c r="F148" s="948"/>
      <c r="G148" s="949">
        <v>15</v>
      </c>
      <c r="H148" s="1161">
        <v>0.87</v>
      </c>
      <c r="I148" s="949" t="s">
        <v>1702</v>
      </c>
      <c r="J148" s="1162">
        <v>0</v>
      </c>
      <c r="K148" s="925" t="s">
        <v>1702</v>
      </c>
      <c r="L148" s="1860" t="s">
        <v>1726</v>
      </c>
      <c r="M148" s="1860" t="s">
        <v>1727</v>
      </c>
      <c r="N148" s="1860" t="s">
        <v>1210</v>
      </c>
    </row>
    <row r="149" spans="1:14" s="802" customFormat="1" ht="15.75" customHeight="1">
      <c r="A149" s="68"/>
      <c r="B149" s="1271"/>
      <c r="C149" s="1029">
        <f t="shared" si="0"/>
        <v>-12</v>
      </c>
      <c r="D149" s="1160" t="s">
        <v>454</v>
      </c>
      <c r="E149" s="947">
        <v>118</v>
      </c>
      <c r="F149" s="948"/>
      <c r="G149" s="950">
        <v>30.7</v>
      </c>
      <c r="H149" s="1161">
        <v>0.37</v>
      </c>
      <c r="I149" s="950">
        <v>78</v>
      </c>
      <c r="J149" s="1162">
        <v>10</v>
      </c>
      <c r="K149" s="925">
        <v>0.3</v>
      </c>
      <c r="L149" s="1863"/>
      <c r="M149" s="1863"/>
      <c r="N149" s="1861"/>
    </row>
    <row r="150" spans="1:14" s="802" customFormat="1" ht="15.75" customHeight="1">
      <c r="A150" s="68"/>
      <c r="B150" s="1271"/>
      <c r="C150" s="1029">
        <f t="shared" si="0"/>
        <v>-13</v>
      </c>
      <c r="D150" s="1164" t="s">
        <v>1728</v>
      </c>
      <c r="E150" s="944">
        <v>493</v>
      </c>
      <c r="F150" s="945"/>
      <c r="G150" s="951">
        <v>145</v>
      </c>
      <c r="H150" s="1165">
        <v>0.72</v>
      </c>
      <c r="I150" s="951">
        <v>305</v>
      </c>
      <c r="J150" s="1166">
        <v>2</v>
      </c>
      <c r="K150" s="925">
        <v>0.2</v>
      </c>
      <c r="L150" s="1863"/>
      <c r="M150" s="1863"/>
      <c r="N150" s="1861"/>
    </row>
    <row r="151" spans="1:14" s="802" customFormat="1" ht="15.75" customHeight="1">
      <c r="A151" s="68"/>
      <c r="B151" s="1272"/>
      <c r="C151" s="1029">
        <f t="shared" si="0"/>
        <v>-14</v>
      </c>
      <c r="D151" s="1160" t="s">
        <v>1016</v>
      </c>
      <c r="E151" s="947">
        <v>3</v>
      </c>
      <c r="F151" s="948"/>
      <c r="G151" s="947">
        <v>0</v>
      </c>
      <c r="H151" s="1167" t="s">
        <v>1702</v>
      </c>
      <c r="I151" s="947">
        <v>1</v>
      </c>
      <c r="J151" s="1168">
        <v>1</v>
      </c>
      <c r="K151" s="925">
        <v>0.2</v>
      </c>
      <c r="L151" s="1864"/>
      <c r="M151" s="1864"/>
      <c r="N151" s="1862"/>
    </row>
    <row r="152" spans="1:14" s="802" customFormat="1" ht="12.75" customHeight="1">
      <c r="A152" s="68"/>
      <c r="B152" s="1271"/>
      <c r="C152" s="1274"/>
      <c r="D152" s="1064" t="s">
        <v>1624</v>
      </c>
      <c r="E152" s="949"/>
      <c r="F152" s="948"/>
      <c r="G152" s="1277"/>
      <c r="H152" s="1277"/>
      <c r="I152" s="949"/>
      <c r="J152" s="882" t="s">
        <v>1695</v>
      </c>
      <c r="K152" s="1276">
        <v>0.28000000000000003</v>
      </c>
      <c r="L152" s="1027"/>
      <c r="M152" s="1027"/>
      <c r="N152" s="1219"/>
    </row>
    <row r="153" spans="1:14" s="802" customFormat="1" ht="12.75" customHeight="1">
      <c r="A153" s="68"/>
      <c r="B153" s="1271"/>
      <c r="C153" s="1274"/>
      <c r="D153" s="1014" t="s">
        <v>1625</v>
      </c>
      <c r="E153" s="949"/>
      <c r="F153" s="948"/>
      <c r="G153" s="1277"/>
      <c r="H153" s="1277"/>
      <c r="I153" s="949"/>
      <c r="J153" s="1015" t="s">
        <v>573</v>
      </c>
      <c r="K153" s="1276">
        <v>0.19</v>
      </c>
      <c r="L153" s="1027"/>
      <c r="M153" s="1027"/>
      <c r="N153" s="1219"/>
    </row>
    <row r="154" spans="1:14" s="802" customFormat="1" ht="12.75" customHeight="1">
      <c r="A154" s="69"/>
      <c r="B154" s="1273"/>
      <c r="C154" s="1278"/>
      <c r="D154" s="270"/>
      <c r="E154" s="1279"/>
      <c r="F154" s="1280"/>
      <c r="G154" s="1281"/>
      <c r="H154" s="1281"/>
      <c r="I154" s="1281"/>
      <c r="J154" s="1281"/>
      <c r="K154" s="1281"/>
      <c r="L154" s="954"/>
      <c r="M154" s="955"/>
      <c r="N154" s="275"/>
    </row>
    <row r="155" spans="1:14" ht="12.95" customHeight="1">
      <c r="A155" s="67">
        <v>10</v>
      </c>
      <c r="B155" s="1513" t="s">
        <v>1657</v>
      </c>
      <c r="C155" s="1169"/>
      <c r="D155" s="1170" t="s">
        <v>819</v>
      </c>
      <c r="E155" s="1171" t="s">
        <v>1653</v>
      </c>
      <c r="F155" s="1172"/>
      <c r="G155" s="1173"/>
      <c r="H155" s="1051" t="s">
        <v>1063</v>
      </c>
      <c r="I155" s="1051" t="s">
        <v>1626</v>
      </c>
      <c r="J155" s="1893" t="s">
        <v>1626</v>
      </c>
      <c r="K155" s="1894"/>
      <c r="L155" s="1895" t="s">
        <v>1658</v>
      </c>
      <c r="M155" s="1895" t="s">
        <v>1659</v>
      </c>
      <c r="N155" s="1771" t="s">
        <v>1660</v>
      </c>
    </row>
    <row r="156" spans="1:14" ht="21.75" customHeight="1">
      <c r="A156" s="68"/>
      <c r="B156" s="1514"/>
      <c r="C156" s="1174" t="s">
        <v>822</v>
      </c>
      <c r="D156" s="771"/>
      <c r="E156" s="1175" t="s">
        <v>823</v>
      </c>
      <c r="F156" s="772"/>
      <c r="G156" s="1176"/>
      <c r="H156" s="958" t="s">
        <v>1296</v>
      </c>
      <c r="I156" s="958" t="s">
        <v>1296</v>
      </c>
      <c r="J156" s="1052" t="s">
        <v>1661</v>
      </c>
      <c r="K156" s="1053" t="s">
        <v>1662</v>
      </c>
      <c r="L156" s="1896"/>
      <c r="M156" s="1896"/>
      <c r="N156" s="1772"/>
    </row>
    <row r="157" spans="1:14" ht="12.95" customHeight="1">
      <c r="A157" s="68"/>
      <c r="B157" s="1514"/>
      <c r="C157" s="769"/>
      <c r="D157" s="770" t="s">
        <v>1663</v>
      </c>
      <c r="E157" s="1177">
        <v>52</v>
      </c>
      <c r="F157" s="772"/>
      <c r="G157" s="960" t="s">
        <v>1664</v>
      </c>
      <c r="H157" s="960" t="s">
        <v>1665</v>
      </c>
      <c r="I157" s="960" t="s">
        <v>1666</v>
      </c>
      <c r="J157" s="961">
        <v>1</v>
      </c>
      <c r="K157" s="1054"/>
      <c r="L157" s="1896"/>
      <c r="M157" s="1896"/>
      <c r="N157" s="1772"/>
    </row>
    <row r="158" spans="1:14" ht="12.95" customHeight="1">
      <c r="A158" s="68"/>
      <c r="B158" s="1514"/>
      <c r="C158" s="769"/>
      <c r="D158" s="770" t="s">
        <v>829</v>
      </c>
      <c r="E158" s="1177">
        <v>29</v>
      </c>
      <c r="F158" s="772"/>
      <c r="G158" s="960" t="s">
        <v>1667</v>
      </c>
      <c r="H158" s="960" t="s">
        <v>1668</v>
      </c>
      <c r="I158" s="960" t="s">
        <v>1669</v>
      </c>
      <c r="J158" s="961">
        <v>0.9</v>
      </c>
      <c r="K158" s="962"/>
      <c r="L158" s="1896"/>
      <c r="M158" s="1896"/>
      <c r="N158" s="1772"/>
    </row>
    <row r="159" spans="1:14" ht="12.95" customHeight="1">
      <c r="A159" s="68"/>
      <c r="B159" s="1514"/>
      <c r="C159" s="769"/>
      <c r="D159" s="1178" t="s">
        <v>833</v>
      </c>
      <c r="E159" s="1179">
        <v>8</v>
      </c>
      <c r="F159" s="772"/>
      <c r="G159" s="966" t="s">
        <v>1670</v>
      </c>
      <c r="H159" s="963" t="s">
        <v>1299</v>
      </c>
      <c r="I159" s="966" t="s">
        <v>1671</v>
      </c>
      <c r="J159" s="967">
        <v>0.88</v>
      </c>
      <c r="K159" s="965"/>
      <c r="L159" s="1896"/>
      <c r="M159" s="1896"/>
      <c r="N159" s="1772"/>
    </row>
    <row r="160" spans="1:14" ht="12.95" customHeight="1">
      <c r="A160" s="68"/>
      <c r="B160" s="1514"/>
      <c r="C160" s="1174"/>
      <c r="D160" s="771" t="s">
        <v>836</v>
      </c>
      <c r="E160" s="1177">
        <f>SUM(E157:E159)</f>
        <v>89</v>
      </c>
      <c r="F160" s="772"/>
      <c r="G160" s="774"/>
      <c r="H160" s="774" t="s">
        <v>1672</v>
      </c>
      <c r="I160" s="774" t="s">
        <v>1673</v>
      </c>
      <c r="J160" s="961">
        <v>0.96</v>
      </c>
      <c r="K160" s="962">
        <v>1.34</v>
      </c>
      <c r="L160" s="1896"/>
      <c r="M160" s="1896"/>
      <c r="N160" s="1772"/>
    </row>
    <row r="161" spans="1:14" ht="12.95" customHeight="1">
      <c r="A161" s="68"/>
      <c r="B161" s="1514"/>
      <c r="C161" s="1174"/>
      <c r="D161" s="771"/>
      <c r="E161" s="1177"/>
      <c r="F161" s="772"/>
      <c r="G161" s="774"/>
      <c r="H161" s="774"/>
      <c r="I161" s="774"/>
      <c r="J161" s="961"/>
      <c r="K161" s="962"/>
      <c r="L161" s="1896"/>
      <c r="M161" s="1896"/>
      <c r="N161" s="1772"/>
    </row>
    <row r="162" spans="1:14" ht="12.95" customHeight="1">
      <c r="A162" s="68"/>
      <c r="B162" s="1514"/>
      <c r="C162" s="1174" t="s">
        <v>839</v>
      </c>
      <c r="D162" s="771"/>
      <c r="E162" s="1177"/>
      <c r="F162" s="772"/>
      <c r="G162" s="774"/>
      <c r="H162" s="774"/>
      <c r="I162" s="774"/>
      <c r="J162" s="961"/>
      <c r="K162" s="962"/>
      <c r="L162" s="1896"/>
      <c r="M162" s="1896"/>
      <c r="N162" s="1772"/>
    </row>
    <row r="163" spans="1:14" ht="12.95" customHeight="1">
      <c r="A163" s="68"/>
      <c r="B163" s="1514"/>
      <c r="C163" s="769"/>
      <c r="D163" s="770" t="s">
        <v>1663</v>
      </c>
      <c r="E163" s="1177">
        <v>16</v>
      </c>
      <c r="F163" s="772"/>
      <c r="G163" s="774" t="s">
        <v>1664</v>
      </c>
      <c r="H163" s="774" t="s">
        <v>1674</v>
      </c>
      <c r="I163" s="774" t="s">
        <v>1675</v>
      </c>
      <c r="J163" s="961">
        <v>1</v>
      </c>
      <c r="K163" s="962"/>
      <c r="L163" s="1896"/>
      <c r="M163" s="1896"/>
      <c r="N163" s="1772"/>
    </row>
    <row r="164" spans="1:14" ht="12.95" customHeight="1">
      <c r="A164" s="68"/>
      <c r="B164" s="1514"/>
      <c r="C164" s="769"/>
      <c r="D164" s="1178" t="s">
        <v>829</v>
      </c>
      <c r="E164" s="1179">
        <v>2</v>
      </c>
      <c r="F164" s="772"/>
      <c r="G164" s="966" t="s">
        <v>1667</v>
      </c>
      <c r="H164" s="966" t="s">
        <v>1676</v>
      </c>
      <c r="I164" s="966" t="s">
        <v>1677</v>
      </c>
      <c r="J164" s="967">
        <v>1</v>
      </c>
      <c r="K164" s="965"/>
      <c r="L164" s="1896"/>
      <c r="M164" s="1896"/>
      <c r="N164" s="1772"/>
    </row>
    <row r="165" spans="1:14" ht="12.95" customHeight="1">
      <c r="A165" s="68"/>
      <c r="B165" s="1514"/>
      <c r="C165" s="1174"/>
      <c r="D165" s="771" t="s">
        <v>836</v>
      </c>
      <c r="E165" s="1177">
        <f>E163+E164</f>
        <v>18</v>
      </c>
      <c r="F165" s="772"/>
      <c r="G165" s="774"/>
      <c r="H165" s="774" t="s">
        <v>1678</v>
      </c>
      <c r="I165" s="774" t="s">
        <v>1679</v>
      </c>
      <c r="J165" s="961">
        <v>1</v>
      </c>
      <c r="K165" s="962">
        <v>0.86</v>
      </c>
      <c r="L165" s="1896"/>
      <c r="M165" s="1896"/>
      <c r="N165" s="1772"/>
    </row>
    <row r="166" spans="1:14" ht="12.95" customHeight="1">
      <c r="A166" s="68"/>
      <c r="B166" s="1514"/>
      <c r="C166" s="1174"/>
      <c r="D166" s="770"/>
      <c r="E166" s="1177"/>
      <c r="F166" s="772"/>
      <c r="G166" s="774"/>
      <c r="H166" s="774"/>
      <c r="I166" s="774"/>
      <c r="J166" s="961"/>
      <c r="K166" s="962"/>
      <c r="L166" s="1896"/>
      <c r="M166" s="1896"/>
      <c r="N166" s="1772"/>
    </row>
    <row r="167" spans="1:14" ht="12.95" customHeight="1">
      <c r="A167" s="68"/>
      <c r="B167" s="1514"/>
      <c r="C167" s="1174" t="s">
        <v>844</v>
      </c>
      <c r="D167" s="770" t="s">
        <v>1663</v>
      </c>
      <c r="E167" s="1177">
        <v>18</v>
      </c>
      <c r="F167" s="772"/>
      <c r="G167" s="774" t="s">
        <v>1664</v>
      </c>
      <c r="H167" s="774" t="s">
        <v>1680</v>
      </c>
      <c r="I167" s="774" t="s">
        <v>1681</v>
      </c>
      <c r="J167" s="961">
        <v>1</v>
      </c>
      <c r="K167" s="962">
        <v>0.76</v>
      </c>
      <c r="L167" s="1896"/>
      <c r="M167" s="1896"/>
      <c r="N167" s="1772"/>
    </row>
    <row r="168" spans="1:14" ht="12.95" customHeight="1">
      <c r="A168" s="68"/>
      <c r="B168" s="1514"/>
      <c r="C168" s="1174"/>
      <c r="D168" s="770"/>
      <c r="E168" s="1177"/>
      <c r="F168" s="772"/>
      <c r="G168" s="774"/>
      <c r="H168" s="774"/>
      <c r="I168" s="774"/>
      <c r="J168" s="961"/>
      <c r="K168" s="962"/>
      <c r="L168" s="1896"/>
      <c r="M168" s="1896"/>
      <c r="N168" s="1772"/>
    </row>
    <row r="169" spans="1:14" ht="12.95" customHeight="1">
      <c r="A169" s="68"/>
      <c r="B169" s="1514"/>
      <c r="C169" s="1180" t="s">
        <v>845</v>
      </c>
      <c r="D169" s="1178" t="s">
        <v>1663</v>
      </c>
      <c r="E169" s="1179">
        <v>14</v>
      </c>
      <c r="F169" s="772"/>
      <c r="G169" s="966" t="s">
        <v>1664</v>
      </c>
      <c r="H169" s="966" t="s">
        <v>1682</v>
      </c>
      <c r="I169" s="966" t="s">
        <v>1683</v>
      </c>
      <c r="J169" s="967">
        <v>1</v>
      </c>
      <c r="K169" s="965">
        <v>0.7</v>
      </c>
      <c r="L169" s="1896"/>
      <c r="M169" s="1896"/>
      <c r="N169" s="1772"/>
    </row>
    <row r="170" spans="1:14" ht="12.95" customHeight="1">
      <c r="A170" s="68"/>
      <c r="B170" s="1514"/>
      <c r="C170" s="769"/>
      <c r="D170" s="771"/>
      <c r="E170" s="1181">
        <f>E169+E165+E160+E167</f>
        <v>139</v>
      </c>
      <c r="F170" s="1182"/>
      <c r="G170" s="968"/>
      <c r="H170" s="968" t="s">
        <v>1672</v>
      </c>
      <c r="I170" s="968"/>
      <c r="J170" s="959"/>
      <c r="K170" s="962"/>
      <c r="L170" s="1896"/>
      <c r="M170" s="1896"/>
      <c r="N170" s="1772"/>
    </row>
    <row r="171" spans="1:14" ht="12.95" customHeight="1">
      <c r="A171" s="68"/>
      <c r="B171" s="1514"/>
      <c r="C171" s="1174" t="s">
        <v>848</v>
      </c>
      <c r="D171" s="771"/>
      <c r="E171" s="1177"/>
      <c r="F171" s="772"/>
      <c r="G171" s="774"/>
      <c r="H171" s="774"/>
      <c r="I171" s="774"/>
      <c r="J171" s="959"/>
      <c r="K171" s="962">
        <v>0.86</v>
      </c>
      <c r="L171" s="1896"/>
      <c r="M171" s="1896"/>
      <c r="N171" s="1772"/>
    </row>
    <row r="172" spans="1:14" ht="12.75" customHeight="1">
      <c r="A172" s="68"/>
      <c r="B172" s="1514"/>
      <c r="C172" s="769" t="s">
        <v>1684</v>
      </c>
      <c r="D172" s="771"/>
      <c r="E172" s="1177"/>
      <c r="F172" s="772"/>
      <c r="G172" s="1807" t="s">
        <v>1040</v>
      </c>
      <c r="H172" s="1807"/>
      <c r="I172" s="1807"/>
      <c r="J172" s="961" t="s">
        <v>1672</v>
      </c>
      <c r="K172" s="962" t="s">
        <v>1672</v>
      </c>
      <c r="L172" s="1896"/>
      <c r="M172" s="1896"/>
      <c r="N172" s="1772"/>
    </row>
    <row r="173" spans="1:14" ht="12.95" customHeight="1">
      <c r="A173" s="68"/>
      <c r="B173" s="1514"/>
      <c r="C173" s="1183" t="s">
        <v>1685</v>
      </c>
      <c r="D173" s="1184"/>
      <c r="E173" s="1179"/>
      <c r="F173" s="1185"/>
      <c r="G173" s="969" t="s">
        <v>851</v>
      </c>
      <c r="H173" s="966"/>
      <c r="I173" s="966"/>
      <c r="J173" s="967" t="s">
        <v>1672</v>
      </c>
      <c r="K173" s="965" t="s">
        <v>1672</v>
      </c>
      <c r="L173" s="1896"/>
      <c r="M173" s="1896"/>
      <c r="N173" s="1772"/>
    </row>
    <row r="174" spans="1:14" ht="12.95" customHeight="1">
      <c r="A174" s="68"/>
      <c r="B174" s="1514"/>
      <c r="C174" s="1186"/>
      <c r="D174" s="1187" t="s">
        <v>852</v>
      </c>
      <c r="E174" s="1188"/>
      <c r="F174" s="1189"/>
      <c r="G174" s="970"/>
      <c r="H174" s="971"/>
      <c r="I174" s="971"/>
      <c r="J174" s="972"/>
      <c r="K174" s="973">
        <v>1.1399999999999999</v>
      </c>
      <c r="L174" s="1896"/>
      <c r="M174" s="1896"/>
      <c r="N174" s="1772"/>
    </row>
    <row r="175" spans="1:14" ht="14.25" customHeight="1">
      <c r="A175" s="68"/>
      <c r="B175" s="1514"/>
      <c r="C175" s="1190"/>
      <c r="D175" s="1191"/>
      <c r="E175" s="1192"/>
      <c r="F175" s="1172"/>
      <c r="G175" s="1193" t="s">
        <v>1686</v>
      </c>
      <c r="H175" s="1194"/>
      <c r="I175" s="1194"/>
      <c r="J175" s="1195"/>
      <c r="K175" s="1196"/>
      <c r="L175" s="1896"/>
      <c r="M175" s="1896"/>
      <c r="N175" s="1772"/>
    </row>
    <row r="176" spans="1:14" ht="14.25" customHeight="1">
      <c r="A176" s="68"/>
      <c r="B176" s="1514"/>
      <c r="C176" s="769" t="s">
        <v>1687</v>
      </c>
      <c r="D176" s="770"/>
      <c r="E176" s="771"/>
      <c r="F176" s="772"/>
      <c r="G176" s="773"/>
      <c r="H176" s="774"/>
      <c r="I176" s="774"/>
      <c r="J176" s="961"/>
      <c r="K176" s="962"/>
      <c r="L176" s="1896"/>
      <c r="M176" s="1896"/>
      <c r="N176" s="1772"/>
    </row>
    <row r="177" spans="1:14" ht="14.25" customHeight="1">
      <c r="A177" s="68"/>
      <c r="B177" s="1514"/>
      <c r="C177" s="769" t="s">
        <v>1688</v>
      </c>
      <c r="D177" s="770"/>
      <c r="E177" s="771"/>
      <c r="F177" s="772"/>
      <c r="G177" s="773"/>
      <c r="H177" s="774"/>
      <c r="I177" s="774"/>
      <c r="J177" s="961"/>
      <c r="K177" s="962"/>
      <c r="L177" s="1896"/>
      <c r="M177" s="1896"/>
      <c r="N177" s="1772"/>
    </row>
    <row r="178" spans="1:14" ht="14.25" customHeight="1">
      <c r="A178" s="68"/>
      <c r="B178" s="1514"/>
      <c r="C178" s="769" t="s">
        <v>1689</v>
      </c>
      <c r="D178" s="770"/>
      <c r="E178" s="771"/>
      <c r="F178" s="772"/>
      <c r="G178" s="773"/>
      <c r="H178" s="774"/>
      <c r="I178" s="774"/>
      <c r="J178" s="961"/>
      <c r="K178" s="962"/>
      <c r="L178" s="1896"/>
      <c r="M178" s="1896"/>
      <c r="N178" s="1772"/>
    </row>
    <row r="179" spans="1:14" ht="14.25" customHeight="1">
      <c r="A179" s="68"/>
      <c r="B179" s="1514"/>
      <c r="C179" s="769" t="s">
        <v>1309</v>
      </c>
      <c r="D179" s="770"/>
      <c r="E179" s="771"/>
      <c r="F179" s="772"/>
      <c r="G179" s="773"/>
      <c r="H179" s="774"/>
      <c r="I179" s="774"/>
      <c r="J179" s="961"/>
      <c r="K179" s="962"/>
      <c r="L179" s="1896"/>
      <c r="M179" s="1896"/>
      <c r="N179" s="1772"/>
    </row>
    <row r="180" spans="1:14" ht="14.25" customHeight="1">
      <c r="A180" s="68"/>
      <c r="B180" s="1514"/>
      <c r="C180" s="769"/>
      <c r="D180" s="770"/>
      <c r="E180" s="771"/>
      <c r="F180" s="772"/>
      <c r="G180" s="773"/>
      <c r="H180" s="774"/>
      <c r="I180" s="774"/>
      <c r="J180" s="961"/>
      <c r="K180" s="962"/>
      <c r="L180" s="1896"/>
      <c r="M180" s="1896"/>
      <c r="N180" s="1772"/>
    </row>
    <row r="181" spans="1:14" ht="14.25" customHeight="1">
      <c r="A181" s="68"/>
      <c r="B181" s="1514"/>
      <c r="C181" s="769"/>
      <c r="D181" s="1237" t="s">
        <v>1627</v>
      </c>
      <c r="E181" s="771"/>
      <c r="F181" s="772"/>
      <c r="G181" s="773"/>
      <c r="H181" s="774"/>
      <c r="I181" s="774"/>
      <c r="J181" s="961"/>
      <c r="K181" s="962"/>
      <c r="L181" s="1896"/>
      <c r="M181" s="1896"/>
      <c r="N181" s="1772"/>
    </row>
    <row r="182" spans="1:14" ht="14.25" customHeight="1">
      <c r="A182" s="68"/>
      <c r="B182" s="1514"/>
      <c r="C182" s="769"/>
      <c r="D182" s="1237" t="s">
        <v>1628</v>
      </c>
      <c r="E182" s="771"/>
      <c r="F182" s="772"/>
      <c r="G182" s="773"/>
      <c r="H182" s="774"/>
      <c r="I182" s="774"/>
      <c r="J182" s="961"/>
      <c r="K182" s="962"/>
      <c r="L182" s="1896"/>
      <c r="M182" s="1896"/>
      <c r="N182" s="1772"/>
    </row>
    <row r="183" spans="1:14" ht="14.25" customHeight="1">
      <c r="A183" s="68"/>
      <c r="B183" s="1514"/>
      <c r="C183" s="769"/>
      <c r="D183" s="1237"/>
      <c r="E183" s="771"/>
      <c r="F183" s="772"/>
      <c r="G183" s="773"/>
      <c r="H183" s="774"/>
      <c r="I183" s="774"/>
      <c r="J183" s="961"/>
      <c r="K183" s="962"/>
      <c r="L183" s="1896"/>
      <c r="M183" s="1896"/>
      <c r="N183" s="1772"/>
    </row>
    <row r="184" spans="1:14" ht="14.25" customHeight="1">
      <c r="A184" s="68"/>
      <c r="B184" s="1514"/>
      <c r="C184" s="769"/>
      <c r="D184" s="1237"/>
      <c r="E184" s="771"/>
      <c r="F184" s="772"/>
      <c r="G184" s="773"/>
      <c r="H184" s="774"/>
      <c r="I184" s="774"/>
      <c r="J184" s="961"/>
      <c r="K184" s="962"/>
      <c r="L184" s="1896"/>
      <c r="M184" s="1896"/>
      <c r="N184" s="1772"/>
    </row>
    <row r="185" spans="1:14" ht="14.25" customHeight="1">
      <c r="A185" s="68"/>
      <c r="B185" s="1514"/>
      <c r="C185" s="769"/>
      <c r="D185" s="770"/>
      <c r="E185" s="771"/>
      <c r="F185" s="772"/>
      <c r="G185" s="773"/>
      <c r="H185" s="774"/>
      <c r="I185" s="774"/>
      <c r="J185" s="961"/>
      <c r="K185" s="962"/>
      <c r="L185" s="1896"/>
      <c r="M185" s="1896"/>
      <c r="N185" s="1772"/>
    </row>
    <row r="186" spans="1:14" ht="74.25" customHeight="1">
      <c r="A186" s="68"/>
      <c r="B186" s="1514"/>
      <c r="C186" s="769"/>
      <c r="D186" s="770"/>
      <c r="E186" s="771"/>
      <c r="F186" s="772"/>
      <c r="G186" s="773"/>
      <c r="H186" s="774"/>
      <c r="I186" s="774"/>
      <c r="J186" s="961"/>
      <c r="K186" s="962"/>
      <c r="L186" s="1896"/>
      <c r="M186" s="1896"/>
      <c r="N186" s="1772"/>
    </row>
    <row r="187" spans="1:14" s="802" customFormat="1" ht="12.95" customHeight="1">
      <c r="A187" s="67">
        <v>11</v>
      </c>
      <c r="B187" s="1833" t="s">
        <v>1629</v>
      </c>
      <c r="C187" s="1012" t="s">
        <v>1630</v>
      </c>
      <c r="D187" s="1197" t="s">
        <v>1631</v>
      </c>
      <c r="E187" s="1835" t="s">
        <v>1632</v>
      </c>
      <c r="F187" s="1836"/>
      <c r="G187" s="1836"/>
      <c r="H187" s="1836"/>
      <c r="I187" s="1836"/>
      <c r="J187" s="1836"/>
      <c r="K187" s="1837"/>
      <c r="L187" s="1037" t="s">
        <v>1633</v>
      </c>
      <c r="M187" s="1841" t="s">
        <v>1634</v>
      </c>
      <c r="N187" s="1043" t="s">
        <v>1635</v>
      </c>
    </row>
    <row r="188" spans="1:14" s="802" customFormat="1" ht="12.95" customHeight="1">
      <c r="A188" s="68"/>
      <c r="B188" s="1834"/>
      <c r="C188" s="1013" t="s">
        <v>1636</v>
      </c>
      <c r="D188" s="1198" t="s">
        <v>1637</v>
      </c>
      <c r="E188" s="1838"/>
      <c r="F188" s="1839"/>
      <c r="G188" s="1839"/>
      <c r="H188" s="1839"/>
      <c r="I188" s="1839"/>
      <c r="J188" s="1839"/>
      <c r="K188" s="1840"/>
      <c r="L188" s="1036" t="s">
        <v>1638</v>
      </c>
      <c r="M188" s="1798"/>
      <c r="N188" s="1772" t="s">
        <v>1639</v>
      </c>
    </row>
    <row r="189" spans="1:14" s="802" customFormat="1" ht="12.95" customHeight="1">
      <c r="A189" s="68"/>
      <c r="B189" s="1834"/>
      <c r="C189" s="1013"/>
      <c r="D189" s="1198"/>
      <c r="E189" s="879"/>
      <c r="F189" s="1081"/>
      <c r="G189" s="1022"/>
      <c r="H189" s="918"/>
      <c r="I189" s="918"/>
      <c r="J189" s="1025"/>
      <c r="K189" s="1134"/>
      <c r="L189" s="1036" t="s">
        <v>1640</v>
      </c>
      <c r="M189" s="1798"/>
      <c r="N189" s="1772"/>
    </row>
    <row r="190" spans="1:14" s="802" customFormat="1" ht="12.95" customHeight="1">
      <c r="A190" s="68"/>
      <c r="B190" s="1834"/>
      <c r="C190" s="1044" t="s">
        <v>1641</v>
      </c>
      <c r="D190" s="1045"/>
      <c r="E190" s="855"/>
      <c r="F190" s="1081"/>
      <c r="G190" s="1022"/>
      <c r="H190" s="918"/>
      <c r="I190" s="918"/>
      <c r="J190" s="1025"/>
      <c r="K190" s="1134"/>
      <c r="L190" s="1768" t="s">
        <v>1642</v>
      </c>
      <c r="M190" s="1798"/>
      <c r="N190" s="1772"/>
    </row>
    <row r="191" spans="1:14" s="802" customFormat="1" ht="12.95" customHeight="1">
      <c r="A191" s="68"/>
      <c r="B191" s="1834"/>
      <c r="C191" s="1045" t="s">
        <v>1643</v>
      </c>
      <c r="D191" s="1045"/>
      <c r="E191" s="855"/>
      <c r="F191" s="886"/>
      <c r="G191" s="855"/>
      <c r="H191" s="918"/>
      <c r="I191" s="918"/>
      <c r="J191" s="1199"/>
      <c r="K191" s="1134"/>
      <c r="L191" s="1768"/>
      <c r="M191" s="1798"/>
      <c r="N191" s="1772"/>
    </row>
    <row r="192" spans="1:14" s="802" customFormat="1" ht="12.95" customHeight="1">
      <c r="A192" s="68"/>
      <c r="B192" s="1834"/>
      <c r="C192" s="1046" t="s">
        <v>1644</v>
      </c>
      <c r="D192" s="1045"/>
      <c r="E192" s="855"/>
      <c r="F192" s="886"/>
      <c r="G192" s="855"/>
      <c r="H192" s="918"/>
      <c r="I192" s="918"/>
      <c r="J192" s="1025"/>
      <c r="K192" s="1134"/>
      <c r="L192" s="1768"/>
      <c r="M192" s="1798"/>
      <c r="N192" s="1772"/>
    </row>
    <row r="193" spans="1:15" s="802" customFormat="1" ht="12.95" customHeight="1">
      <c r="A193" s="68"/>
      <c r="B193" s="1047"/>
      <c r="C193" s="1046" t="s">
        <v>1645</v>
      </c>
      <c r="D193" s="1045"/>
      <c r="E193" s="855"/>
      <c r="F193" s="886"/>
      <c r="G193" s="855"/>
      <c r="H193" s="918"/>
      <c r="I193" s="918"/>
      <c r="J193" s="1025"/>
      <c r="K193" s="1134"/>
      <c r="L193" s="1768"/>
      <c r="M193" s="1798"/>
      <c r="N193" s="1772"/>
    </row>
    <row r="194" spans="1:15" s="802" customFormat="1" ht="12.95" customHeight="1">
      <c r="A194" s="68"/>
      <c r="B194" s="1047"/>
      <c r="C194" s="1045" t="s">
        <v>1635</v>
      </c>
      <c r="D194" s="1045"/>
      <c r="E194" s="855"/>
      <c r="F194" s="886"/>
      <c r="G194" s="855"/>
      <c r="H194" s="918"/>
      <c r="I194" s="918"/>
      <c r="J194" s="1025"/>
      <c r="K194" s="1134"/>
      <c r="L194" s="1036" t="s">
        <v>1646</v>
      </c>
      <c r="M194" s="1798"/>
      <c r="N194" s="1772"/>
    </row>
    <row r="195" spans="1:15" s="802" customFormat="1" ht="12.95" customHeight="1">
      <c r="A195" s="68"/>
      <c r="B195" s="1047"/>
      <c r="C195" s="1843" t="s">
        <v>1647</v>
      </c>
      <c r="D195" s="1844"/>
      <c r="E195" s="1844"/>
      <c r="F195" s="1844"/>
      <c r="G195" s="1844"/>
      <c r="H195" s="1844"/>
      <c r="I195" s="1844"/>
      <c r="J195" s="1844"/>
      <c r="K195" s="1845"/>
      <c r="L195" s="1798" t="s">
        <v>1648</v>
      </c>
      <c r="M195" s="1798"/>
      <c r="N195" s="1772"/>
    </row>
    <row r="196" spans="1:15" s="802" customFormat="1" ht="12.95" customHeight="1">
      <c r="A196" s="68"/>
      <c r="B196" s="1047"/>
      <c r="C196" s="1846"/>
      <c r="D196" s="1847"/>
      <c r="E196" s="1847"/>
      <c r="F196" s="1847"/>
      <c r="G196" s="1847"/>
      <c r="H196" s="1847"/>
      <c r="I196" s="1847"/>
      <c r="J196" s="1847"/>
      <c r="K196" s="1848"/>
      <c r="L196" s="1798"/>
      <c r="M196" s="1798"/>
      <c r="N196" s="1772"/>
    </row>
    <row r="197" spans="1:15" s="802" customFormat="1" ht="12.95" customHeight="1">
      <c r="A197" s="68"/>
      <c r="B197" s="1047"/>
      <c r="C197" s="1846"/>
      <c r="D197" s="1847"/>
      <c r="E197" s="1847"/>
      <c r="F197" s="1847"/>
      <c r="G197" s="1847"/>
      <c r="H197" s="1847"/>
      <c r="I197" s="1847"/>
      <c r="J197" s="1847"/>
      <c r="K197" s="1848"/>
      <c r="L197" s="1798"/>
      <c r="M197" s="1798"/>
      <c r="N197" s="1772"/>
    </row>
    <row r="198" spans="1:15" s="802" customFormat="1" ht="12.95" customHeight="1">
      <c r="A198" s="68"/>
      <c r="B198" s="1047"/>
      <c r="C198" s="1849"/>
      <c r="D198" s="1850"/>
      <c r="E198" s="1850"/>
      <c r="F198" s="1850"/>
      <c r="G198" s="1850"/>
      <c r="H198" s="1850"/>
      <c r="I198" s="1850"/>
      <c r="J198" s="1850"/>
      <c r="K198" s="1851"/>
      <c r="L198" s="1798"/>
      <c r="M198" s="1798"/>
      <c r="N198" s="1772"/>
    </row>
    <row r="199" spans="1:15" s="802" customFormat="1" ht="12.95" customHeight="1">
      <c r="A199" s="68"/>
      <c r="B199" s="1047"/>
      <c r="C199" s="1852" t="s">
        <v>1649</v>
      </c>
      <c r="D199" s="1853"/>
      <c r="E199" s="1853"/>
      <c r="F199" s="1853"/>
      <c r="G199" s="1853"/>
      <c r="H199" s="1853"/>
      <c r="I199" s="1853"/>
      <c r="J199" s="1853"/>
      <c r="K199" s="1854"/>
      <c r="L199" s="1798"/>
      <c r="M199" s="1798"/>
      <c r="N199" s="1772"/>
    </row>
    <row r="200" spans="1:15" s="802" customFormat="1" ht="12.95" customHeight="1">
      <c r="A200" s="68"/>
      <c r="B200" s="1047"/>
      <c r="C200" s="1046"/>
      <c r="D200" s="1045"/>
      <c r="E200" s="855"/>
      <c r="F200" s="886"/>
      <c r="G200" s="855"/>
      <c r="H200" s="918"/>
      <c r="I200" s="918"/>
      <c r="J200" s="1025"/>
      <c r="K200" s="1134"/>
      <c r="L200" s="1798"/>
      <c r="M200" s="1798"/>
      <c r="N200" s="1772"/>
    </row>
    <row r="201" spans="1:15" s="802" customFormat="1" ht="12.95" customHeight="1">
      <c r="A201" s="68"/>
      <c r="B201" s="1047"/>
      <c r="C201" s="894"/>
      <c r="D201" s="1200" t="s">
        <v>1650</v>
      </c>
      <c r="E201" s="879"/>
      <c r="F201" s="895"/>
      <c r="G201" s="885"/>
      <c r="H201" s="896"/>
      <c r="I201" s="896"/>
      <c r="J201" s="897"/>
      <c r="K201" s="1026"/>
      <c r="L201" s="1798"/>
      <c r="M201" s="1798"/>
      <c r="N201" s="1772"/>
    </row>
    <row r="202" spans="1:15" s="802" customFormat="1" ht="12.95" customHeight="1">
      <c r="A202" s="69"/>
      <c r="B202" s="1048"/>
      <c r="C202" s="1108"/>
      <c r="D202" s="1068" t="s">
        <v>1651</v>
      </c>
      <c r="E202" s="1069"/>
      <c r="F202" s="1201"/>
      <c r="G202" s="1117"/>
      <c r="H202" s="1202"/>
      <c r="I202" s="1202"/>
      <c r="J202" s="1203"/>
      <c r="K202" s="1204"/>
      <c r="L202" s="1842"/>
      <c r="M202" s="1842"/>
      <c r="N202" s="1777"/>
    </row>
    <row r="203" spans="1:15">
      <c r="I203" s="81"/>
      <c r="J203" s="7"/>
      <c r="K203" s="7"/>
    </row>
    <row r="204" spans="1:15">
      <c r="I204" s="81"/>
      <c r="J204" s="7"/>
      <c r="K204" s="7"/>
    </row>
    <row r="205" spans="1:15" s="6" customFormat="1">
      <c r="A205" s="5"/>
      <c r="B205" s="27"/>
      <c r="C205" s="1"/>
      <c r="D205" s="1"/>
      <c r="E205" s="7"/>
      <c r="F205" s="1"/>
      <c r="G205" s="7"/>
      <c r="H205" s="7"/>
      <c r="I205" s="81"/>
      <c r="J205" s="7"/>
      <c r="K205" s="7"/>
      <c r="O205" s="2"/>
    </row>
    <row r="206" spans="1:15" s="6" customFormat="1">
      <c r="A206" s="5"/>
      <c r="B206" s="27"/>
      <c r="C206" s="1"/>
      <c r="D206" s="1"/>
      <c r="E206" s="7"/>
      <c r="F206" s="1"/>
      <c r="G206" s="7"/>
      <c r="H206" s="7"/>
      <c r="I206" s="81"/>
      <c r="J206" s="7"/>
      <c r="K206" s="7"/>
      <c r="O206" s="2"/>
    </row>
    <row r="207" spans="1:15" s="6" customFormat="1">
      <c r="A207" s="5"/>
      <c r="B207" s="27"/>
      <c r="C207" s="1"/>
      <c r="D207" s="1"/>
      <c r="E207" s="7"/>
      <c r="F207" s="1"/>
      <c r="G207" s="7"/>
      <c r="H207" s="7"/>
      <c r="I207" s="81"/>
      <c r="J207" s="7"/>
      <c r="K207" s="7"/>
      <c r="O207" s="2"/>
    </row>
    <row r="208" spans="1:15" s="6" customFormat="1">
      <c r="A208" s="5"/>
      <c r="B208" s="27"/>
      <c r="C208" s="1"/>
      <c r="D208" s="1"/>
      <c r="E208" s="7"/>
      <c r="F208" s="1"/>
      <c r="G208" s="7"/>
      <c r="H208" s="7"/>
      <c r="I208" s="81"/>
      <c r="J208" s="7"/>
      <c r="K208" s="7"/>
      <c r="O208" s="2"/>
    </row>
    <row r="209" spans="1:15" s="6" customFormat="1">
      <c r="A209" s="5"/>
      <c r="B209" s="27"/>
      <c r="C209" s="1"/>
      <c r="D209" s="1"/>
      <c r="E209" s="7"/>
      <c r="F209" s="1"/>
      <c r="G209" s="7"/>
      <c r="H209" s="7"/>
      <c r="I209" s="81"/>
      <c r="J209" s="7"/>
      <c r="K209" s="7"/>
      <c r="O209" s="2"/>
    </row>
    <row r="210" spans="1:15" s="6" customFormat="1">
      <c r="A210" s="5"/>
      <c r="B210" s="27"/>
      <c r="C210" s="1"/>
      <c r="D210" s="1"/>
      <c r="E210" s="7"/>
      <c r="F210" s="1"/>
      <c r="G210" s="7"/>
      <c r="H210" s="7"/>
      <c r="I210" s="81"/>
      <c r="J210" s="7"/>
      <c r="K210" s="7"/>
      <c r="O210" s="2"/>
    </row>
    <row r="211" spans="1:15" s="6" customFormat="1">
      <c r="A211" s="5"/>
      <c r="B211" s="27"/>
      <c r="C211" s="1"/>
      <c r="D211" s="1"/>
      <c r="E211" s="7"/>
      <c r="F211" s="1"/>
      <c r="G211" s="7"/>
      <c r="H211" s="7"/>
      <c r="I211" s="81"/>
      <c r="J211" s="7"/>
      <c r="K211" s="7"/>
      <c r="O211" s="2"/>
    </row>
    <row r="212" spans="1:15" s="6" customFormat="1">
      <c r="A212" s="5"/>
      <c r="B212" s="27"/>
      <c r="C212" s="1"/>
      <c r="D212" s="1"/>
      <c r="E212" s="7"/>
      <c r="F212" s="1"/>
      <c r="G212" s="7"/>
      <c r="H212" s="7"/>
      <c r="I212" s="81"/>
      <c r="J212" s="7"/>
      <c r="K212" s="7"/>
      <c r="O212" s="2"/>
    </row>
    <row r="213" spans="1:15" s="6" customFormat="1">
      <c r="A213" s="5"/>
      <c r="B213" s="27"/>
      <c r="C213" s="1"/>
      <c r="D213" s="1"/>
      <c r="E213" s="7"/>
      <c r="F213" s="1"/>
      <c r="G213" s="7"/>
      <c r="H213" s="7"/>
      <c r="I213" s="81"/>
      <c r="J213" s="7"/>
      <c r="K213" s="7"/>
      <c r="O213" s="2"/>
    </row>
    <row r="214" spans="1:15" s="6" customFormat="1">
      <c r="A214" s="5"/>
      <c r="B214" s="27"/>
      <c r="C214" s="1"/>
      <c r="D214" s="1"/>
      <c r="E214" s="7"/>
      <c r="F214" s="1"/>
      <c r="G214" s="7"/>
      <c r="H214" s="7"/>
      <c r="I214" s="81"/>
      <c r="J214" s="7"/>
      <c r="K214" s="7"/>
      <c r="O214" s="2"/>
    </row>
    <row r="215" spans="1:15" s="6" customFormat="1">
      <c r="A215" s="5"/>
      <c r="B215" s="27"/>
      <c r="C215" s="1"/>
      <c r="D215" s="1"/>
      <c r="E215" s="7"/>
      <c r="F215" s="1"/>
      <c r="G215" s="7"/>
      <c r="H215" s="7"/>
      <c r="I215" s="81"/>
      <c r="J215" s="7"/>
      <c r="K215" s="7"/>
      <c r="O215" s="2"/>
    </row>
    <row r="216" spans="1:15" s="6" customFormat="1">
      <c r="A216" s="5"/>
      <c r="B216" s="27"/>
      <c r="C216" s="1"/>
      <c r="D216" s="1"/>
      <c r="E216" s="7"/>
      <c r="F216" s="1"/>
      <c r="G216" s="7"/>
      <c r="H216" s="7"/>
      <c r="I216" s="81"/>
      <c r="J216" s="7"/>
      <c r="K216" s="7"/>
      <c r="O216" s="2"/>
    </row>
    <row r="217" spans="1:15" s="6" customFormat="1">
      <c r="A217" s="5"/>
      <c r="B217" s="27"/>
      <c r="C217" s="1"/>
      <c r="D217" s="1"/>
      <c r="E217" s="7"/>
      <c r="F217" s="1"/>
      <c r="G217" s="7"/>
      <c r="H217" s="7"/>
      <c r="I217" s="81"/>
      <c r="J217" s="7"/>
      <c r="K217" s="7"/>
      <c r="O217" s="2"/>
    </row>
    <row r="218" spans="1:15" s="6" customFormat="1">
      <c r="A218" s="5"/>
      <c r="B218" s="27"/>
      <c r="C218" s="1"/>
      <c r="D218" s="1"/>
      <c r="E218" s="7"/>
      <c r="F218" s="1"/>
      <c r="G218" s="7"/>
      <c r="H218" s="7"/>
      <c r="I218" s="81"/>
      <c r="J218" s="7"/>
      <c r="K218" s="7"/>
      <c r="O218" s="2"/>
    </row>
    <row r="219" spans="1:15" s="6" customFormat="1">
      <c r="A219" s="5"/>
      <c r="B219" s="27"/>
      <c r="C219" s="1"/>
      <c r="D219" s="1"/>
      <c r="E219" s="7"/>
      <c r="F219" s="1"/>
      <c r="G219" s="7"/>
      <c r="H219" s="7"/>
      <c r="I219" s="81"/>
      <c r="J219" s="7"/>
      <c r="K219" s="7"/>
      <c r="O219" s="2"/>
    </row>
    <row r="220" spans="1:15" s="6" customFormat="1">
      <c r="A220" s="5"/>
      <c r="B220" s="27"/>
      <c r="C220" s="1"/>
      <c r="D220" s="1"/>
      <c r="E220" s="7"/>
      <c r="F220" s="1"/>
      <c r="G220" s="7"/>
      <c r="H220" s="7"/>
      <c r="I220" s="81"/>
      <c r="J220" s="7"/>
      <c r="K220" s="7"/>
      <c r="O220" s="2"/>
    </row>
    <row r="221" spans="1:15" s="6" customFormat="1">
      <c r="A221" s="5"/>
      <c r="B221" s="27"/>
      <c r="C221" s="1"/>
      <c r="D221" s="1"/>
      <c r="E221" s="7"/>
      <c r="F221" s="1"/>
      <c r="G221" s="7"/>
      <c r="H221" s="7"/>
      <c r="I221" s="81"/>
      <c r="J221" s="7"/>
      <c r="K221" s="7"/>
      <c r="O221" s="2"/>
    </row>
    <row r="222" spans="1:15" s="6" customFormat="1">
      <c r="A222" s="5"/>
      <c r="B222" s="27"/>
      <c r="C222" s="1"/>
      <c r="D222" s="1"/>
      <c r="E222" s="7"/>
      <c r="F222" s="1"/>
      <c r="G222" s="7"/>
      <c r="H222" s="7"/>
      <c r="I222" s="81"/>
      <c r="J222" s="7"/>
      <c r="K222" s="7"/>
      <c r="O222" s="2"/>
    </row>
    <row r="223" spans="1:15" s="6" customFormat="1">
      <c r="A223" s="5"/>
      <c r="B223" s="27"/>
      <c r="C223" s="1"/>
      <c r="D223" s="1"/>
      <c r="E223" s="7"/>
      <c r="F223" s="1"/>
      <c r="G223" s="7"/>
      <c r="H223" s="7"/>
      <c r="I223" s="81"/>
      <c r="J223" s="7"/>
      <c r="K223" s="7"/>
      <c r="O223" s="2"/>
    </row>
    <row r="224" spans="1:15" s="6" customFormat="1">
      <c r="A224" s="5"/>
      <c r="B224" s="27"/>
      <c r="C224" s="1"/>
      <c r="D224" s="1"/>
      <c r="E224" s="7"/>
      <c r="F224" s="1"/>
      <c r="G224" s="7"/>
      <c r="H224" s="7"/>
      <c r="I224" s="81"/>
      <c r="J224" s="7"/>
      <c r="K224" s="7"/>
      <c r="O224" s="2"/>
    </row>
    <row r="225" spans="1:15" s="6" customFormat="1">
      <c r="A225" s="5"/>
      <c r="B225" s="27"/>
      <c r="C225" s="1"/>
      <c r="D225" s="1"/>
      <c r="E225" s="7"/>
      <c r="F225" s="1"/>
      <c r="G225" s="7"/>
      <c r="H225" s="7"/>
      <c r="I225" s="81"/>
      <c r="J225" s="7"/>
      <c r="K225" s="7"/>
      <c r="O225" s="2"/>
    </row>
    <row r="226" spans="1:15" s="6" customFormat="1">
      <c r="A226" s="5"/>
      <c r="B226" s="27"/>
      <c r="C226" s="1"/>
      <c r="D226" s="1"/>
      <c r="E226" s="7"/>
      <c r="F226" s="1"/>
      <c r="G226" s="7"/>
      <c r="H226" s="7"/>
      <c r="I226" s="81"/>
      <c r="J226" s="7"/>
      <c r="K226" s="7"/>
      <c r="O226" s="2"/>
    </row>
    <row r="227" spans="1:15" s="6" customFormat="1">
      <c r="A227" s="5"/>
      <c r="B227" s="27"/>
      <c r="C227" s="1"/>
      <c r="D227" s="1"/>
      <c r="E227" s="7"/>
      <c r="F227" s="1"/>
      <c r="G227" s="7"/>
      <c r="H227" s="7"/>
      <c r="I227" s="81"/>
      <c r="J227" s="7"/>
      <c r="K227" s="7"/>
      <c r="O227" s="2"/>
    </row>
    <row r="228" spans="1:15" s="6" customFormat="1">
      <c r="A228" s="5"/>
      <c r="B228" s="27"/>
      <c r="C228" s="1"/>
      <c r="D228" s="1"/>
      <c r="E228" s="7"/>
      <c r="F228" s="1"/>
      <c r="G228" s="7"/>
      <c r="H228" s="7"/>
      <c r="I228" s="81"/>
      <c r="J228" s="7"/>
      <c r="K228" s="7"/>
      <c r="O228" s="2"/>
    </row>
    <row r="229" spans="1:15" s="6" customFormat="1">
      <c r="A229" s="5"/>
      <c r="B229" s="27"/>
      <c r="C229" s="1"/>
      <c r="D229" s="1"/>
      <c r="E229" s="7"/>
      <c r="F229" s="1"/>
      <c r="G229" s="7"/>
      <c r="H229" s="7"/>
      <c r="I229" s="81"/>
      <c r="J229" s="7"/>
      <c r="K229" s="7"/>
      <c r="O229" s="2"/>
    </row>
    <row r="230" spans="1:15" s="6" customFormat="1">
      <c r="A230" s="5"/>
      <c r="B230" s="27"/>
      <c r="C230" s="1"/>
      <c r="D230" s="1"/>
      <c r="E230" s="7"/>
      <c r="F230" s="1"/>
      <c r="G230" s="7"/>
      <c r="H230" s="7"/>
      <c r="I230" s="81"/>
      <c r="J230" s="7"/>
      <c r="K230" s="7"/>
      <c r="O230" s="2"/>
    </row>
    <row r="231" spans="1:15" s="6" customFormat="1">
      <c r="A231" s="5"/>
      <c r="B231" s="27"/>
      <c r="C231" s="1"/>
      <c r="D231" s="1"/>
      <c r="E231" s="7"/>
      <c r="F231" s="1"/>
      <c r="G231" s="7"/>
      <c r="H231" s="7"/>
      <c r="I231" s="81"/>
      <c r="J231" s="7"/>
      <c r="K231" s="7"/>
      <c r="O231" s="2"/>
    </row>
    <row r="232" spans="1:15" s="6" customFormat="1">
      <c r="A232" s="5"/>
      <c r="B232" s="27"/>
      <c r="C232" s="1"/>
      <c r="D232" s="1"/>
      <c r="E232" s="7"/>
      <c r="F232" s="1"/>
      <c r="G232" s="7"/>
      <c r="H232" s="7"/>
      <c r="I232" s="81"/>
      <c r="J232" s="7"/>
      <c r="K232" s="7"/>
      <c r="O232" s="2"/>
    </row>
    <row r="233" spans="1:15" s="6" customFormat="1">
      <c r="A233" s="5"/>
      <c r="B233" s="27"/>
      <c r="C233" s="1"/>
      <c r="D233" s="1"/>
      <c r="E233" s="7"/>
      <c r="F233" s="1"/>
      <c r="G233" s="7"/>
      <c r="H233" s="7"/>
      <c r="I233" s="81"/>
      <c r="J233" s="7"/>
      <c r="K233" s="7"/>
      <c r="O233" s="2"/>
    </row>
    <row r="234" spans="1:15" s="6" customFormat="1">
      <c r="A234" s="5"/>
      <c r="B234" s="27"/>
      <c r="C234" s="1"/>
      <c r="D234" s="1"/>
      <c r="E234" s="7"/>
      <c r="F234" s="1"/>
      <c r="G234" s="7"/>
      <c r="H234" s="7"/>
      <c r="I234" s="81"/>
      <c r="J234" s="7"/>
      <c r="K234" s="7"/>
      <c r="O234" s="2"/>
    </row>
    <row r="235" spans="1:15" s="6" customFormat="1">
      <c r="A235" s="5"/>
      <c r="B235" s="27"/>
      <c r="C235" s="1"/>
      <c r="D235" s="1"/>
      <c r="E235" s="7"/>
      <c r="F235" s="1"/>
      <c r="G235" s="7"/>
      <c r="H235" s="7"/>
      <c r="I235" s="81"/>
      <c r="J235" s="7"/>
      <c r="K235" s="7"/>
      <c r="O235" s="2"/>
    </row>
    <row r="236" spans="1:15" s="6" customFormat="1">
      <c r="A236" s="5"/>
      <c r="B236" s="27"/>
      <c r="C236" s="1"/>
      <c r="D236" s="1"/>
      <c r="E236" s="7"/>
      <c r="F236" s="1"/>
      <c r="G236" s="7"/>
      <c r="H236" s="7"/>
      <c r="I236" s="81"/>
      <c r="J236" s="7"/>
      <c r="K236" s="7"/>
      <c r="O236" s="2"/>
    </row>
    <row r="237" spans="1:15" s="6" customFormat="1">
      <c r="A237" s="5"/>
      <c r="B237" s="27"/>
      <c r="C237" s="1"/>
      <c r="D237" s="1"/>
      <c r="E237" s="7"/>
      <c r="F237" s="1"/>
      <c r="G237" s="7"/>
      <c r="H237" s="7"/>
      <c r="I237" s="81"/>
      <c r="J237" s="7"/>
      <c r="K237" s="7"/>
      <c r="O237" s="2"/>
    </row>
    <row r="238" spans="1:15" s="6" customFormat="1">
      <c r="A238" s="5"/>
      <c r="B238" s="27"/>
      <c r="C238" s="1"/>
      <c r="D238" s="1"/>
      <c r="E238" s="7"/>
      <c r="F238" s="1"/>
      <c r="G238" s="7"/>
      <c r="H238" s="7"/>
      <c r="I238" s="81"/>
      <c r="J238" s="7"/>
      <c r="K238" s="7"/>
      <c r="O238" s="2"/>
    </row>
    <row r="239" spans="1:15" s="6" customFormat="1">
      <c r="A239" s="5"/>
      <c r="B239" s="27"/>
      <c r="C239" s="1"/>
      <c r="D239" s="1"/>
      <c r="E239" s="7"/>
      <c r="F239" s="1"/>
      <c r="G239" s="7"/>
      <c r="H239" s="7"/>
      <c r="I239" s="81"/>
      <c r="J239" s="7"/>
      <c r="K239" s="7"/>
      <c r="O239" s="2"/>
    </row>
    <row r="240" spans="1:15" s="6" customFormat="1">
      <c r="A240" s="5"/>
      <c r="B240" s="27"/>
      <c r="C240" s="1"/>
      <c r="D240" s="1"/>
      <c r="E240" s="7"/>
      <c r="F240" s="1"/>
      <c r="G240" s="7"/>
      <c r="H240" s="7"/>
      <c r="I240" s="81"/>
      <c r="J240" s="7"/>
      <c r="K240" s="7"/>
      <c r="O240" s="2"/>
    </row>
    <row r="241" spans="1:15" s="6" customFormat="1">
      <c r="A241" s="5"/>
      <c r="B241" s="27"/>
      <c r="C241" s="1"/>
      <c r="D241" s="1"/>
      <c r="E241" s="7"/>
      <c r="F241" s="1"/>
      <c r="G241" s="7"/>
      <c r="H241" s="7"/>
      <c r="I241" s="81"/>
      <c r="J241" s="7"/>
      <c r="K241" s="7"/>
      <c r="O241" s="2"/>
    </row>
    <row r="242" spans="1:15" s="6" customFormat="1">
      <c r="A242" s="5"/>
      <c r="B242" s="27"/>
      <c r="C242" s="1"/>
      <c r="D242" s="1"/>
      <c r="E242" s="7"/>
      <c r="F242" s="1"/>
      <c r="G242" s="7"/>
      <c r="H242" s="7"/>
      <c r="I242" s="81"/>
      <c r="J242" s="7"/>
      <c r="K242" s="7"/>
      <c r="O242" s="2"/>
    </row>
    <row r="243" spans="1:15" s="6" customFormat="1">
      <c r="A243" s="5"/>
      <c r="B243" s="27"/>
      <c r="C243" s="1"/>
      <c r="D243" s="1"/>
      <c r="E243" s="7"/>
      <c r="F243" s="1"/>
      <c r="G243" s="7"/>
      <c r="H243" s="7"/>
      <c r="I243" s="81"/>
      <c r="J243" s="7"/>
      <c r="K243" s="7"/>
      <c r="O243" s="2"/>
    </row>
    <row r="244" spans="1:15" s="6" customFormat="1">
      <c r="A244" s="5"/>
      <c r="B244" s="27"/>
      <c r="C244" s="1"/>
      <c r="D244" s="1"/>
      <c r="E244" s="7"/>
      <c r="F244" s="1"/>
      <c r="G244" s="7"/>
      <c r="H244" s="7"/>
      <c r="I244" s="81"/>
      <c r="J244" s="7"/>
      <c r="K244" s="7"/>
      <c r="O244" s="2"/>
    </row>
    <row r="245" spans="1:15" s="6" customFormat="1">
      <c r="A245" s="5"/>
      <c r="B245" s="27"/>
      <c r="C245" s="1"/>
      <c r="D245" s="1"/>
      <c r="E245" s="7"/>
      <c r="F245" s="1"/>
      <c r="G245" s="7"/>
      <c r="H245" s="7"/>
      <c r="I245" s="81"/>
      <c r="J245" s="7"/>
      <c r="K245" s="7"/>
      <c r="O245" s="2"/>
    </row>
    <row r="246" spans="1:15" s="6" customFormat="1">
      <c r="A246" s="5"/>
      <c r="B246" s="27"/>
      <c r="C246" s="1"/>
      <c r="D246" s="1"/>
      <c r="E246" s="7"/>
      <c r="F246" s="1"/>
      <c r="G246" s="7"/>
      <c r="H246" s="7"/>
      <c r="I246" s="81"/>
      <c r="J246" s="7"/>
      <c r="K246" s="7"/>
      <c r="O246" s="2"/>
    </row>
    <row r="247" spans="1:15" s="6" customFormat="1">
      <c r="A247" s="5"/>
      <c r="B247" s="27"/>
      <c r="C247" s="1"/>
      <c r="D247" s="1"/>
      <c r="E247" s="7"/>
      <c r="F247" s="1"/>
      <c r="G247" s="7"/>
      <c r="H247" s="7"/>
      <c r="I247" s="81"/>
      <c r="J247" s="7"/>
      <c r="K247" s="7"/>
      <c r="O247" s="2"/>
    </row>
    <row r="248" spans="1:15" s="6" customFormat="1">
      <c r="A248" s="5"/>
      <c r="B248" s="27"/>
      <c r="C248" s="1"/>
      <c r="D248" s="1"/>
      <c r="E248" s="7"/>
      <c r="F248" s="1"/>
      <c r="G248" s="7"/>
      <c r="H248" s="7"/>
      <c r="I248" s="81"/>
      <c r="J248" s="7"/>
      <c r="K248" s="7"/>
      <c r="O248" s="2"/>
    </row>
    <row r="249" spans="1:15" s="6" customFormat="1">
      <c r="A249" s="5"/>
      <c r="B249" s="27"/>
      <c r="C249" s="1"/>
      <c r="D249" s="1"/>
      <c r="E249" s="7"/>
      <c r="F249" s="1"/>
      <c r="G249" s="7"/>
      <c r="H249" s="7"/>
      <c r="I249" s="81"/>
      <c r="J249" s="7"/>
      <c r="K249" s="7"/>
      <c r="O249" s="2"/>
    </row>
    <row r="250" spans="1:15" s="6" customFormat="1">
      <c r="A250" s="5"/>
      <c r="B250" s="27"/>
      <c r="C250" s="1"/>
      <c r="D250" s="1"/>
      <c r="E250" s="7"/>
      <c r="F250" s="1"/>
      <c r="G250" s="7"/>
      <c r="H250" s="7"/>
      <c r="I250" s="81"/>
      <c r="J250" s="7"/>
      <c r="K250" s="7"/>
      <c r="O250" s="2"/>
    </row>
    <row r="251" spans="1:15" s="6" customFormat="1">
      <c r="A251" s="5"/>
      <c r="B251" s="27"/>
      <c r="C251" s="1"/>
      <c r="D251" s="1"/>
      <c r="E251" s="7"/>
      <c r="F251" s="1"/>
      <c r="G251" s="7"/>
      <c r="H251" s="7"/>
      <c r="I251" s="81"/>
      <c r="J251" s="7"/>
      <c r="K251" s="7"/>
      <c r="O251" s="2"/>
    </row>
    <row r="252" spans="1:15" s="6" customFormat="1">
      <c r="A252" s="5"/>
      <c r="B252" s="27"/>
      <c r="C252" s="1"/>
      <c r="D252" s="1"/>
      <c r="E252" s="7"/>
      <c r="F252" s="1"/>
      <c r="G252" s="7"/>
      <c r="H252" s="7"/>
      <c r="I252" s="81"/>
      <c r="J252" s="7"/>
      <c r="K252" s="7"/>
      <c r="O252" s="2"/>
    </row>
    <row r="253" spans="1:15" s="6" customFormat="1">
      <c r="A253" s="5"/>
      <c r="B253" s="27"/>
      <c r="C253" s="1"/>
      <c r="D253" s="1"/>
      <c r="E253" s="7"/>
      <c r="F253" s="1"/>
      <c r="G253" s="7"/>
      <c r="H253" s="7"/>
      <c r="I253" s="81"/>
      <c r="J253" s="7"/>
      <c r="K253" s="7"/>
      <c r="O253" s="2"/>
    </row>
    <row r="254" spans="1:15" s="6" customFormat="1">
      <c r="A254" s="5"/>
      <c r="B254" s="27"/>
      <c r="C254" s="1"/>
      <c r="D254" s="1"/>
      <c r="E254" s="7"/>
      <c r="F254" s="1"/>
      <c r="G254" s="7"/>
      <c r="H254" s="7"/>
      <c r="I254" s="81"/>
      <c r="J254" s="7"/>
      <c r="K254" s="7"/>
      <c r="O254" s="2"/>
    </row>
    <row r="255" spans="1:15" s="6" customFormat="1">
      <c r="A255" s="5"/>
      <c r="B255" s="27"/>
      <c r="C255" s="1"/>
      <c r="D255" s="1"/>
      <c r="E255" s="7"/>
      <c r="F255" s="1"/>
      <c r="G255" s="7"/>
      <c r="H255" s="7"/>
      <c r="I255" s="81"/>
      <c r="J255" s="7"/>
      <c r="K255" s="7"/>
      <c r="O255" s="2"/>
    </row>
    <row r="256" spans="1:15" s="6" customFormat="1">
      <c r="A256" s="5"/>
      <c r="B256" s="27"/>
      <c r="C256" s="1"/>
      <c r="D256" s="1"/>
      <c r="E256" s="7"/>
      <c r="F256" s="1"/>
      <c r="G256" s="7"/>
      <c r="H256" s="7"/>
      <c r="I256" s="81"/>
      <c r="J256" s="7"/>
      <c r="K256" s="7"/>
      <c r="O256" s="2"/>
    </row>
    <row r="257" spans="1:15" s="6" customFormat="1">
      <c r="A257" s="5"/>
      <c r="B257" s="27"/>
      <c r="C257" s="1"/>
      <c r="D257" s="1"/>
      <c r="E257" s="7"/>
      <c r="F257" s="1"/>
      <c r="G257" s="7"/>
      <c r="H257" s="7"/>
      <c r="I257" s="81"/>
      <c r="J257" s="7"/>
      <c r="K257" s="7"/>
      <c r="O257" s="2"/>
    </row>
    <row r="258" spans="1:15" s="6" customFormat="1">
      <c r="A258" s="5"/>
      <c r="B258" s="27"/>
      <c r="C258" s="1"/>
      <c r="D258" s="1"/>
      <c r="E258" s="7"/>
      <c r="F258" s="1"/>
      <c r="G258" s="7"/>
      <c r="H258" s="7"/>
      <c r="I258" s="81"/>
      <c r="J258" s="7"/>
      <c r="K258" s="7"/>
      <c r="O258" s="2"/>
    </row>
    <row r="259" spans="1:15" s="6" customFormat="1">
      <c r="A259" s="5"/>
      <c r="B259" s="27"/>
      <c r="C259" s="1"/>
      <c r="D259" s="1"/>
      <c r="E259" s="7"/>
      <c r="F259" s="1"/>
      <c r="G259" s="7"/>
      <c r="H259" s="7"/>
      <c r="I259" s="81"/>
      <c r="J259" s="7"/>
      <c r="K259" s="7"/>
      <c r="O259" s="2"/>
    </row>
    <row r="260" spans="1:15" s="6" customFormat="1">
      <c r="A260" s="5"/>
      <c r="B260" s="27"/>
      <c r="C260" s="1"/>
      <c r="D260" s="1"/>
      <c r="E260" s="7"/>
      <c r="F260" s="1"/>
      <c r="G260" s="7"/>
      <c r="H260" s="7"/>
      <c r="I260" s="81"/>
      <c r="J260" s="7"/>
      <c r="K260" s="7"/>
      <c r="O260" s="2"/>
    </row>
    <row r="261" spans="1:15" s="6" customFormat="1">
      <c r="A261" s="5"/>
      <c r="B261" s="27"/>
      <c r="C261" s="1"/>
      <c r="D261" s="1"/>
      <c r="E261" s="7"/>
      <c r="F261" s="1"/>
      <c r="G261" s="7"/>
      <c r="H261" s="7"/>
      <c r="I261" s="81"/>
      <c r="J261" s="7"/>
      <c r="K261" s="7"/>
      <c r="O261" s="2"/>
    </row>
    <row r="262" spans="1:15" s="6" customFormat="1">
      <c r="A262" s="5"/>
      <c r="B262" s="27"/>
      <c r="C262" s="1"/>
      <c r="D262" s="1"/>
      <c r="E262" s="7"/>
      <c r="F262" s="1"/>
      <c r="G262" s="7"/>
      <c r="H262" s="7"/>
      <c r="I262" s="81"/>
      <c r="J262" s="7"/>
      <c r="K262" s="7"/>
      <c r="O262" s="2"/>
    </row>
    <row r="263" spans="1:15" s="6" customFormat="1">
      <c r="A263" s="5"/>
      <c r="B263" s="27"/>
      <c r="C263" s="1"/>
      <c r="D263" s="1"/>
      <c r="E263" s="7"/>
      <c r="F263" s="1"/>
      <c r="G263" s="7"/>
      <c r="H263" s="7"/>
      <c r="I263" s="81"/>
      <c r="J263" s="7"/>
      <c r="K263" s="7"/>
      <c r="O263" s="2"/>
    </row>
    <row r="264" spans="1:15" s="6" customFormat="1">
      <c r="A264" s="5"/>
      <c r="B264" s="27"/>
      <c r="C264" s="1"/>
      <c r="D264" s="1"/>
      <c r="E264" s="7"/>
      <c r="F264" s="1"/>
      <c r="G264" s="7"/>
      <c r="H264" s="7"/>
      <c r="I264" s="81"/>
      <c r="J264" s="7"/>
      <c r="K264" s="7"/>
      <c r="O264" s="2"/>
    </row>
    <row r="265" spans="1:15" s="6" customFormat="1">
      <c r="A265" s="5"/>
      <c r="B265" s="27"/>
      <c r="C265" s="1"/>
      <c r="D265" s="1"/>
      <c r="E265" s="7"/>
      <c r="F265" s="1"/>
      <c r="G265" s="7"/>
      <c r="H265" s="7"/>
      <c r="I265" s="81"/>
      <c r="J265" s="7"/>
      <c r="K265" s="7"/>
      <c r="O265" s="2"/>
    </row>
    <row r="266" spans="1:15" s="6" customFormat="1">
      <c r="A266" s="5"/>
      <c r="B266" s="27"/>
      <c r="C266" s="1"/>
      <c r="D266" s="1"/>
      <c r="E266" s="7"/>
      <c r="F266" s="1"/>
      <c r="G266" s="7"/>
      <c r="H266" s="7"/>
      <c r="I266" s="81"/>
      <c r="J266" s="7"/>
      <c r="K266" s="7"/>
      <c r="O266" s="2"/>
    </row>
    <row r="267" spans="1:15" s="6" customFormat="1">
      <c r="A267" s="5"/>
      <c r="B267" s="27"/>
      <c r="C267" s="1"/>
      <c r="D267" s="1"/>
      <c r="E267" s="7"/>
      <c r="F267" s="1"/>
      <c r="G267" s="7"/>
      <c r="H267" s="7"/>
      <c r="I267" s="81"/>
      <c r="J267" s="7"/>
      <c r="K267" s="7"/>
      <c r="O267" s="2"/>
    </row>
    <row r="268" spans="1:15" s="6" customFormat="1">
      <c r="A268" s="5"/>
      <c r="B268" s="27"/>
      <c r="C268" s="1"/>
      <c r="D268" s="1"/>
      <c r="E268" s="7"/>
      <c r="F268" s="1"/>
      <c r="G268" s="7"/>
      <c r="H268" s="7"/>
      <c r="I268" s="81"/>
      <c r="J268" s="7"/>
      <c r="K268" s="7"/>
      <c r="O268" s="2"/>
    </row>
    <row r="269" spans="1:15" s="6" customFormat="1">
      <c r="A269" s="5"/>
      <c r="B269" s="27"/>
      <c r="C269" s="1"/>
      <c r="D269" s="1"/>
      <c r="E269" s="7"/>
      <c r="F269" s="1"/>
      <c r="G269" s="7"/>
      <c r="H269" s="7"/>
      <c r="I269" s="81"/>
      <c r="J269" s="7"/>
      <c r="K269" s="7"/>
      <c r="O269" s="2"/>
    </row>
    <row r="270" spans="1:15" s="6" customFormat="1">
      <c r="A270" s="5"/>
      <c r="B270" s="27"/>
      <c r="C270" s="1"/>
      <c r="D270" s="1"/>
      <c r="E270" s="7"/>
      <c r="F270" s="1"/>
      <c r="G270" s="7"/>
      <c r="H270" s="7"/>
      <c r="I270" s="81"/>
      <c r="J270" s="7"/>
      <c r="K270" s="7"/>
      <c r="O270" s="2"/>
    </row>
  </sheetData>
  <mergeCells count="105">
    <mergeCell ref="N87:N91"/>
    <mergeCell ref="L61:L62"/>
    <mergeCell ref="M92:M95"/>
    <mergeCell ref="B127:B130"/>
    <mergeCell ref="J127:K127"/>
    <mergeCell ref="L127:L131"/>
    <mergeCell ref="M127:M131"/>
    <mergeCell ref="N127:N131"/>
    <mergeCell ref="L132:L135"/>
    <mergeCell ref="M132:M135"/>
    <mergeCell ref="N132:N135"/>
    <mergeCell ref="B109:B111"/>
    <mergeCell ref="L110:L114"/>
    <mergeCell ref="M110:M114"/>
    <mergeCell ref="N110:N114"/>
    <mergeCell ref="L116:L126"/>
    <mergeCell ref="M116:M126"/>
    <mergeCell ref="N116:N126"/>
    <mergeCell ref="L101:L104"/>
    <mergeCell ref="M101:M104"/>
    <mergeCell ref="N101:N104"/>
    <mergeCell ref="L105:L108"/>
    <mergeCell ref="M105:M108"/>
    <mergeCell ref="N105:N108"/>
    <mergeCell ref="N2:N5"/>
    <mergeCell ref="L10:L14"/>
    <mergeCell ref="M10:M14"/>
    <mergeCell ref="L54:L55"/>
    <mergeCell ref="M54:M55"/>
    <mergeCell ref="B155:B186"/>
    <mergeCell ref="J155:K155"/>
    <mergeCell ref="L155:L186"/>
    <mergeCell ref="M155:M186"/>
    <mergeCell ref="N155:N186"/>
    <mergeCell ref="G172:I172"/>
    <mergeCell ref="B42:B55"/>
    <mergeCell ref="N42:N50"/>
    <mergeCell ref="B63:B78"/>
    <mergeCell ref="N63:N72"/>
    <mergeCell ref="L73:L76"/>
    <mergeCell ref="L78:L80"/>
    <mergeCell ref="M78:M80"/>
    <mergeCell ref="B81:B88"/>
    <mergeCell ref="L81:L86"/>
    <mergeCell ref="M81:M86"/>
    <mergeCell ref="N81:N86"/>
    <mergeCell ref="L87:L91"/>
    <mergeCell ref="M87:M91"/>
    <mergeCell ref="B22:B30"/>
    <mergeCell ref="L22:L25"/>
    <mergeCell ref="M22:M25"/>
    <mergeCell ref="L26:L28"/>
    <mergeCell ref="M26:M28"/>
    <mergeCell ref="L29:L30"/>
    <mergeCell ref="A1:B1"/>
    <mergeCell ref="C1:D1"/>
    <mergeCell ref="B2:B18"/>
    <mergeCell ref="L2:L9"/>
    <mergeCell ref="M2:M9"/>
    <mergeCell ref="L51:L53"/>
    <mergeCell ref="M51:M53"/>
    <mergeCell ref="L56:L59"/>
    <mergeCell ref="L63:L69"/>
    <mergeCell ref="M63:M69"/>
    <mergeCell ref="L70:L72"/>
    <mergeCell ref="M70:M72"/>
    <mergeCell ref="M56:M57"/>
    <mergeCell ref="L32:L34"/>
    <mergeCell ref="M32:M34"/>
    <mergeCell ref="L35:L37"/>
    <mergeCell ref="M35:M37"/>
    <mergeCell ref="L38:L41"/>
    <mergeCell ref="M38:M41"/>
    <mergeCell ref="N38:N41"/>
    <mergeCell ref="L42:L43"/>
    <mergeCell ref="M42:M43"/>
    <mergeCell ref="L44:L45"/>
    <mergeCell ref="M44:M45"/>
    <mergeCell ref="L46:L47"/>
    <mergeCell ref="M46:M47"/>
    <mergeCell ref="L48:L50"/>
    <mergeCell ref="M48:M50"/>
    <mergeCell ref="B92:B108"/>
    <mergeCell ref="N92:N96"/>
    <mergeCell ref="L97:L100"/>
    <mergeCell ref="M97:M100"/>
    <mergeCell ref="N97:N100"/>
    <mergeCell ref="B187:B192"/>
    <mergeCell ref="E187:K188"/>
    <mergeCell ref="M187:M202"/>
    <mergeCell ref="N188:N202"/>
    <mergeCell ref="L190:L193"/>
    <mergeCell ref="C195:K198"/>
    <mergeCell ref="L195:L202"/>
    <mergeCell ref="C199:K199"/>
    <mergeCell ref="C136:D137"/>
    <mergeCell ref="L136:L143"/>
    <mergeCell ref="M136:M143"/>
    <mergeCell ref="N136:N143"/>
    <mergeCell ref="L144:L147"/>
    <mergeCell ref="M144:M147"/>
    <mergeCell ref="N144:N147"/>
    <mergeCell ref="L148:L151"/>
    <mergeCell ref="M148:M151"/>
    <mergeCell ref="N148:N151"/>
  </mergeCells>
  <phoneticPr fontId="2"/>
  <printOptions horizontalCentered="1"/>
  <pageMargins left="0" right="0" top="0.39370078740157483" bottom="0.19685039370078741" header="0.11811023622047245" footer="0.31496062992125984"/>
  <pageSetup paperSize="8" scale="85" fitToHeight="4" orientation="landscape" horizontalDpi="300" verticalDpi="300" r:id="rId1"/>
  <headerFooter>
    <oddHeader>&amp;L&amp;"ＭＳ 明朝,標準"&amp;14日本工営 対越円借款実施中案件一覧 &amp;R2015年11月23日 JICA/日本工営会議用</oddHeader>
  </headerFooter>
  <rowBreaks count="3" manualBreakCount="3">
    <brk id="55" max="16383" man="1"/>
    <brk id="108" max="16383" man="1"/>
    <brk id="154" max="16383" man="1"/>
  </rowBreaks>
  <legacyDrawing r:id="rId2"/>
</worksheet>
</file>

<file path=xl/worksheets/sheet8.xml><?xml version="1.0" encoding="utf-8"?>
<worksheet xmlns="http://schemas.openxmlformats.org/spreadsheetml/2006/main" xmlns:r="http://schemas.openxmlformats.org/officeDocument/2006/relationships">
  <dimension ref="A1:P281"/>
  <sheetViews>
    <sheetView showGridLines="0" view="pageLayout" topLeftCell="A9" zoomScaleNormal="100" zoomScaleSheetLayoutView="90" workbookViewId="0">
      <selection activeCell="M215" sqref="M215"/>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75" style="72" customWidth="1"/>
    <col min="10" max="10" width="9.125" style="535" customWidth="1"/>
    <col min="11" max="11" width="10.375" style="535" customWidth="1"/>
    <col min="12" max="12" width="47.125" style="6" customWidth="1"/>
    <col min="13" max="13" width="49.125" style="6" customWidth="1"/>
    <col min="14" max="14" width="42.375" style="6" customWidth="1"/>
    <col min="15" max="16384" width="9" style="2"/>
  </cols>
  <sheetData>
    <row r="1" spans="1:14" s="310" customFormat="1" ht="36.75" customHeight="1">
      <c r="A1" s="1693"/>
      <c r="B1" s="1694"/>
      <c r="C1" s="1695" t="s">
        <v>121</v>
      </c>
      <c r="D1" s="1961"/>
      <c r="E1" s="305" t="s">
        <v>156</v>
      </c>
      <c r="F1" s="306" t="s">
        <v>526</v>
      </c>
      <c r="G1" s="1282" t="s">
        <v>525</v>
      </c>
      <c r="H1" s="306" t="s">
        <v>1392</v>
      </c>
      <c r="I1" s="306" t="s">
        <v>1729</v>
      </c>
      <c r="J1" s="375" t="s">
        <v>1730</v>
      </c>
      <c r="K1" s="375" t="s">
        <v>1731</v>
      </c>
      <c r="L1" s="308" t="s">
        <v>122</v>
      </c>
      <c r="M1" s="308" t="s">
        <v>159</v>
      </c>
      <c r="N1" s="309" t="s">
        <v>251</v>
      </c>
    </row>
    <row r="2" spans="1:14" s="3" customFormat="1" ht="13.5" customHeight="1">
      <c r="A2" s="67">
        <v>1</v>
      </c>
      <c r="B2" s="1513" t="s">
        <v>1732</v>
      </c>
      <c r="C2" s="1012" t="s">
        <v>0</v>
      </c>
      <c r="D2" s="1012" t="s">
        <v>535</v>
      </c>
      <c r="E2" s="842" t="s">
        <v>1733</v>
      </c>
      <c r="F2" s="1055" t="s">
        <v>15</v>
      </c>
      <c r="G2" s="1056" t="s">
        <v>1734</v>
      </c>
      <c r="H2" s="828">
        <v>1</v>
      </c>
      <c r="I2" s="828">
        <v>1</v>
      </c>
      <c r="J2" s="829">
        <v>100</v>
      </c>
      <c r="K2" s="830">
        <v>84</v>
      </c>
      <c r="L2" s="1758" t="s">
        <v>1735</v>
      </c>
      <c r="M2" s="1962" t="s">
        <v>1736</v>
      </c>
      <c r="N2" s="1499" t="s">
        <v>1693</v>
      </c>
    </row>
    <row r="3" spans="1:14" s="3" customFormat="1" ht="14.25" customHeight="1">
      <c r="A3" s="68"/>
      <c r="B3" s="1514"/>
      <c r="C3" s="1057" t="s">
        <v>1</v>
      </c>
      <c r="D3" s="1057" t="s">
        <v>536</v>
      </c>
      <c r="E3" s="879" t="s">
        <v>1737</v>
      </c>
      <c r="F3" s="1058" t="s">
        <v>537</v>
      </c>
      <c r="G3" s="1059" t="s">
        <v>1738</v>
      </c>
      <c r="H3" s="828">
        <v>1</v>
      </c>
      <c r="I3" s="828">
        <v>1</v>
      </c>
      <c r="J3" s="831">
        <v>100</v>
      </c>
      <c r="K3" s="832">
        <v>100</v>
      </c>
      <c r="L3" s="1759"/>
      <c r="M3" s="1759"/>
      <c r="N3" s="1500"/>
    </row>
    <row r="4" spans="1:14" s="3" customFormat="1" ht="13.5" customHeight="1">
      <c r="A4" s="68"/>
      <c r="B4" s="1514"/>
      <c r="C4" s="1057" t="s">
        <v>2</v>
      </c>
      <c r="D4" s="1057" t="s">
        <v>538</v>
      </c>
      <c r="E4" s="879" t="s">
        <v>1733</v>
      </c>
      <c r="F4" s="1058" t="s">
        <v>1739</v>
      </c>
      <c r="G4" s="1059" t="s">
        <v>1740</v>
      </c>
      <c r="H4" s="833" t="s">
        <v>1741</v>
      </c>
      <c r="I4" s="833" t="s">
        <v>1742</v>
      </c>
      <c r="J4" s="831">
        <v>98</v>
      </c>
      <c r="K4" s="834">
        <v>54</v>
      </c>
      <c r="L4" s="1759"/>
      <c r="M4" s="1759"/>
      <c r="N4" s="1500"/>
    </row>
    <row r="5" spans="1:14" s="3" customFormat="1" ht="12.95" customHeight="1">
      <c r="A5" s="68"/>
      <c r="B5" s="1514"/>
      <c r="C5" s="1057" t="s">
        <v>3</v>
      </c>
      <c r="D5" s="1057" t="s">
        <v>538</v>
      </c>
      <c r="E5" s="879" t="s">
        <v>1733</v>
      </c>
      <c r="F5" s="1058"/>
      <c r="G5" s="1059" t="s">
        <v>1743</v>
      </c>
      <c r="H5" s="833" t="s">
        <v>1744</v>
      </c>
      <c r="I5" s="833" t="s">
        <v>1745</v>
      </c>
      <c r="J5" s="831">
        <v>96</v>
      </c>
      <c r="K5" s="834">
        <v>58</v>
      </c>
      <c r="L5" s="1760"/>
      <c r="M5" s="1760"/>
      <c r="N5" s="1963"/>
    </row>
    <row r="6" spans="1:14" s="3" customFormat="1" ht="12.95" customHeight="1">
      <c r="A6" s="68"/>
      <c r="B6" s="1514"/>
      <c r="C6" s="1057" t="s">
        <v>16</v>
      </c>
      <c r="D6" s="1057" t="s">
        <v>539</v>
      </c>
      <c r="E6" s="879" t="s">
        <v>1733</v>
      </c>
      <c r="F6" s="1060" t="s">
        <v>1746</v>
      </c>
      <c r="G6" s="1059" t="s">
        <v>1747</v>
      </c>
      <c r="H6" s="833" t="s">
        <v>1748</v>
      </c>
      <c r="I6" s="833" t="s">
        <v>1749</v>
      </c>
      <c r="J6" s="831">
        <v>92</v>
      </c>
      <c r="K6" s="885">
        <v>52</v>
      </c>
      <c r="L6" s="1966" t="s">
        <v>1750</v>
      </c>
      <c r="M6" s="1966" t="s">
        <v>1751</v>
      </c>
      <c r="N6" s="1964" t="s">
        <v>1752</v>
      </c>
    </row>
    <row r="7" spans="1:14" s="3" customFormat="1" ht="12.95" customHeight="1">
      <c r="A7" s="68"/>
      <c r="B7" s="1514"/>
      <c r="C7" s="1057" t="s">
        <v>17</v>
      </c>
      <c r="D7" s="1057" t="s">
        <v>539</v>
      </c>
      <c r="E7" s="879" t="s">
        <v>1733</v>
      </c>
      <c r="F7" s="1060" t="s">
        <v>27</v>
      </c>
      <c r="G7" s="1059" t="s">
        <v>1753</v>
      </c>
      <c r="H7" s="833" t="s">
        <v>1754</v>
      </c>
      <c r="I7" s="833" t="s">
        <v>1755</v>
      </c>
      <c r="J7" s="831">
        <v>100</v>
      </c>
      <c r="K7" s="885">
        <v>74</v>
      </c>
      <c r="L7" s="1967"/>
      <c r="M7" s="1967"/>
      <c r="N7" s="1965"/>
    </row>
    <row r="8" spans="1:14" s="3" customFormat="1" ht="12.95" customHeight="1">
      <c r="A8" s="68"/>
      <c r="B8" s="1514"/>
      <c r="C8" s="1057" t="s">
        <v>18</v>
      </c>
      <c r="D8" s="1057" t="s">
        <v>540</v>
      </c>
      <c r="E8" s="879" t="s">
        <v>1733</v>
      </c>
      <c r="F8" s="1058" t="s">
        <v>27</v>
      </c>
      <c r="G8" s="1059" t="s">
        <v>1756</v>
      </c>
      <c r="H8" s="828">
        <v>1</v>
      </c>
      <c r="I8" s="828">
        <v>1</v>
      </c>
      <c r="J8" s="831">
        <v>100</v>
      </c>
      <c r="K8" s="1348">
        <v>87</v>
      </c>
      <c r="L8" s="1967"/>
      <c r="M8" s="1967"/>
      <c r="N8" s="1965"/>
    </row>
    <row r="9" spans="1:14" s="3" customFormat="1" ht="12.95" customHeight="1">
      <c r="A9" s="68"/>
      <c r="B9" s="1514"/>
      <c r="C9" s="1057" t="s">
        <v>19</v>
      </c>
      <c r="D9" s="1057" t="s">
        <v>541</v>
      </c>
      <c r="E9" s="879" t="s">
        <v>1733</v>
      </c>
      <c r="F9" s="1058" t="s">
        <v>1757</v>
      </c>
      <c r="G9" s="1059" t="s">
        <v>1758</v>
      </c>
      <c r="H9" s="833" t="s">
        <v>1759</v>
      </c>
      <c r="I9" s="833" t="s">
        <v>1760</v>
      </c>
      <c r="J9" s="831">
        <v>89</v>
      </c>
      <c r="K9" s="885">
        <v>51</v>
      </c>
      <c r="L9" s="1967"/>
      <c r="M9" s="1967"/>
      <c r="N9" s="1965"/>
    </row>
    <row r="10" spans="1:14" s="3" customFormat="1" ht="12.75" customHeight="1">
      <c r="A10" s="68"/>
      <c r="B10" s="1514"/>
      <c r="C10" s="1057" t="s">
        <v>20</v>
      </c>
      <c r="D10" s="1057" t="s">
        <v>542</v>
      </c>
      <c r="E10" s="879" t="s">
        <v>1733</v>
      </c>
      <c r="F10" s="1058" t="s">
        <v>26</v>
      </c>
      <c r="G10" s="1059" t="s">
        <v>1761</v>
      </c>
      <c r="H10" s="833" t="s">
        <v>1762</v>
      </c>
      <c r="I10" s="833" t="s">
        <v>1763</v>
      </c>
      <c r="J10" s="831">
        <v>100</v>
      </c>
      <c r="K10" s="885">
        <v>74</v>
      </c>
      <c r="L10" s="1967"/>
      <c r="M10" s="1967"/>
      <c r="N10" s="1965"/>
    </row>
    <row r="11" spans="1:14" s="3" customFormat="1" ht="12.95" customHeight="1">
      <c r="A11" s="68"/>
      <c r="B11" s="1514"/>
      <c r="C11" s="1057" t="s">
        <v>1396</v>
      </c>
      <c r="D11" s="1061" t="s">
        <v>1764</v>
      </c>
      <c r="E11" s="879" t="s">
        <v>1733</v>
      </c>
      <c r="F11" s="1058"/>
      <c r="G11" s="1059" t="s">
        <v>1765</v>
      </c>
      <c r="H11" s="833" t="s">
        <v>1766</v>
      </c>
      <c r="I11" s="833" t="s">
        <v>1767</v>
      </c>
      <c r="J11" s="831">
        <v>100</v>
      </c>
      <c r="K11" s="885">
        <v>35</v>
      </c>
      <c r="L11" s="1967"/>
      <c r="M11" s="1967"/>
      <c r="N11" s="224"/>
    </row>
    <row r="12" spans="1:14" s="3" customFormat="1" ht="12.95" customHeight="1">
      <c r="A12" s="68"/>
      <c r="B12" s="1514"/>
      <c r="C12" s="1057" t="s">
        <v>6</v>
      </c>
      <c r="D12" s="1057" t="s">
        <v>1768</v>
      </c>
      <c r="E12" s="879" t="s">
        <v>1733</v>
      </c>
      <c r="F12" s="1062" t="s">
        <v>1769</v>
      </c>
      <c r="G12" s="1059" t="s">
        <v>1770</v>
      </c>
      <c r="H12" s="833" t="s">
        <v>1771</v>
      </c>
      <c r="I12" s="833" t="s">
        <v>1763</v>
      </c>
      <c r="J12" s="831">
        <v>100</v>
      </c>
      <c r="K12" s="885">
        <v>97</v>
      </c>
      <c r="L12" s="1967"/>
      <c r="M12" s="1967"/>
      <c r="N12" s="110"/>
    </row>
    <row r="13" spans="1:14" s="3" customFormat="1" ht="12.95" customHeight="1">
      <c r="A13" s="68"/>
      <c r="B13" s="1514"/>
      <c r="C13" s="1057" t="s">
        <v>7</v>
      </c>
      <c r="D13" s="1057" t="s">
        <v>544</v>
      </c>
      <c r="E13" s="879" t="s">
        <v>1772</v>
      </c>
      <c r="F13" s="1058" t="s">
        <v>24</v>
      </c>
      <c r="G13" s="1059" t="s">
        <v>1773</v>
      </c>
      <c r="H13" s="828">
        <v>1</v>
      </c>
      <c r="I13" s="828">
        <v>1</v>
      </c>
      <c r="J13" s="831">
        <v>100</v>
      </c>
      <c r="K13" s="885">
        <v>90</v>
      </c>
      <c r="L13" s="1967"/>
      <c r="M13" s="1967"/>
      <c r="N13" s="110"/>
    </row>
    <row r="14" spans="1:14" s="3" customFormat="1" ht="12.95" customHeight="1">
      <c r="A14" s="68"/>
      <c r="B14" s="1514"/>
      <c r="C14" s="1057" t="s">
        <v>1774</v>
      </c>
      <c r="D14" s="1057" t="s">
        <v>545</v>
      </c>
      <c r="E14" s="879" t="s">
        <v>1733</v>
      </c>
      <c r="F14" s="1062" t="s">
        <v>1775</v>
      </c>
      <c r="G14" s="1059" t="s">
        <v>1776</v>
      </c>
      <c r="H14" s="828">
        <v>1</v>
      </c>
      <c r="I14" s="828">
        <v>1</v>
      </c>
      <c r="J14" s="831">
        <v>100</v>
      </c>
      <c r="K14" s="885">
        <v>85</v>
      </c>
      <c r="L14" s="1967"/>
      <c r="M14" s="1967"/>
      <c r="N14" s="110"/>
    </row>
    <row r="15" spans="1:14" s="3" customFormat="1" ht="12.95" customHeight="1">
      <c r="A15" s="68"/>
      <c r="B15" s="1514"/>
      <c r="C15" s="1057" t="s">
        <v>1777</v>
      </c>
      <c r="D15" s="1057" t="s">
        <v>545</v>
      </c>
      <c r="E15" s="879" t="s">
        <v>1733</v>
      </c>
      <c r="F15" s="1062"/>
      <c r="G15" s="1059" t="s">
        <v>1778</v>
      </c>
      <c r="H15" s="833" t="s">
        <v>1779</v>
      </c>
      <c r="I15" s="833" t="s">
        <v>1771</v>
      </c>
      <c r="J15" s="831">
        <v>100</v>
      </c>
      <c r="K15" s="885">
        <v>45</v>
      </c>
      <c r="L15" s="1967"/>
      <c r="M15" s="1304"/>
      <c r="N15" s="110"/>
    </row>
    <row r="16" spans="1:14" s="3" customFormat="1" ht="12.95" customHeight="1">
      <c r="A16" s="68"/>
      <c r="B16" s="1514"/>
      <c r="C16" s="1057" t="s">
        <v>21</v>
      </c>
      <c r="D16" s="1057" t="s">
        <v>546</v>
      </c>
      <c r="E16" s="879" t="s">
        <v>1737</v>
      </c>
      <c r="F16" s="1062" t="s">
        <v>1780</v>
      </c>
      <c r="G16" s="1059" t="s">
        <v>1781</v>
      </c>
      <c r="H16" s="836">
        <v>1</v>
      </c>
      <c r="I16" s="836">
        <v>1</v>
      </c>
      <c r="J16" s="831">
        <v>100</v>
      </c>
      <c r="K16" s="834">
        <v>100</v>
      </c>
      <c r="L16" s="1285"/>
      <c r="M16" s="1285"/>
      <c r="N16" s="110"/>
    </row>
    <row r="17" spans="1:14" s="3" customFormat="1" ht="12.95" customHeight="1">
      <c r="A17" s="68"/>
      <c r="B17" s="1514"/>
      <c r="C17" s="1057" t="s">
        <v>1782</v>
      </c>
      <c r="D17" s="1063" t="s">
        <v>1400</v>
      </c>
      <c r="E17" s="879" t="s">
        <v>1737</v>
      </c>
      <c r="F17" s="1062"/>
      <c r="G17" s="1059" t="s">
        <v>1783</v>
      </c>
      <c r="H17" s="1025" t="s">
        <v>1784</v>
      </c>
      <c r="I17" s="1025" t="s">
        <v>1785</v>
      </c>
      <c r="J17" s="831">
        <v>100</v>
      </c>
      <c r="K17" s="885">
        <v>23</v>
      </c>
      <c r="L17" s="1285"/>
      <c r="M17" s="1285"/>
      <c r="N17" s="110"/>
    </row>
    <row r="18" spans="1:14" s="3" customFormat="1" ht="12.95" customHeight="1">
      <c r="A18" s="68"/>
      <c r="B18" s="1514"/>
      <c r="C18" s="1057"/>
      <c r="D18" s="890"/>
      <c r="E18" s="855"/>
      <c r="F18" s="1024"/>
      <c r="G18" s="1025"/>
      <c r="H18" s="838"/>
      <c r="I18" s="838"/>
      <c r="J18" s="839" t="s">
        <v>1786</v>
      </c>
      <c r="K18" s="840">
        <v>76</v>
      </c>
      <c r="L18" s="1285"/>
      <c r="M18" s="1285"/>
      <c r="N18" s="110"/>
    </row>
    <row r="19" spans="1:14" s="3" customFormat="1" ht="12.95" customHeight="1">
      <c r="A19" s="68"/>
      <c r="B19" s="1284"/>
      <c r="C19" s="890"/>
      <c r="D19" s="1064" t="s">
        <v>1407</v>
      </c>
      <c r="E19" s="855"/>
      <c r="F19" s="1024"/>
      <c r="G19" s="1025"/>
      <c r="H19" s="838"/>
      <c r="I19" s="838"/>
      <c r="J19" s="841" t="s">
        <v>573</v>
      </c>
      <c r="K19" s="840">
        <v>70</v>
      </c>
      <c r="L19" s="1285"/>
      <c r="M19" s="1285"/>
      <c r="N19" s="394"/>
    </row>
    <row r="20" spans="1:14" s="3" customFormat="1" ht="12.75" customHeight="1">
      <c r="A20" s="68"/>
      <c r="B20" s="1283"/>
      <c r="C20" s="1067"/>
      <c r="D20" s="1068" t="s">
        <v>2093</v>
      </c>
      <c r="E20" s="1069"/>
      <c r="F20" s="1070"/>
      <c r="G20" s="1071"/>
      <c r="H20" s="1072"/>
      <c r="I20" s="1072"/>
      <c r="J20" s="1073"/>
      <c r="K20" s="981"/>
      <c r="L20" s="290"/>
      <c r="M20" s="290"/>
      <c r="N20" s="402"/>
    </row>
    <row r="21" spans="1:14" s="802" customFormat="1" ht="13.35" customHeight="1">
      <c r="A21" s="67">
        <v>2</v>
      </c>
      <c r="B21" s="1699" t="s">
        <v>1787</v>
      </c>
      <c r="C21" s="1012" t="s">
        <v>1788</v>
      </c>
      <c r="D21" s="1074" t="s">
        <v>1789</v>
      </c>
      <c r="E21" s="842" t="s">
        <v>1772</v>
      </c>
      <c r="F21" s="1055" t="s">
        <v>1790</v>
      </c>
      <c r="G21" s="1075" t="s">
        <v>1791</v>
      </c>
      <c r="H21" s="842" t="s">
        <v>1792</v>
      </c>
      <c r="I21" s="842" t="s">
        <v>1793</v>
      </c>
      <c r="J21" s="871">
        <v>1</v>
      </c>
      <c r="K21" s="673">
        <v>65.55</v>
      </c>
      <c r="L21" s="1767" t="s">
        <v>1794</v>
      </c>
      <c r="M21" s="1959" t="s">
        <v>1795</v>
      </c>
      <c r="N21" s="1299"/>
    </row>
    <row r="22" spans="1:14" s="802" customFormat="1" ht="13.35" customHeight="1">
      <c r="A22" s="68"/>
      <c r="B22" s="1700"/>
      <c r="C22" s="1013" t="s">
        <v>1</v>
      </c>
      <c r="D22" s="1077" t="s">
        <v>1796</v>
      </c>
      <c r="E22" s="1078" t="s">
        <v>1797</v>
      </c>
      <c r="F22" s="1079" t="s">
        <v>80</v>
      </c>
      <c r="G22" s="885" t="s">
        <v>1798</v>
      </c>
      <c r="H22" s="843" t="s">
        <v>1799</v>
      </c>
      <c r="I22" s="843" t="s">
        <v>1800</v>
      </c>
      <c r="J22" s="1349">
        <v>0.999</v>
      </c>
      <c r="K22" s="840">
        <v>73.05</v>
      </c>
      <c r="L22" s="1768"/>
      <c r="M22" s="1896"/>
      <c r="N22" s="1300"/>
    </row>
    <row r="23" spans="1:14" s="802" customFormat="1" ht="13.35" customHeight="1">
      <c r="A23" s="68"/>
      <c r="B23" s="1700"/>
      <c r="C23" s="1013" t="s">
        <v>2</v>
      </c>
      <c r="D23" s="1077" t="s">
        <v>1801</v>
      </c>
      <c r="E23" s="843" t="s">
        <v>1733</v>
      </c>
      <c r="F23" s="1081" t="s">
        <v>1802</v>
      </c>
      <c r="G23" s="1287" t="s">
        <v>1803</v>
      </c>
      <c r="H23" s="844">
        <v>1</v>
      </c>
      <c r="I23" s="844"/>
      <c r="J23" s="831"/>
      <c r="K23" s="840">
        <v>99</v>
      </c>
      <c r="L23" s="1768"/>
      <c r="M23" s="1896"/>
      <c r="N23" s="1300"/>
    </row>
    <row r="24" spans="1:14" s="802" customFormat="1" ht="31.5" customHeight="1">
      <c r="A24" s="68"/>
      <c r="B24" s="1700"/>
      <c r="C24" s="1013" t="s">
        <v>3</v>
      </c>
      <c r="D24" s="1077" t="s">
        <v>115</v>
      </c>
      <c r="E24" s="843" t="s">
        <v>1733</v>
      </c>
      <c r="F24" s="1081" t="s">
        <v>1804</v>
      </c>
      <c r="G24" s="1287" t="s">
        <v>1805</v>
      </c>
      <c r="H24" s="844">
        <v>1</v>
      </c>
      <c r="I24" s="844"/>
      <c r="J24" s="845"/>
      <c r="K24" s="846">
        <v>88.27</v>
      </c>
      <c r="L24" s="1769"/>
      <c r="M24" s="1960"/>
      <c r="N24" s="1300"/>
    </row>
    <row r="25" spans="1:14" s="802" customFormat="1" ht="13.35" customHeight="1">
      <c r="A25" s="68"/>
      <c r="B25" s="1700"/>
      <c r="C25" s="1013" t="s">
        <v>4</v>
      </c>
      <c r="D25" s="1077" t="s">
        <v>1806</v>
      </c>
      <c r="E25" s="843" t="s">
        <v>1733</v>
      </c>
      <c r="F25" s="1081" t="s">
        <v>1807</v>
      </c>
      <c r="G25" s="1287" t="s">
        <v>1805</v>
      </c>
      <c r="H25" s="844">
        <v>1</v>
      </c>
      <c r="I25" s="844"/>
      <c r="J25" s="845"/>
      <c r="K25" s="846">
        <v>89.55</v>
      </c>
      <c r="L25" s="1889" t="s">
        <v>1808</v>
      </c>
      <c r="M25" s="1933" t="s">
        <v>1809</v>
      </c>
      <c r="N25" s="1300"/>
    </row>
    <row r="26" spans="1:14" s="802" customFormat="1" ht="13.35" customHeight="1">
      <c r="A26" s="68"/>
      <c r="B26" s="1700"/>
      <c r="C26" s="1013" t="s">
        <v>5</v>
      </c>
      <c r="D26" s="1077" t="s">
        <v>1810</v>
      </c>
      <c r="E26" s="843" t="s">
        <v>1733</v>
      </c>
      <c r="F26" s="1081" t="s">
        <v>1811</v>
      </c>
      <c r="G26" s="1287" t="s">
        <v>1803</v>
      </c>
      <c r="H26" s="844">
        <v>1</v>
      </c>
      <c r="I26" s="844"/>
      <c r="J26" s="845"/>
      <c r="K26" s="846">
        <v>69.180000000000007</v>
      </c>
      <c r="L26" s="1931"/>
      <c r="M26" s="1934"/>
      <c r="N26" s="1300"/>
    </row>
    <row r="27" spans="1:14" s="802" customFormat="1" ht="12.75" customHeight="1">
      <c r="A27" s="68"/>
      <c r="B27" s="1700"/>
      <c r="C27" s="1013" t="s">
        <v>6</v>
      </c>
      <c r="D27" s="1077" t="s">
        <v>118</v>
      </c>
      <c r="E27" s="843" t="s">
        <v>1733</v>
      </c>
      <c r="F27" s="1081" t="s">
        <v>1804</v>
      </c>
      <c r="G27" s="1287" t="s">
        <v>1805</v>
      </c>
      <c r="H27" s="844">
        <v>1</v>
      </c>
      <c r="I27" s="844"/>
      <c r="J27" s="845"/>
      <c r="K27" s="846">
        <v>80.010000000000005</v>
      </c>
      <c r="L27" s="1931"/>
      <c r="M27" s="1934"/>
      <c r="N27" s="1300"/>
    </row>
    <row r="28" spans="1:14" s="802" customFormat="1" ht="13.35" customHeight="1">
      <c r="A28" s="68"/>
      <c r="B28" s="1700"/>
      <c r="C28" s="1013" t="s">
        <v>7</v>
      </c>
      <c r="D28" s="1077" t="s">
        <v>1812</v>
      </c>
      <c r="E28" s="843" t="s">
        <v>1733</v>
      </c>
      <c r="F28" s="1081" t="s">
        <v>1807</v>
      </c>
      <c r="G28" s="1287" t="s">
        <v>1805</v>
      </c>
      <c r="H28" s="844">
        <v>1</v>
      </c>
      <c r="I28" s="844"/>
      <c r="J28" s="845"/>
      <c r="K28" s="846">
        <v>83.5</v>
      </c>
      <c r="L28" s="1932"/>
      <c r="M28" s="1935"/>
      <c r="N28" s="893"/>
    </row>
    <row r="29" spans="1:14" s="802" customFormat="1" ht="13.35" customHeight="1">
      <c r="A29" s="68"/>
      <c r="B29" s="1700"/>
      <c r="C29" s="1083" t="s">
        <v>8</v>
      </c>
      <c r="D29" s="1084" t="s">
        <v>1813</v>
      </c>
      <c r="E29" s="1085" t="s">
        <v>1733</v>
      </c>
      <c r="F29" s="1086" t="s">
        <v>1814</v>
      </c>
      <c r="G29" s="1087" t="s">
        <v>1815</v>
      </c>
      <c r="H29" s="843" t="s">
        <v>1816</v>
      </c>
      <c r="I29" s="843" t="s">
        <v>1817</v>
      </c>
      <c r="J29" s="831"/>
      <c r="K29" s="840">
        <v>64.73</v>
      </c>
      <c r="L29" s="1325" t="s">
        <v>1441</v>
      </c>
      <c r="M29" s="1286"/>
      <c r="N29" s="893"/>
    </row>
    <row r="30" spans="1:14" s="802" customFormat="1" ht="12.95" customHeight="1">
      <c r="A30" s="68"/>
      <c r="B30" s="267"/>
      <c r="C30" s="890"/>
      <c r="D30" s="890"/>
      <c r="E30" s="855"/>
      <c r="F30" s="1024"/>
      <c r="G30" s="1025"/>
      <c r="H30" s="836"/>
      <c r="I30" s="836"/>
      <c r="J30" s="839" t="s">
        <v>1786</v>
      </c>
      <c r="K30" s="840">
        <v>88.85</v>
      </c>
      <c r="L30" s="1321"/>
      <c r="M30" s="1289"/>
      <c r="N30" s="893"/>
    </row>
    <row r="31" spans="1:14" s="802" customFormat="1" ht="12.95" customHeight="1">
      <c r="A31" s="68"/>
      <c r="B31" s="267"/>
      <c r="C31" s="1014"/>
      <c r="D31" s="890"/>
      <c r="E31" s="855"/>
      <c r="F31" s="1024"/>
      <c r="G31" s="1025"/>
      <c r="H31" s="836"/>
      <c r="I31" s="836"/>
      <c r="J31" s="841" t="s">
        <v>573</v>
      </c>
      <c r="K31" s="840">
        <v>75.010000000000005</v>
      </c>
      <c r="L31" s="1774" t="s">
        <v>1818</v>
      </c>
      <c r="M31" s="1797" t="s">
        <v>1819</v>
      </c>
      <c r="N31" s="893"/>
    </row>
    <row r="32" spans="1:14" s="802" customFormat="1" ht="12.95" customHeight="1">
      <c r="A32" s="68"/>
      <c r="B32" s="267"/>
      <c r="C32" s="1088"/>
      <c r="D32" s="1013"/>
      <c r="E32" s="843"/>
      <c r="F32" s="1089"/>
      <c r="G32" s="1090"/>
      <c r="H32" s="838"/>
      <c r="I32" s="838"/>
      <c r="J32" s="1091"/>
      <c r="K32" s="840"/>
      <c r="L32" s="1768"/>
      <c r="M32" s="1768"/>
      <c r="N32" s="893"/>
    </row>
    <row r="33" spans="1:14" s="802" customFormat="1" ht="12.95" customHeight="1">
      <c r="A33" s="68"/>
      <c r="B33" s="267"/>
      <c r="C33" s="1013"/>
      <c r="D33" s="1077"/>
      <c r="E33" s="843"/>
      <c r="F33" s="1081"/>
      <c r="G33" s="1287"/>
      <c r="H33" s="848"/>
      <c r="I33" s="848"/>
      <c r="J33" s="845"/>
      <c r="K33" s="846"/>
      <c r="L33" s="1774" t="s">
        <v>1820</v>
      </c>
      <c r="M33" s="1888" t="s">
        <v>1821</v>
      </c>
      <c r="N33" s="1210"/>
    </row>
    <row r="34" spans="1:14" s="802" customFormat="1" ht="12.95" customHeight="1">
      <c r="A34" s="68"/>
      <c r="B34" s="267"/>
      <c r="C34" s="1083"/>
      <c r="D34" s="1084"/>
      <c r="E34" s="1085"/>
      <c r="F34" s="1086"/>
      <c r="G34" s="1087"/>
      <c r="H34" s="843"/>
      <c r="I34" s="843"/>
      <c r="J34" s="831"/>
      <c r="K34" s="840"/>
      <c r="L34" s="1768"/>
      <c r="M34" s="1768"/>
      <c r="N34" s="1210"/>
    </row>
    <row r="35" spans="1:14" s="802" customFormat="1" ht="12.95" customHeight="1">
      <c r="A35" s="68"/>
      <c r="B35" s="267"/>
      <c r="C35" s="890"/>
      <c r="D35" s="890"/>
      <c r="E35" s="855"/>
      <c r="F35" s="1024"/>
      <c r="G35" s="1025"/>
      <c r="H35" s="836"/>
      <c r="I35" s="836"/>
      <c r="J35" s="839"/>
      <c r="K35" s="840"/>
      <c r="L35" s="1769"/>
      <c r="M35" s="1769"/>
      <c r="N35" s="1210"/>
    </row>
    <row r="36" spans="1:14" s="802" customFormat="1" ht="12.95" customHeight="1">
      <c r="A36" s="68"/>
      <c r="B36" s="267"/>
      <c r="C36" s="894"/>
      <c r="D36" s="1092"/>
      <c r="E36" s="855"/>
      <c r="F36" s="886"/>
      <c r="G36" s="887"/>
      <c r="H36" s="1093"/>
      <c r="I36" s="1093"/>
      <c r="J36" s="1094"/>
      <c r="K36" s="1095"/>
      <c r="L36" s="1774" t="s">
        <v>1822</v>
      </c>
      <c r="M36" s="1774" t="s">
        <v>1823</v>
      </c>
      <c r="N36" s="1772"/>
    </row>
    <row r="37" spans="1:14" s="802" customFormat="1" ht="12.95" customHeight="1">
      <c r="A37" s="68"/>
      <c r="B37" s="267"/>
      <c r="C37" s="1083"/>
      <c r="D37" s="1014" t="s">
        <v>1452</v>
      </c>
      <c r="E37" s="879"/>
      <c r="F37" s="1058"/>
      <c r="G37" s="1096"/>
      <c r="H37" s="1097"/>
      <c r="I37" s="1097"/>
      <c r="J37" s="1098"/>
      <c r="K37" s="1099"/>
      <c r="L37" s="1768"/>
      <c r="M37" s="1768"/>
      <c r="N37" s="1772"/>
    </row>
    <row r="38" spans="1:14" s="802" customFormat="1" ht="12.95" customHeight="1">
      <c r="A38" s="68"/>
      <c r="B38" s="267"/>
      <c r="C38" s="890"/>
      <c r="D38" s="1032" t="s">
        <v>1824</v>
      </c>
      <c r="E38" s="855"/>
      <c r="F38" s="890"/>
      <c r="G38" s="855"/>
      <c r="H38" s="858"/>
      <c r="I38" s="858"/>
      <c r="J38" s="1100"/>
      <c r="K38" s="1095"/>
      <c r="L38" s="1768"/>
      <c r="M38" s="1768"/>
      <c r="N38" s="1772"/>
    </row>
    <row r="39" spans="1:14" s="802" customFormat="1" ht="12.95" customHeight="1">
      <c r="A39" s="68"/>
      <c r="B39" s="267"/>
      <c r="C39" s="890"/>
      <c r="D39" s="1032"/>
      <c r="E39" s="855"/>
      <c r="F39" s="890"/>
      <c r="G39" s="855"/>
      <c r="H39" s="1102"/>
      <c r="I39" s="1102"/>
      <c r="J39" s="1103"/>
      <c r="K39" s="1095"/>
      <c r="L39" s="1768"/>
      <c r="M39" s="1768"/>
      <c r="N39" s="1772"/>
    </row>
    <row r="40" spans="1:14" s="802" customFormat="1" ht="16.5" customHeight="1">
      <c r="A40" s="68"/>
      <c r="B40" s="267"/>
      <c r="C40" s="890"/>
      <c r="D40" s="1101"/>
      <c r="E40" s="855"/>
      <c r="F40" s="890"/>
      <c r="G40" s="855"/>
      <c r="H40" s="1102"/>
      <c r="I40" s="1102"/>
      <c r="J40" s="1103"/>
      <c r="K40" s="1095"/>
      <c r="L40" s="1768"/>
      <c r="M40" s="1768"/>
      <c r="N40" s="1772"/>
    </row>
    <row r="41" spans="1:14" s="25" customFormat="1" ht="29.25" customHeight="1">
      <c r="A41" s="67">
        <v>3</v>
      </c>
      <c r="B41" s="1603" t="s">
        <v>128</v>
      </c>
      <c r="C41" s="1012" t="s">
        <v>1825</v>
      </c>
      <c r="D41" s="1012" t="s">
        <v>547</v>
      </c>
      <c r="E41" s="842" t="s">
        <v>1733</v>
      </c>
      <c r="F41" s="1055" t="s">
        <v>1826</v>
      </c>
      <c r="G41" s="1075" t="s">
        <v>1827</v>
      </c>
      <c r="H41" s="849" t="s">
        <v>1828</v>
      </c>
      <c r="I41" s="849" t="s">
        <v>1829</v>
      </c>
      <c r="J41" s="871">
        <v>0.99</v>
      </c>
      <c r="K41" s="1350">
        <v>0.87</v>
      </c>
      <c r="L41" s="1865" t="s">
        <v>1830</v>
      </c>
      <c r="M41" s="1770" t="s">
        <v>1831</v>
      </c>
      <c r="N41" s="1898" t="s">
        <v>1832</v>
      </c>
    </row>
    <row r="42" spans="1:14" s="25" customFormat="1" ht="30.75" customHeight="1">
      <c r="A42" s="68"/>
      <c r="B42" s="1604"/>
      <c r="C42" s="1057" t="s">
        <v>1833</v>
      </c>
      <c r="D42" s="1104" t="s">
        <v>1834</v>
      </c>
      <c r="E42" s="879" t="s">
        <v>1733</v>
      </c>
      <c r="F42" s="1058" t="s">
        <v>1835</v>
      </c>
      <c r="G42" s="1105" t="s">
        <v>1836</v>
      </c>
      <c r="H42" s="852" t="s">
        <v>1837</v>
      </c>
      <c r="I42" s="852" t="s">
        <v>1838</v>
      </c>
      <c r="J42" s="874">
        <v>0.8</v>
      </c>
      <c r="K42" s="856">
        <v>0.65100000000000002</v>
      </c>
      <c r="L42" s="1768"/>
      <c r="M42" s="1769"/>
      <c r="N42" s="1899"/>
    </row>
    <row r="43" spans="1:14" s="25" customFormat="1" ht="34.5" customHeight="1">
      <c r="A43" s="68"/>
      <c r="B43" s="1604"/>
      <c r="C43" s="1057" t="s">
        <v>1839</v>
      </c>
      <c r="D43" s="1063" t="s">
        <v>1840</v>
      </c>
      <c r="E43" s="879" t="s">
        <v>1733</v>
      </c>
      <c r="F43" s="1058" t="s">
        <v>1841</v>
      </c>
      <c r="G43" s="1096" t="s">
        <v>1842</v>
      </c>
      <c r="H43" s="852" t="s">
        <v>1843</v>
      </c>
      <c r="I43" s="852" t="s">
        <v>1843</v>
      </c>
      <c r="J43" s="874">
        <v>0.4</v>
      </c>
      <c r="K43" s="856">
        <v>0.38100000000000001</v>
      </c>
      <c r="L43" s="1361" t="s">
        <v>1474</v>
      </c>
      <c r="M43" s="1362" t="s">
        <v>1844</v>
      </c>
      <c r="N43" s="1899"/>
    </row>
    <row r="44" spans="1:14" s="25" customFormat="1" ht="17.25" customHeight="1">
      <c r="A44" s="68"/>
      <c r="B44" s="1604"/>
      <c r="C44" s="1057" t="s">
        <v>1845</v>
      </c>
      <c r="D44" s="1061" t="s">
        <v>1846</v>
      </c>
      <c r="E44" s="879" t="s">
        <v>1733</v>
      </c>
      <c r="F44" s="1058" t="s">
        <v>1847</v>
      </c>
      <c r="G44" s="1096" t="s">
        <v>1848</v>
      </c>
      <c r="H44" s="852" t="s">
        <v>1849</v>
      </c>
      <c r="I44" s="852" t="s">
        <v>1850</v>
      </c>
      <c r="J44" s="874">
        <v>0.47</v>
      </c>
      <c r="K44" s="856">
        <v>0.373</v>
      </c>
      <c r="L44" s="1774" t="s">
        <v>1856</v>
      </c>
      <c r="M44" s="1797" t="s">
        <v>1831</v>
      </c>
      <c r="N44" s="1899"/>
    </row>
    <row r="45" spans="1:14" s="25" customFormat="1" ht="12.95" customHeight="1">
      <c r="A45" s="68"/>
      <c r="B45" s="1604"/>
      <c r="C45" s="1057" t="s">
        <v>1851</v>
      </c>
      <c r="D45" s="1057" t="s">
        <v>548</v>
      </c>
      <c r="E45" s="879" t="s">
        <v>1772</v>
      </c>
      <c r="F45" s="1058" t="s">
        <v>1852</v>
      </c>
      <c r="G45" s="1096" t="s">
        <v>1853</v>
      </c>
      <c r="H45" s="855" t="s">
        <v>1854</v>
      </c>
      <c r="I45" s="855" t="s">
        <v>1855</v>
      </c>
      <c r="J45" s="874">
        <v>0.84</v>
      </c>
      <c r="K45" s="856">
        <v>0.14499999999999999</v>
      </c>
      <c r="L45" s="1768"/>
      <c r="M45" s="1797"/>
      <c r="N45" s="1899"/>
    </row>
    <row r="46" spans="1:14" s="25" customFormat="1" ht="36" customHeight="1">
      <c r="A46" s="68"/>
      <c r="B46" s="1604"/>
      <c r="C46" s="890"/>
      <c r="D46" s="890"/>
      <c r="E46" s="855"/>
      <c r="F46" s="1024"/>
      <c r="G46" s="1025"/>
      <c r="H46" s="838"/>
      <c r="I46" s="838"/>
      <c r="J46" s="839" t="s">
        <v>1786</v>
      </c>
      <c r="K46" s="856">
        <v>0.754</v>
      </c>
      <c r="L46" s="1769"/>
      <c r="M46" s="1929"/>
      <c r="N46" s="1899"/>
    </row>
    <row r="47" spans="1:14" s="25" customFormat="1" ht="13.35" customHeight="1">
      <c r="A47" s="68"/>
      <c r="B47" s="1604"/>
      <c r="C47" s="1014"/>
      <c r="D47" s="890"/>
      <c r="E47" s="855"/>
      <c r="F47" s="1024"/>
      <c r="G47" s="1025"/>
      <c r="H47" s="836"/>
      <c r="I47" s="836"/>
      <c r="J47" s="841" t="s">
        <v>573</v>
      </c>
      <c r="K47" s="856">
        <v>0.47</v>
      </c>
      <c r="L47" s="1774" t="s">
        <v>1857</v>
      </c>
      <c r="M47" s="1888" t="s">
        <v>1858</v>
      </c>
      <c r="N47" s="1899"/>
    </row>
    <row r="48" spans="1:14" s="25" customFormat="1" ht="13.35" customHeight="1">
      <c r="A48" s="68"/>
      <c r="B48" s="1604"/>
      <c r="C48" s="1057"/>
      <c r="D48" s="1057"/>
      <c r="E48" s="879"/>
      <c r="F48" s="1058"/>
      <c r="G48" s="1096"/>
      <c r="H48" s="1106"/>
      <c r="I48" s="1106"/>
      <c r="J48" s="901"/>
      <c r="K48" s="902"/>
      <c r="L48" s="1768"/>
      <c r="M48" s="1768"/>
      <c r="N48" s="1899"/>
    </row>
    <row r="49" spans="1:14" s="25" customFormat="1" ht="12.75" customHeight="1">
      <c r="A49" s="68"/>
      <c r="B49" s="1604"/>
      <c r="C49" s="1057"/>
      <c r="D49" s="1057"/>
      <c r="E49" s="879"/>
      <c r="F49" s="1058"/>
      <c r="G49" s="1096"/>
      <c r="H49" s="1107"/>
      <c r="I49" s="1107"/>
      <c r="J49" s="901"/>
      <c r="K49" s="902"/>
      <c r="L49" s="1769"/>
      <c r="M49" s="1769"/>
      <c r="N49" s="1899"/>
    </row>
    <row r="50" spans="1:14" s="25" customFormat="1" ht="12.95" customHeight="1">
      <c r="A50" s="68"/>
      <c r="B50" s="1604"/>
      <c r="C50" s="1057"/>
      <c r="D50" s="1064" t="s">
        <v>1493</v>
      </c>
      <c r="E50" s="879"/>
      <c r="F50" s="1058"/>
      <c r="G50" s="1096"/>
      <c r="H50" s="1107"/>
      <c r="I50" s="1107"/>
      <c r="J50" s="901"/>
      <c r="K50" s="902"/>
      <c r="L50" s="1874" t="s">
        <v>1859</v>
      </c>
      <c r="M50" s="1888" t="s">
        <v>1860</v>
      </c>
      <c r="N50" s="1292"/>
    </row>
    <row r="51" spans="1:14" s="25" customFormat="1" ht="12.95" customHeight="1">
      <c r="A51" s="68"/>
      <c r="B51" s="1604"/>
      <c r="C51" s="1057"/>
      <c r="D51" s="1032" t="s">
        <v>1496</v>
      </c>
      <c r="E51" s="879"/>
      <c r="F51" s="1058"/>
      <c r="G51" s="1105"/>
      <c r="H51" s="1107"/>
      <c r="I51" s="1107"/>
      <c r="J51" s="901"/>
      <c r="K51" s="902"/>
      <c r="L51" s="1798"/>
      <c r="M51" s="1768"/>
      <c r="N51" s="1292"/>
    </row>
    <row r="52" spans="1:14" s="25" customFormat="1" ht="63" customHeight="1">
      <c r="A52" s="68"/>
      <c r="B52" s="1604"/>
      <c r="C52" s="1057"/>
      <c r="D52" s="1058"/>
      <c r="E52" s="1107"/>
      <c r="F52" s="1058"/>
      <c r="G52" s="1234"/>
      <c r="H52" s="1107"/>
      <c r="I52" s="1107"/>
      <c r="J52" s="1235"/>
      <c r="K52" s="1236"/>
      <c r="L52" s="1875"/>
      <c r="M52" s="1769"/>
      <c r="N52" s="1292"/>
    </row>
    <row r="53" spans="1:14" s="25" customFormat="1" ht="95.25" customHeight="1">
      <c r="A53" s="68"/>
      <c r="B53" s="1604"/>
      <c r="C53" s="1083"/>
      <c r="D53" s="1237"/>
      <c r="E53" s="1206"/>
      <c r="F53" s="1124"/>
      <c r="G53" s="1238"/>
      <c r="H53" s="1206"/>
      <c r="I53" s="1206"/>
      <c r="J53" s="1239"/>
      <c r="K53" s="1240"/>
      <c r="L53" s="1823" t="s">
        <v>1861</v>
      </c>
      <c r="M53" s="1823" t="s">
        <v>1862</v>
      </c>
      <c r="N53" s="1292"/>
    </row>
    <row r="54" spans="1:14" s="25" customFormat="1" ht="34.5" customHeight="1">
      <c r="A54" s="69"/>
      <c r="B54" s="1897"/>
      <c r="C54" s="1230"/>
      <c r="D54" s="1241"/>
      <c r="E54" s="1225"/>
      <c r="F54" s="1231"/>
      <c r="G54" s="1242"/>
      <c r="H54" s="1225"/>
      <c r="I54" s="1225"/>
      <c r="J54" s="1243"/>
      <c r="K54" s="1244"/>
      <c r="L54" s="1890"/>
      <c r="M54" s="1890"/>
      <c r="N54" s="1221"/>
    </row>
    <row r="55" spans="1:14" s="802" customFormat="1" ht="23.25" customHeight="1">
      <c r="A55" s="68">
        <v>4</v>
      </c>
      <c r="B55" s="820" t="s">
        <v>160</v>
      </c>
      <c r="C55" s="1013" t="s">
        <v>1863</v>
      </c>
      <c r="D55" s="1020" t="s">
        <v>165</v>
      </c>
      <c r="E55" s="1110" t="s">
        <v>1737</v>
      </c>
      <c r="F55" s="1081" t="s">
        <v>1864</v>
      </c>
      <c r="G55" s="1111" t="s">
        <v>1865</v>
      </c>
      <c r="H55" s="1293" t="s">
        <v>1866</v>
      </c>
      <c r="I55" s="1222" t="s">
        <v>1867</v>
      </c>
      <c r="J55" s="1223">
        <v>1</v>
      </c>
      <c r="K55" s="1224" t="s">
        <v>2089</v>
      </c>
      <c r="L55" s="1968" t="s">
        <v>1868</v>
      </c>
      <c r="M55" s="1841"/>
      <c r="N55" s="1216"/>
    </row>
    <row r="56" spans="1:14" s="802" customFormat="1" ht="18.75" customHeight="1">
      <c r="A56" s="819"/>
      <c r="B56" s="820"/>
      <c r="C56" s="894" t="s">
        <v>1869</v>
      </c>
      <c r="D56" s="888" t="s">
        <v>549</v>
      </c>
      <c r="E56" s="1110"/>
      <c r="F56" s="1081"/>
      <c r="G56" s="1111"/>
      <c r="H56" s="1294"/>
      <c r="I56" s="862"/>
      <c r="J56" s="863"/>
      <c r="K56" s="864"/>
      <c r="L56" s="1969"/>
      <c r="M56" s="1798"/>
      <c r="N56" s="1292"/>
    </row>
    <row r="57" spans="1:14" s="802" customFormat="1" ht="18.75" customHeight="1">
      <c r="A57" s="819"/>
      <c r="B57" s="820"/>
      <c r="C57" s="894" t="s">
        <v>1870</v>
      </c>
      <c r="D57" s="888" t="s">
        <v>550</v>
      </c>
      <c r="E57" s="1110"/>
      <c r="F57" s="1081"/>
      <c r="G57" s="1111"/>
      <c r="H57" s="1295"/>
      <c r="I57" s="865"/>
      <c r="J57" s="863"/>
      <c r="K57" s="864"/>
      <c r="L57" s="1969"/>
      <c r="M57" s="1226"/>
      <c r="N57" s="1210"/>
    </row>
    <row r="58" spans="1:14" s="802" customFormat="1" ht="18.75" customHeight="1">
      <c r="A58" s="819"/>
      <c r="B58" s="820"/>
      <c r="C58" s="894" t="s">
        <v>1871</v>
      </c>
      <c r="D58" s="888" t="s">
        <v>215</v>
      </c>
      <c r="E58" s="1110" t="s">
        <v>1737</v>
      </c>
      <c r="F58" s="1081"/>
      <c r="G58" s="1111" t="s">
        <v>1872</v>
      </c>
      <c r="H58" s="1297" t="s">
        <v>1873</v>
      </c>
      <c r="I58" s="1112" t="s">
        <v>1874</v>
      </c>
      <c r="J58" s="867">
        <v>1</v>
      </c>
      <c r="K58" s="1351">
        <v>5.0000000000000001E-3</v>
      </c>
      <c r="L58" s="1970"/>
      <c r="M58" s="1226"/>
      <c r="N58" s="1210"/>
    </row>
    <row r="59" spans="1:14" s="802" customFormat="1" ht="28.5" customHeight="1">
      <c r="A59" s="68"/>
      <c r="B59" s="1283"/>
      <c r="C59" s="894"/>
      <c r="D59" s="888"/>
      <c r="E59" s="843"/>
      <c r="F59" s="1081"/>
      <c r="G59" s="1090"/>
      <c r="H59" s="1296"/>
      <c r="I59" s="869"/>
      <c r="J59" s="839" t="s">
        <v>1368</v>
      </c>
      <c r="K59" s="1363">
        <v>0.62</v>
      </c>
      <c r="L59" s="1305" t="s">
        <v>1875</v>
      </c>
      <c r="M59" s="1226"/>
      <c r="N59" s="1210"/>
    </row>
    <row r="60" spans="1:14" s="802" customFormat="1" ht="21.75" customHeight="1">
      <c r="A60" s="68"/>
      <c r="B60" s="1283"/>
      <c r="C60" s="890"/>
      <c r="D60" s="890" t="s">
        <v>1652</v>
      </c>
      <c r="E60" s="855"/>
      <c r="F60" s="1024"/>
      <c r="G60" s="885"/>
      <c r="H60" s="836"/>
      <c r="I60" s="1115"/>
      <c r="J60" s="841" t="s">
        <v>573</v>
      </c>
      <c r="K60" s="1363">
        <v>0.28499999999999998</v>
      </c>
      <c r="L60" s="1971" t="s">
        <v>1876</v>
      </c>
      <c r="M60" s="1226"/>
      <c r="N60" s="1210"/>
    </row>
    <row r="61" spans="1:14" s="802" customFormat="1" ht="26.25" customHeight="1">
      <c r="A61" s="68"/>
      <c r="B61" s="1283"/>
      <c r="C61" s="1014"/>
      <c r="D61" s="1116" t="s">
        <v>1690</v>
      </c>
      <c r="E61" s="855"/>
      <c r="F61" s="1024"/>
      <c r="G61" s="1117"/>
      <c r="H61" s="1118"/>
      <c r="I61" s="1119"/>
      <c r="J61" s="841"/>
      <c r="K61" s="840"/>
      <c r="L61" s="1775"/>
      <c r="M61" s="1288"/>
      <c r="N61" s="1227"/>
    </row>
    <row r="62" spans="1:14" s="802" customFormat="1" ht="15" customHeight="1">
      <c r="A62" s="67">
        <v>5</v>
      </c>
      <c r="B62" s="1513" t="s">
        <v>1877</v>
      </c>
      <c r="C62" s="1012" t="s">
        <v>1878</v>
      </c>
      <c r="D62" s="1012" t="s">
        <v>1879</v>
      </c>
      <c r="E62" s="842" t="s">
        <v>1733</v>
      </c>
      <c r="F62" s="1055" t="s">
        <v>22</v>
      </c>
      <c r="G62" s="1056" t="s">
        <v>1880</v>
      </c>
      <c r="H62" s="870" t="s">
        <v>1065</v>
      </c>
      <c r="I62" s="1352">
        <v>1</v>
      </c>
      <c r="J62" s="871">
        <v>1</v>
      </c>
      <c r="K62" s="872">
        <v>0.87</v>
      </c>
      <c r="L62" s="1878" t="s">
        <v>1881</v>
      </c>
      <c r="M62" s="1881" t="s">
        <v>1882</v>
      </c>
      <c r="N62" s="1900"/>
    </row>
    <row r="63" spans="1:14" s="802" customFormat="1" ht="15" customHeight="1">
      <c r="A63" s="68"/>
      <c r="B63" s="1514"/>
      <c r="C63" s="1013" t="s">
        <v>1883</v>
      </c>
      <c r="D63" s="1013" t="s">
        <v>1884</v>
      </c>
      <c r="E63" s="843" t="s">
        <v>1733</v>
      </c>
      <c r="F63" s="1081" t="s">
        <v>23</v>
      </c>
      <c r="G63" s="1090" t="s">
        <v>1885</v>
      </c>
      <c r="H63" s="873" t="s">
        <v>1886</v>
      </c>
      <c r="I63" s="1353">
        <v>1</v>
      </c>
      <c r="J63" s="874">
        <v>1</v>
      </c>
      <c r="K63" s="875">
        <v>0.84</v>
      </c>
      <c r="L63" s="1879"/>
      <c r="M63" s="1882"/>
      <c r="N63" s="1901"/>
    </row>
    <row r="64" spans="1:14" s="802" customFormat="1" ht="15" customHeight="1">
      <c r="A64" s="68"/>
      <c r="B64" s="1514"/>
      <c r="C64" s="1013" t="s">
        <v>1887</v>
      </c>
      <c r="D64" s="1013" t="s">
        <v>1888</v>
      </c>
      <c r="E64" s="843" t="s">
        <v>1733</v>
      </c>
      <c r="F64" s="1081" t="s">
        <v>1889</v>
      </c>
      <c r="G64" s="1090" t="s">
        <v>1880</v>
      </c>
      <c r="H64" s="873" t="s">
        <v>1755</v>
      </c>
      <c r="I64" s="1353">
        <v>0.99</v>
      </c>
      <c r="J64" s="874">
        <v>1</v>
      </c>
      <c r="K64" s="875">
        <v>0.94</v>
      </c>
      <c r="L64" s="1879"/>
      <c r="M64" s="1882"/>
      <c r="N64" s="1901"/>
    </row>
    <row r="65" spans="1:14" s="802" customFormat="1" ht="15" customHeight="1">
      <c r="A65" s="68"/>
      <c r="B65" s="1514"/>
      <c r="C65" s="894" t="s">
        <v>1890</v>
      </c>
      <c r="D65" s="894" t="s">
        <v>551</v>
      </c>
      <c r="E65" s="855" t="s">
        <v>1733</v>
      </c>
      <c r="F65" s="886" t="s">
        <v>1891</v>
      </c>
      <c r="G65" s="885" t="s">
        <v>1892</v>
      </c>
      <c r="H65" s="873" t="s">
        <v>1755</v>
      </c>
      <c r="I65" s="1353">
        <v>0.99</v>
      </c>
      <c r="J65" s="874">
        <v>1</v>
      </c>
      <c r="K65" s="875">
        <v>0.9</v>
      </c>
      <c r="L65" s="1880"/>
      <c r="M65" s="1883"/>
      <c r="N65" s="1901"/>
    </row>
    <row r="66" spans="1:14" s="802" customFormat="1" ht="15" customHeight="1">
      <c r="A66" s="68"/>
      <c r="B66" s="1514"/>
      <c r="C66" s="894"/>
      <c r="D66" s="894"/>
      <c r="E66" s="855"/>
      <c r="F66" s="886"/>
      <c r="G66" s="885"/>
      <c r="H66" s="873"/>
      <c r="I66" s="873"/>
      <c r="J66" s="876" t="s">
        <v>1786</v>
      </c>
      <c r="K66" s="875">
        <v>0.91</v>
      </c>
      <c r="L66" s="1878" t="s">
        <v>1893</v>
      </c>
      <c r="M66" s="1881" t="s">
        <v>1894</v>
      </c>
      <c r="N66" s="1901"/>
    </row>
    <row r="67" spans="1:14" s="802" customFormat="1" ht="15" customHeight="1">
      <c r="A67" s="68"/>
      <c r="B67" s="1514"/>
      <c r="C67" s="890"/>
      <c r="D67" s="1120" t="s">
        <v>1531</v>
      </c>
      <c r="E67" s="855"/>
      <c r="F67" s="1024"/>
      <c r="G67" s="1025"/>
      <c r="H67" s="838"/>
      <c r="I67" s="838"/>
      <c r="J67" s="841" t="s">
        <v>573</v>
      </c>
      <c r="K67" s="875">
        <v>0.87</v>
      </c>
      <c r="L67" s="1879"/>
      <c r="M67" s="1882"/>
      <c r="N67" s="1901"/>
    </row>
    <row r="68" spans="1:14" s="802" customFormat="1" ht="15" customHeight="1">
      <c r="A68" s="68"/>
      <c r="B68" s="1514"/>
      <c r="C68" s="890"/>
      <c r="D68" s="1121" t="s">
        <v>1532</v>
      </c>
      <c r="E68" s="855"/>
      <c r="F68" s="1024"/>
      <c r="G68" s="1025"/>
      <c r="H68" s="838"/>
      <c r="I68" s="838"/>
      <c r="J68" s="841"/>
      <c r="K68" s="875"/>
      <c r="L68" s="1879"/>
      <c r="M68" s="1882"/>
      <c r="N68" s="1901"/>
    </row>
    <row r="69" spans="1:14" s="802" customFormat="1" ht="9.75" customHeight="1">
      <c r="A69" s="68"/>
      <c r="B69" s="1514"/>
      <c r="C69" s="1057"/>
      <c r="D69" s="1058"/>
      <c r="E69" s="1107"/>
      <c r="F69" s="1058"/>
      <c r="G69" s="837"/>
      <c r="H69" s="1228"/>
      <c r="I69" s="1228"/>
      <c r="J69" s="1245"/>
      <c r="K69" s="1246"/>
      <c r="L69" s="1880"/>
      <c r="M69" s="1883"/>
      <c r="N69" s="1901"/>
    </row>
    <row r="70" spans="1:14" s="802" customFormat="1" ht="12.95" customHeight="1">
      <c r="A70" s="67">
        <v>6</v>
      </c>
      <c r="B70" s="1513" t="s">
        <v>167</v>
      </c>
      <c r="C70" s="1012" t="s">
        <v>10</v>
      </c>
      <c r="D70" s="1012" t="s">
        <v>552</v>
      </c>
      <c r="E70" s="842" t="s">
        <v>1895</v>
      </c>
      <c r="F70" s="1055" t="s">
        <v>1896</v>
      </c>
      <c r="G70" s="1056" t="s">
        <v>1897</v>
      </c>
      <c r="H70" s="857">
        <v>1</v>
      </c>
      <c r="I70" s="857">
        <v>1</v>
      </c>
      <c r="J70" s="857">
        <v>1</v>
      </c>
      <c r="K70" s="1306">
        <v>0.99399999999999999</v>
      </c>
      <c r="L70" s="1972" t="s">
        <v>1898</v>
      </c>
      <c r="M70" s="1975" t="s">
        <v>1899</v>
      </c>
      <c r="N70" s="1976" t="s">
        <v>1544</v>
      </c>
    </row>
    <row r="71" spans="1:14" s="802" customFormat="1" ht="12.95" customHeight="1">
      <c r="A71" s="68"/>
      <c r="B71" s="1514"/>
      <c r="C71" s="894" t="s">
        <v>11</v>
      </c>
      <c r="D71" s="894" t="s">
        <v>552</v>
      </c>
      <c r="E71" s="855" t="s">
        <v>1733</v>
      </c>
      <c r="F71" s="886" t="s">
        <v>1900</v>
      </c>
      <c r="G71" s="885" t="s">
        <v>1901</v>
      </c>
      <c r="H71" s="858">
        <v>1</v>
      </c>
      <c r="I71" s="858">
        <v>1</v>
      </c>
      <c r="J71" s="858">
        <v>1</v>
      </c>
      <c r="K71" s="1307">
        <v>0.99299999999999999</v>
      </c>
      <c r="L71" s="1973"/>
      <c r="M71" s="1973"/>
      <c r="N71" s="1937"/>
    </row>
    <row r="72" spans="1:14" s="802" customFormat="1" ht="12.95" customHeight="1">
      <c r="A72" s="68"/>
      <c r="B72" s="1514"/>
      <c r="C72" s="894" t="s">
        <v>12</v>
      </c>
      <c r="D72" s="894" t="s">
        <v>1902</v>
      </c>
      <c r="E72" s="855" t="s">
        <v>1733</v>
      </c>
      <c r="F72" s="886" t="s">
        <v>1900</v>
      </c>
      <c r="G72" s="885" t="s">
        <v>1903</v>
      </c>
      <c r="H72" s="858">
        <v>1</v>
      </c>
      <c r="I72" s="858">
        <v>1</v>
      </c>
      <c r="J72" s="858">
        <v>1</v>
      </c>
      <c r="K72" s="1307">
        <v>0.94699999999999995</v>
      </c>
      <c r="L72" s="1973"/>
      <c r="M72" s="1973"/>
      <c r="N72" s="1937"/>
    </row>
    <row r="73" spans="1:14" s="802" customFormat="1" ht="12.95" customHeight="1">
      <c r="A73" s="68"/>
      <c r="B73" s="1514"/>
      <c r="C73" s="894" t="s">
        <v>13</v>
      </c>
      <c r="D73" s="1126" t="s">
        <v>1904</v>
      </c>
      <c r="E73" s="855" t="s">
        <v>1772</v>
      </c>
      <c r="F73" s="886" t="s">
        <v>1905</v>
      </c>
      <c r="G73" s="885" t="s">
        <v>1906</v>
      </c>
      <c r="H73" s="858">
        <v>1</v>
      </c>
      <c r="I73" s="858">
        <v>1</v>
      </c>
      <c r="J73" s="858">
        <v>1</v>
      </c>
      <c r="K73" s="1307">
        <v>0.94</v>
      </c>
      <c r="L73" s="1973"/>
      <c r="M73" s="1973"/>
      <c r="N73" s="1937"/>
    </row>
    <row r="74" spans="1:14" s="802" customFormat="1" ht="12.95" customHeight="1">
      <c r="A74" s="68"/>
      <c r="B74" s="1514"/>
      <c r="C74" s="894" t="s">
        <v>14</v>
      </c>
      <c r="D74" s="1061" t="s">
        <v>1907</v>
      </c>
      <c r="E74" s="879" t="s">
        <v>1737</v>
      </c>
      <c r="F74" s="1127" t="s">
        <v>77</v>
      </c>
      <c r="G74" s="885" t="s">
        <v>1908</v>
      </c>
      <c r="H74" s="879" t="s">
        <v>1909</v>
      </c>
      <c r="I74" s="879" t="s">
        <v>1910</v>
      </c>
      <c r="J74" s="858">
        <v>1</v>
      </c>
      <c r="K74" s="1307">
        <v>0.39200000000000002</v>
      </c>
      <c r="L74" s="1973"/>
      <c r="M74" s="1973"/>
      <c r="N74" s="1937"/>
    </row>
    <row r="75" spans="1:14" s="802" customFormat="1" ht="16.5" customHeight="1">
      <c r="A75" s="68"/>
      <c r="B75" s="1514"/>
      <c r="C75" s="894" t="s">
        <v>1911</v>
      </c>
      <c r="D75" s="1128" t="s">
        <v>1912</v>
      </c>
      <c r="E75" s="855" t="s">
        <v>1733</v>
      </c>
      <c r="F75" s="1058" t="s">
        <v>1913</v>
      </c>
      <c r="G75" s="1059" t="s">
        <v>1914</v>
      </c>
      <c r="H75" s="880">
        <v>1</v>
      </c>
      <c r="I75" s="880">
        <v>1</v>
      </c>
      <c r="J75" s="880">
        <v>1</v>
      </c>
      <c r="K75" s="1307">
        <v>0.94799999999999995</v>
      </c>
      <c r="L75" s="1974"/>
      <c r="M75" s="1974"/>
      <c r="N75" s="1977"/>
    </row>
    <row r="76" spans="1:14" s="802" customFormat="1" ht="12.95" customHeight="1">
      <c r="A76" s="68"/>
      <c r="B76" s="1514"/>
      <c r="C76" s="894" t="s">
        <v>1915</v>
      </c>
      <c r="D76" s="1128" t="s">
        <v>1916</v>
      </c>
      <c r="E76" s="855" t="s">
        <v>1733</v>
      </c>
      <c r="F76" s="1058" t="s">
        <v>1917</v>
      </c>
      <c r="G76" s="1059" t="s">
        <v>1914</v>
      </c>
      <c r="H76" s="880">
        <v>0.99</v>
      </c>
      <c r="I76" s="880">
        <v>0.99</v>
      </c>
      <c r="J76" s="880">
        <v>1</v>
      </c>
      <c r="K76" s="1307">
        <v>0.94899999999999995</v>
      </c>
      <c r="L76" s="1919" t="s">
        <v>1918</v>
      </c>
      <c r="M76" s="1919" t="s">
        <v>1919</v>
      </c>
      <c r="N76" s="1936" t="s">
        <v>1544</v>
      </c>
    </row>
    <row r="77" spans="1:14" s="802" customFormat="1" ht="12.95" customHeight="1">
      <c r="A77" s="68"/>
      <c r="B77" s="1514"/>
      <c r="C77" s="1057" t="s">
        <v>1920</v>
      </c>
      <c r="D77" s="1128" t="s">
        <v>1921</v>
      </c>
      <c r="E77" s="1085" t="s">
        <v>1733</v>
      </c>
      <c r="F77" s="1058" t="s">
        <v>1922</v>
      </c>
      <c r="G77" s="1059" t="s">
        <v>1923</v>
      </c>
      <c r="H77" s="880">
        <v>1</v>
      </c>
      <c r="I77" s="880">
        <v>1</v>
      </c>
      <c r="J77" s="880">
        <v>1</v>
      </c>
      <c r="K77" s="1308">
        <v>0.98599999999999999</v>
      </c>
      <c r="L77" s="1978"/>
      <c r="M77" s="1980"/>
      <c r="N77" s="1937"/>
    </row>
    <row r="78" spans="1:14" s="802" customFormat="1" ht="12.95" customHeight="1">
      <c r="A78" s="68"/>
      <c r="B78" s="1284"/>
      <c r="C78" s="890"/>
      <c r="D78" s="890"/>
      <c r="E78" s="855"/>
      <c r="F78" s="1024"/>
      <c r="G78" s="1025"/>
      <c r="H78" s="836"/>
      <c r="I78" s="543"/>
      <c r="J78" s="646" t="s">
        <v>1786</v>
      </c>
      <c r="K78" s="1307">
        <v>0.86899999999999999</v>
      </c>
      <c r="L78" s="1978"/>
      <c r="M78" s="1980"/>
      <c r="N78" s="1937"/>
    </row>
    <row r="79" spans="1:14" s="802" customFormat="1" ht="23.25" customHeight="1">
      <c r="A79" s="68"/>
      <c r="B79" s="1284"/>
      <c r="C79" s="890"/>
      <c r="D79" s="1014" t="s">
        <v>1691</v>
      </c>
      <c r="E79" s="855"/>
      <c r="F79" s="1024"/>
      <c r="G79" s="1025"/>
      <c r="H79" s="836"/>
      <c r="I79" s="543"/>
      <c r="J79" s="1309" t="s">
        <v>573</v>
      </c>
      <c r="K79" s="1307">
        <v>0.89</v>
      </c>
      <c r="L79" s="1978"/>
      <c r="M79" s="1980"/>
      <c r="N79" s="1937"/>
    </row>
    <row r="80" spans="1:14" s="802" customFormat="1" ht="43.5" customHeight="1">
      <c r="A80" s="69"/>
      <c r="B80" s="1291"/>
      <c r="C80" s="1067"/>
      <c r="D80" s="1129" t="s">
        <v>1692</v>
      </c>
      <c r="E80" s="1069"/>
      <c r="F80" s="1070"/>
      <c r="G80" s="1071"/>
      <c r="H80" s="1072"/>
      <c r="I80" s="1072"/>
      <c r="J80" s="1130" t="s">
        <v>1924</v>
      </c>
      <c r="K80" s="1131"/>
      <c r="L80" s="1979"/>
      <c r="M80" s="1981"/>
      <c r="N80" s="1938"/>
    </row>
    <row r="81" spans="1:14" s="802" customFormat="1" ht="12.95" customHeight="1">
      <c r="A81" s="67">
        <v>7</v>
      </c>
      <c r="B81" s="1513" t="s">
        <v>108</v>
      </c>
      <c r="C81" s="1012" t="s">
        <v>2066</v>
      </c>
      <c r="D81" s="1016" t="s">
        <v>123</v>
      </c>
      <c r="E81" s="842" t="s">
        <v>2067</v>
      </c>
      <c r="F81" s="1017"/>
      <c r="G81" s="1018"/>
      <c r="H81" s="1019"/>
      <c r="I81" s="1019"/>
      <c r="J81" s="1132"/>
      <c r="K81" s="673"/>
      <c r="L81" s="1767" t="s">
        <v>2068</v>
      </c>
      <c r="M81" s="1770" t="s">
        <v>2069</v>
      </c>
      <c r="N81" s="1944"/>
    </row>
    <row r="82" spans="1:14" s="802" customFormat="1" ht="12.95" customHeight="1">
      <c r="A82" s="68"/>
      <c r="B82" s="1514"/>
      <c r="C82" s="1013" t="s">
        <v>2070</v>
      </c>
      <c r="D82" s="1020" t="s">
        <v>124</v>
      </c>
      <c r="E82" s="855" t="s">
        <v>2067</v>
      </c>
      <c r="F82" s="1021" t="s">
        <v>136</v>
      </c>
      <c r="G82" s="1022" t="s">
        <v>2071</v>
      </c>
      <c r="H82" s="1133" t="s">
        <v>2072</v>
      </c>
      <c r="I82" s="1133" t="s">
        <v>2073</v>
      </c>
      <c r="J82" s="919">
        <v>1</v>
      </c>
      <c r="K82" s="1134">
        <v>0.28000000000000003</v>
      </c>
      <c r="L82" s="1768"/>
      <c r="M82" s="1768"/>
      <c r="N82" s="1945"/>
    </row>
    <row r="83" spans="1:14" s="802" customFormat="1" ht="12.95" customHeight="1">
      <c r="A83" s="68"/>
      <c r="B83" s="1514"/>
      <c r="C83" s="894" t="s">
        <v>2074</v>
      </c>
      <c r="D83" s="1023" t="s">
        <v>587</v>
      </c>
      <c r="E83" s="879" t="s">
        <v>2075</v>
      </c>
      <c r="F83" s="886" t="s">
        <v>557</v>
      </c>
      <c r="G83" s="855" t="s">
        <v>2076</v>
      </c>
      <c r="H83" s="1133" t="s">
        <v>2077</v>
      </c>
      <c r="I83" s="1199" t="s">
        <v>2078</v>
      </c>
      <c r="J83" s="919">
        <v>1</v>
      </c>
      <c r="K83" s="1134">
        <v>0.41</v>
      </c>
      <c r="L83" s="1768"/>
      <c r="M83" s="1768"/>
      <c r="N83" s="1945"/>
    </row>
    <row r="84" spans="1:14" s="802" customFormat="1" ht="12.75" customHeight="1">
      <c r="A84" s="68"/>
      <c r="B84" s="1514"/>
      <c r="C84" s="894" t="s">
        <v>2079</v>
      </c>
      <c r="D84" s="888" t="s">
        <v>25</v>
      </c>
      <c r="E84" s="855" t="s">
        <v>2067</v>
      </c>
      <c r="F84" s="889" t="s">
        <v>99</v>
      </c>
      <c r="G84" s="855" t="s">
        <v>2080</v>
      </c>
      <c r="H84" s="1133" t="s">
        <v>2081</v>
      </c>
      <c r="I84" s="1133" t="s">
        <v>2082</v>
      </c>
      <c r="J84" s="1364" t="s">
        <v>2083</v>
      </c>
      <c r="K84" s="1134">
        <v>0.18</v>
      </c>
      <c r="L84" s="1768"/>
      <c r="M84" s="1768"/>
      <c r="N84" s="1945"/>
    </row>
    <row r="85" spans="1:14" s="802" customFormat="1" ht="12.75" customHeight="1">
      <c r="A85" s="68"/>
      <c r="B85" s="1514"/>
      <c r="C85" s="890"/>
      <c r="D85" s="890"/>
      <c r="E85" s="855"/>
      <c r="F85" s="1024"/>
      <c r="G85" s="1025"/>
      <c r="H85" s="836"/>
      <c r="I85" s="836" t="s">
        <v>2084</v>
      </c>
      <c r="J85" s="839" t="s">
        <v>2085</v>
      </c>
      <c r="K85" s="875">
        <v>0.6</v>
      </c>
      <c r="L85" s="1360"/>
      <c r="M85" s="1322"/>
      <c r="N85" s="1946"/>
    </row>
    <row r="86" spans="1:14" s="802" customFormat="1" ht="12.75" customHeight="1">
      <c r="A86" s="68"/>
      <c r="B86" s="1514"/>
      <c r="C86" s="890"/>
      <c r="D86" s="890"/>
      <c r="E86" s="855"/>
      <c r="F86" s="1024"/>
      <c r="G86" s="1025"/>
      <c r="H86" s="836"/>
      <c r="I86" s="836"/>
      <c r="J86" s="839" t="s">
        <v>2086</v>
      </c>
      <c r="K86" s="875">
        <v>0.63</v>
      </c>
      <c r="L86" s="1774" t="s">
        <v>1199</v>
      </c>
      <c r="M86" s="1827"/>
      <c r="N86" s="1830"/>
    </row>
    <row r="87" spans="1:14" s="802" customFormat="1" ht="12.75" customHeight="1">
      <c r="A87" s="68"/>
      <c r="B87" s="1514"/>
      <c r="C87" s="890"/>
      <c r="D87" s="1014" t="s">
        <v>1589</v>
      </c>
      <c r="E87" s="855"/>
      <c r="F87" s="1024"/>
      <c r="G87" s="1025"/>
      <c r="H87" s="836"/>
      <c r="I87" s="836"/>
      <c r="J87" s="841" t="s">
        <v>573</v>
      </c>
      <c r="K87" s="875">
        <f>SUM(K82:K86)/5</f>
        <v>0.41999999999999993</v>
      </c>
      <c r="L87" s="1768"/>
      <c r="M87" s="1828"/>
      <c r="N87" s="1831"/>
    </row>
    <row r="88" spans="1:14" s="802" customFormat="1" ht="12.95" customHeight="1">
      <c r="A88" s="68"/>
      <c r="B88" s="1514"/>
      <c r="C88" s="1014"/>
      <c r="D88" s="1032" t="s">
        <v>1590</v>
      </c>
      <c r="E88" s="855"/>
      <c r="F88" s="1024"/>
      <c r="G88" s="1025"/>
      <c r="H88" s="836"/>
      <c r="I88" s="836"/>
      <c r="J88" s="1135"/>
      <c r="K88" s="892"/>
      <c r="L88" s="1768"/>
      <c r="M88" s="1828"/>
      <c r="N88" s="1831"/>
    </row>
    <row r="89" spans="1:14" s="802" customFormat="1" ht="12.95" customHeight="1">
      <c r="A89" s="68"/>
      <c r="B89" s="1514"/>
      <c r="C89" s="1109"/>
      <c r="D89" s="1058"/>
      <c r="E89" s="1107"/>
      <c r="F89" s="1062"/>
      <c r="G89" s="837"/>
      <c r="H89" s="1251"/>
      <c r="I89" s="1251"/>
      <c r="J89" s="1252"/>
      <c r="K89" s="1253"/>
      <c r="L89" s="1768"/>
      <c r="M89" s="1829"/>
      <c r="N89" s="1832"/>
    </row>
    <row r="90" spans="1:14" s="802" customFormat="1" ht="12.95" customHeight="1">
      <c r="A90" s="68"/>
      <c r="B90" s="1514"/>
      <c r="C90" s="1205"/>
      <c r="D90" s="1124"/>
      <c r="E90" s="1206"/>
      <c r="F90" s="1254"/>
      <c r="G90" s="1247"/>
      <c r="H90" s="1255"/>
      <c r="I90" s="1255"/>
      <c r="J90" s="1256"/>
      <c r="K90" s="1257"/>
      <c r="L90" s="1774" t="s">
        <v>1586</v>
      </c>
      <c r="M90" s="1797" t="s">
        <v>1587</v>
      </c>
      <c r="N90" s="1772"/>
    </row>
    <row r="91" spans="1:14" s="802" customFormat="1" ht="12.95" customHeight="1">
      <c r="A91" s="68"/>
      <c r="B91" s="1514"/>
      <c r="C91" s="1083"/>
      <c r="D91" s="1237"/>
      <c r="E91" s="1206"/>
      <c r="F91" s="1237"/>
      <c r="G91" s="1206"/>
      <c r="H91" s="1258"/>
      <c r="I91" s="1258"/>
      <c r="J91" s="1258"/>
      <c r="K91" s="1259"/>
      <c r="L91" s="1768"/>
      <c r="M91" s="1768"/>
      <c r="N91" s="1772"/>
    </row>
    <row r="92" spans="1:14" s="802" customFormat="1" ht="12.95" customHeight="1">
      <c r="A92" s="68"/>
      <c r="B92" s="1514"/>
      <c r="C92" s="1083"/>
      <c r="D92" s="1237"/>
      <c r="E92" s="1206"/>
      <c r="F92" s="1237"/>
      <c r="G92" s="1206"/>
      <c r="H92" s="1258"/>
      <c r="I92" s="1258"/>
      <c r="J92" s="1258"/>
      <c r="K92" s="1259"/>
      <c r="L92" s="1768"/>
      <c r="M92" s="1768"/>
      <c r="N92" s="1772"/>
    </row>
    <row r="93" spans="1:14" s="802" customFormat="1" ht="14.25" customHeight="1">
      <c r="A93" s="68"/>
      <c r="B93" s="1514"/>
      <c r="C93" s="1083"/>
      <c r="D93" s="1237"/>
      <c r="E93" s="1206"/>
      <c r="F93" s="1237"/>
      <c r="G93" s="1206"/>
      <c r="H93" s="1260"/>
      <c r="I93" s="1260"/>
      <c r="J93" s="1258"/>
      <c r="K93" s="1259"/>
      <c r="L93" s="1769"/>
      <c r="M93" s="1769"/>
      <c r="N93" s="1773"/>
    </row>
    <row r="94" spans="1:14" s="802" customFormat="1" ht="12.95" customHeight="1">
      <c r="A94" s="68"/>
      <c r="B94" s="1514"/>
      <c r="C94" s="1083"/>
      <c r="D94" s="1237"/>
      <c r="E94" s="1206"/>
      <c r="F94" s="1124"/>
      <c r="G94" s="1206"/>
      <c r="H94" s="1206"/>
      <c r="I94" s="1206"/>
      <c r="J94" s="1239"/>
      <c r="K94" s="1240"/>
      <c r="L94" s="1774" t="s">
        <v>1201</v>
      </c>
      <c r="M94" s="1888" t="s">
        <v>2087</v>
      </c>
      <c r="N94" s="1776" t="s">
        <v>2088</v>
      </c>
    </row>
    <row r="95" spans="1:14" s="802" customFormat="1" ht="12.95" customHeight="1">
      <c r="A95" s="68"/>
      <c r="B95" s="1514"/>
      <c r="C95" s="1083"/>
      <c r="D95" s="1237"/>
      <c r="E95" s="1206"/>
      <c r="F95" s="1124"/>
      <c r="G95" s="1206"/>
      <c r="H95" s="1206"/>
      <c r="I95" s="1206"/>
      <c r="J95" s="1239"/>
      <c r="K95" s="1240"/>
      <c r="L95" s="1768"/>
      <c r="M95" s="1768"/>
      <c r="N95" s="1772"/>
    </row>
    <row r="96" spans="1:14" s="802" customFormat="1" ht="12.95" customHeight="1">
      <c r="A96" s="68"/>
      <c r="B96" s="1514"/>
      <c r="C96" s="1083"/>
      <c r="D96" s="1237"/>
      <c r="E96" s="1206"/>
      <c r="F96" s="1124"/>
      <c r="G96" s="1206"/>
      <c r="H96" s="1206"/>
      <c r="I96" s="1206"/>
      <c r="J96" s="1239"/>
      <c r="K96" s="1240"/>
      <c r="L96" s="1768"/>
      <c r="M96" s="1768"/>
      <c r="N96" s="1772"/>
    </row>
    <row r="97" spans="1:16" s="802" customFormat="1" ht="12.95" customHeight="1">
      <c r="A97" s="69"/>
      <c r="B97" s="1515"/>
      <c r="C97" s="1230"/>
      <c r="D97" s="1241"/>
      <c r="E97" s="1225"/>
      <c r="F97" s="1231"/>
      <c r="G97" s="1225"/>
      <c r="H97" s="1225"/>
      <c r="I97" s="1225"/>
      <c r="J97" s="1243"/>
      <c r="K97" s="1244"/>
      <c r="L97" s="1775"/>
      <c r="M97" s="1775"/>
      <c r="N97" s="1777"/>
    </row>
    <row r="98" spans="1:16" s="64" customFormat="1" ht="12.95" customHeight="1">
      <c r="A98" s="67">
        <v>8</v>
      </c>
      <c r="B98" s="1513" t="s">
        <v>178</v>
      </c>
      <c r="C98" s="1136" t="s">
        <v>1925</v>
      </c>
      <c r="D98" s="1137" t="s">
        <v>223</v>
      </c>
      <c r="E98" s="842" t="s">
        <v>1733</v>
      </c>
      <c r="F98" s="1055" t="s">
        <v>558</v>
      </c>
      <c r="G98" s="1056" t="s">
        <v>1926</v>
      </c>
      <c r="H98" s="1138">
        <v>1</v>
      </c>
      <c r="I98" s="1138">
        <v>1</v>
      </c>
      <c r="J98" s="1138">
        <v>1</v>
      </c>
      <c r="K98" s="1138">
        <v>1</v>
      </c>
      <c r="L98" s="1139" t="s">
        <v>1927</v>
      </c>
      <c r="M98" s="1324"/>
      <c r="N98" s="1216"/>
      <c r="O98" s="802"/>
      <c r="P98" s="1031"/>
    </row>
    <row r="99" spans="1:16" s="64" customFormat="1" ht="12.95" customHeight="1">
      <c r="A99" s="68"/>
      <c r="B99" s="1514"/>
      <c r="C99" s="1140" t="s">
        <v>1928</v>
      </c>
      <c r="D99" s="1141" t="s">
        <v>225</v>
      </c>
      <c r="E99" s="855" t="s">
        <v>1737</v>
      </c>
      <c r="F99" s="886" t="s">
        <v>1929</v>
      </c>
      <c r="G99" s="885" t="s">
        <v>1930</v>
      </c>
      <c r="H99" s="918">
        <v>1</v>
      </c>
      <c r="I99" s="918">
        <v>1</v>
      </c>
      <c r="J99" s="918">
        <v>1</v>
      </c>
      <c r="K99" s="918">
        <v>1</v>
      </c>
      <c r="L99" s="1797" t="s">
        <v>1931</v>
      </c>
      <c r="M99" s="1797" t="s">
        <v>1932</v>
      </c>
      <c r="N99" s="1899" t="s">
        <v>1933</v>
      </c>
      <c r="O99" s="802"/>
      <c r="P99" s="1031"/>
    </row>
    <row r="100" spans="1:16" s="64" customFormat="1" ht="12.95" customHeight="1">
      <c r="A100" s="68"/>
      <c r="B100" s="1514"/>
      <c r="C100" s="1140" t="s">
        <v>1934</v>
      </c>
      <c r="D100" s="1141" t="s">
        <v>227</v>
      </c>
      <c r="E100" s="855" t="s">
        <v>1895</v>
      </c>
      <c r="F100" s="886" t="s">
        <v>559</v>
      </c>
      <c r="G100" s="885" t="s">
        <v>1935</v>
      </c>
      <c r="H100" s="918">
        <v>1</v>
      </c>
      <c r="I100" s="918">
        <v>1</v>
      </c>
      <c r="J100" s="918">
        <v>1</v>
      </c>
      <c r="K100" s="918">
        <v>1</v>
      </c>
      <c r="L100" s="1797"/>
      <c r="M100" s="1797"/>
      <c r="N100" s="1899"/>
      <c r="O100" s="802"/>
      <c r="P100" s="1031"/>
    </row>
    <row r="101" spans="1:16" s="64" customFormat="1" ht="12.95" customHeight="1">
      <c r="A101" s="68"/>
      <c r="B101" s="1283"/>
      <c r="C101" s="1140"/>
      <c r="D101" s="1141"/>
      <c r="E101" s="855"/>
      <c r="F101" s="886"/>
      <c r="G101" s="885"/>
      <c r="H101" s="918"/>
      <c r="I101" s="918"/>
      <c r="J101" s="918"/>
      <c r="K101" s="918"/>
      <c r="L101" s="1797"/>
      <c r="M101" s="1797"/>
      <c r="N101" s="1899"/>
      <c r="O101" s="802"/>
      <c r="P101" s="1031"/>
    </row>
    <row r="102" spans="1:16" s="64" customFormat="1" ht="12.95" customHeight="1">
      <c r="A102" s="68"/>
      <c r="B102" s="1283"/>
      <c r="C102" s="1140"/>
      <c r="D102" s="1141"/>
      <c r="E102" s="855"/>
      <c r="F102" s="886"/>
      <c r="G102" s="885"/>
      <c r="H102" s="918"/>
      <c r="I102" s="918"/>
      <c r="J102" s="918"/>
      <c r="K102" s="918"/>
      <c r="L102" s="1797"/>
      <c r="M102" s="1797"/>
      <c r="N102" s="1899"/>
      <c r="O102" s="802"/>
      <c r="P102" s="1031"/>
    </row>
    <row r="103" spans="1:16" s="64" customFormat="1" ht="12.95" customHeight="1">
      <c r="A103" s="68"/>
      <c r="B103" s="1283"/>
      <c r="C103" s="1142" t="s">
        <v>228</v>
      </c>
      <c r="D103" s="1141"/>
      <c r="E103" s="855"/>
      <c r="F103" s="886"/>
      <c r="G103" s="885"/>
      <c r="H103" s="918"/>
      <c r="I103" s="918"/>
      <c r="J103" s="918"/>
      <c r="K103" s="918"/>
      <c r="L103" s="1797"/>
      <c r="M103" s="1797"/>
      <c r="N103" s="1899"/>
      <c r="O103" s="802"/>
      <c r="P103" s="1031"/>
    </row>
    <row r="104" spans="1:16" s="64" customFormat="1" ht="12.95" customHeight="1">
      <c r="A104" s="68"/>
      <c r="B104" s="1283"/>
      <c r="C104" s="1140" t="s">
        <v>1936</v>
      </c>
      <c r="D104" s="1141" t="s">
        <v>897</v>
      </c>
      <c r="E104" s="855" t="s">
        <v>1733</v>
      </c>
      <c r="F104" s="886" t="s">
        <v>558</v>
      </c>
      <c r="G104" s="885" t="s">
        <v>1937</v>
      </c>
      <c r="H104" s="918">
        <v>1</v>
      </c>
      <c r="I104" s="918">
        <v>1</v>
      </c>
      <c r="J104" s="918">
        <v>1</v>
      </c>
      <c r="K104" s="918">
        <v>1</v>
      </c>
      <c r="L104" s="1797"/>
      <c r="M104" s="1797"/>
      <c r="N104" s="1899"/>
      <c r="O104" s="802"/>
      <c r="P104" s="1031"/>
    </row>
    <row r="105" spans="1:16" s="64" customFormat="1" ht="12.95" customHeight="1">
      <c r="A105" s="68"/>
      <c r="B105" s="1283"/>
      <c r="C105" s="1140" t="s">
        <v>1938</v>
      </c>
      <c r="D105" s="1141" t="s">
        <v>9</v>
      </c>
      <c r="E105" s="855" t="s">
        <v>1737</v>
      </c>
      <c r="F105" s="886" t="s">
        <v>1929</v>
      </c>
      <c r="G105" s="885" t="s">
        <v>1939</v>
      </c>
      <c r="H105" s="918">
        <v>1</v>
      </c>
      <c r="I105" s="918">
        <v>1</v>
      </c>
      <c r="J105" s="918">
        <v>1</v>
      </c>
      <c r="K105" s="918">
        <v>1</v>
      </c>
      <c r="L105" s="1929"/>
      <c r="M105" s="1929"/>
      <c r="N105" s="1930"/>
      <c r="O105" s="802"/>
      <c r="P105" s="1031"/>
    </row>
    <row r="106" spans="1:16" s="64" customFormat="1" ht="12.95" customHeight="1">
      <c r="A106" s="68"/>
      <c r="B106" s="1283"/>
      <c r="C106" s="1143" t="s">
        <v>1940</v>
      </c>
      <c r="D106" s="1144" t="s">
        <v>1941</v>
      </c>
      <c r="E106" s="879" t="s">
        <v>1737</v>
      </c>
      <c r="F106" s="1124" t="s">
        <v>559</v>
      </c>
      <c r="G106" s="1059" t="s">
        <v>1942</v>
      </c>
      <c r="H106" s="918">
        <v>1</v>
      </c>
      <c r="I106" s="918">
        <v>1</v>
      </c>
      <c r="J106" s="918">
        <v>1</v>
      </c>
      <c r="K106" s="918">
        <v>1</v>
      </c>
      <c r="L106" s="1146" t="s">
        <v>1943</v>
      </c>
      <c r="M106" s="1217"/>
      <c r="N106" s="1326"/>
      <c r="O106" s="802"/>
      <c r="P106" s="1031"/>
    </row>
    <row r="107" spans="1:16" s="64" customFormat="1" ht="12.95" customHeight="1">
      <c r="A107" s="68"/>
      <c r="B107" s="1283"/>
      <c r="C107" s="1140" t="s">
        <v>1944</v>
      </c>
      <c r="D107" s="1141" t="s">
        <v>1226</v>
      </c>
      <c r="E107" s="855" t="s">
        <v>1737</v>
      </c>
      <c r="F107" s="886"/>
      <c r="G107" s="885" t="s">
        <v>1945</v>
      </c>
      <c r="H107" s="918" t="s">
        <v>1946</v>
      </c>
      <c r="I107" s="918" t="s">
        <v>1947</v>
      </c>
      <c r="J107" s="918">
        <v>1</v>
      </c>
      <c r="K107" s="1354">
        <v>0.30499999999999999</v>
      </c>
      <c r="L107" s="1768" t="s">
        <v>1948</v>
      </c>
      <c r="M107" s="1797" t="s">
        <v>1949</v>
      </c>
      <c r="N107" s="1899" t="s">
        <v>1950</v>
      </c>
      <c r="O107" s="802"/>
      <c r="P107" s="1031"/>
    </row>
    <row r="108" spans="1:16" s="64" customFormat="1" ht="13.5" customHeight="1">
      <c r="A108" s="68"/>
      <c r="B108" s="1283"/>
      <c r="C108" s="1147"/>
      <c r="D108" s="1147"/>
      <c r="E108" s="855"/>
      <c r="F108" s="1024"/>
      <c r="G108" s="1025"/>
      <c r="H108" s="1148"/>
      <c r="I108" s="1148"/>
      <c r="J108" s="882" t="s">
        <v>1786</v>
      </c>
      <c r="K108" s="856">
        <v>0.24199999999999999</v>
      </c>
      <c r="L108" s="1768"/>
      <c r="M108" s="1768"/>
      <c r="N108" s="1772"/>
      <c r="O108" s="802"/>
      <c r="P108" s="1031"/>
    </row>
    <row r="109" spans="1:16" s="64" customFormat="1" ht="13.5" customHeight="1">
      <c r="A109" s="68"/>
      <c r="B109" s="1283"/>
      <c r="C109" s="1140"/>
      <c r="D109" s="1014" t="s">
        <v>1617</v>
      </c>
      <c r="E109" s="855"/>
      <c r="F109" s="1024"/>
      <c r="G109" s="1025"/>
      <c r="H109" s="1148"/>
      <c r="I109" s="1148"/>
      <c r="J109" s="1015" t="s">
        <v>573</v>
      </c>
      <c r="K109" s="856">
        <v>0.29899999999999999</v>
      </c>
      <c r="L109" s="1768"/>
      <c r="M109" s="1768"/>
      <c r="N109" s="1772"/>
      <c r="O109" s="802"/>
      <c r="P109" s="1031"/>
    </row>
    <row r="110" spans="1:16" s="64" customFormat="1" ht="13.5" customHeight="1">
      <c r="A110" s="68"/>
      <c r="B110" s="1283"/>
      <c r="C110" s="1140"/>
      <c r="D110" s="1014" t="s">
        <v>1618</v>
      </c>
      <c r="E110" s="855"/>
      <c r="F110" s="1024"/>
      <c r="G110" s="1025"/>
      <c r="H110" s="1148"/>
      <c r="I110" s="1148"/>
      <c r="J110" s="1149"/>
      <c r="K110" s="1040" t="s">
        <v>1951</v>
      </c>
      <c r="L110" s="1768"/>
      <c r="M110" s="1768"/>
      <c r="N110" s="1772"/>
      <c r="O110" s="802"/>
      <c r="P110" s="1031"/>
    </row>
    <row r="111" spans="1:16" s="64" customFormat="1" ht="13.5" customHeight="1">
      <c r="A111" s="68"/>
      <c r="B111" s="1283"/>
      <c r="C111" s="1150"/>
      <c r="D111" s="1261"/>
      <c r="E111" s="1107"/>
      <c r="F111" s="1062"/>
      <c r="G111" s="837"/>
      <c r="H111" s="1262"/>
      <c r="I111" s="1262"/>
      <c r="J111" s="1263"/>
      <c r="K111" s="1264"/>
      <c r="L111" s="1768"/>
      <c r="M111" s="1768"/>
      <c r="N111" s="1772"/>
      <c r="O111" s="802"/>
      <c r="P111" s="1031"/>
    </row>
    <row r="112" spans="1:16" s="64" customFormat="1" ht="14.25" customHeight="1">
      <c r="A112" s="68"/>
      <c r="B112" s="1283"/>
      <c r="C112" s="1150"/>
      <c r="D112" s="1265"/>
      <c r="E112" s="1260"/>
      <c r="F112" s="1124"/>
      <c r="G112" s="1247"/>
      <c r="H112" s="1266"/>
      <c r="I112" s="1260"/>
      <c r="J112" s="1258"/>
      <c r="K112" s="1259"/>
      <c r="L112" s="1768"/>
      <c r="M112" s="1768"/>
      <c r="N112" s="1772"/>
      <c r="O112" s="802"/>
      <c r="P112" s="1031"/>
    </row>
    <row r="113" spans="1:16" s="64" customFormat="1" ht="14.25" customHeight="1">
      <c r="A113" s="68"/>
      <c r="B113" s="1283"/>
      <c r="C113" s="1150"/>
      <c r="D113" s="1261"/>
      <c r="E113" s="1260"/>
      <c r="F113" s="1124"/>
      <c r="G113" s="1247"/>
      <c r="H113" s="1266"/>
      <c r="I113" s="1260"/>
      <c r="J113" s="1258"/>
      <c r="K113" s="1259"/>
      <c r="L113" s="1768"/>
      <c r="M113" s="1768"/>
      <c r="N113" s="1772"/>
      <c r="O113" s="802"/>
      <c r="P113" s="1031"/>
    </row>
    <row r="114" spans="1:16" s="64" customFormat="1" ht="14.25" customHeight="1">
      <c r="A114" s="68"/>
      <c r="B114" s="1283"/>
      <c r="C114" s="1083"/>
      <c r="D114" s="1237"/>
      <c r="E114" s="1206"/>
      <c r="F114" s="1124"/>
      <c r="G114" s="1247"/>
      <c r="H114" s="1266"/>
      <c r="I114" s="1260"/>
      <c r="J114" s="1258"/>
      <c r="K114" s="1259"/>
      <c r="L114" s="1768"/>
      <c r="M114" s="1768"/>
      <c r="N114" s="1772"/>
      <c r="O114" s="802"/>
      <c r="P114" s="1031"/>
    </row>
    <row r="115" spans="1:16" s="64" customFormat="1" ht="14.25" customHeight="1">
      <c r="A115" s="68"/>
      <c r="B115" s="1283"/>
      <c r="C115" s="1083"/>
      <c r="D115" s="1237"/>
      <c r="E115" s="1206"/>
      <c r="F115" s="1124"/>
      <c r="G115" s="1247"/>
      <c r="H115" s="1266"/>
      <c r="I115" s="1260"/>
      <c r="J115" s="1258"/>
      <c r="K115" s="1259"/>
      <c r="L115" s="1768"/>
      <c r="M115" s="1768"/>
      <c r="N115" s="1772"/>
      <c r="O115" s="802"/>
      <c r="P115" s="1031"/>
    </row>
    <row r="116" spans="1:16" s="64" customFormat="1" ht="14.25" customHeight="1">
      <c r="A116" s="68"/>
      <c r="B116" s="1283"/>
      <c r="C116" s="1083"/>
      <c r="D116" s="1237"/>
      <c r="E116" s="1206"/>
      <c r="F116" s="1124"/>
      <c r="G116" s="1247"/>
      <c r="H116" s="1266"/>
      <c r="I116" s="1260"/>
      <c r="J116" s="1258"/>
      <c r="K116" s="1259"/>
      <c r="L116" s="1768"/>
      <c r="M116" s="1768"/>
      <c r="N116" s="1772"/>
      <c r="O116" s="802"/>
      <c r="P116" s="1031"/>
    </row>
    <row r="117" spans="1:16" s="64" customFormat="1" ht="30" customHeight="1">
      <c r="A117" s="68"/>
      <c r="B117" s="1283"/>
      <c r="C117" s="1230"/>
      <c r="D117" s="1241"/>
      <c r="E117" s="1225"/>
      <c r="F117" s="1231"/>
      <c r="G117" s="1249"/>
      <c r="H117" s="1267"/>
      <c r="I117" s="1268"/>
      <c r="J117" s="1269"/>
      <c r="K117" s="1270"/>
      <c r="L117" s="1775"/>
      <c r="M117" s="1775"/>
      <c r="N117" s="1777"/>
      <c r="O117" s="802"/>
      <c r="P117" s="1031"/>
    </row>
    <row r="118" spans="1:16" s="802" customFormat="1" ht="14.25" customHeight="1">
      <c r="A118" s="67">
        <v>9</v>
      </c>
      <c r="B118" s="1603" t="s">
        <v>1998</v>
      </c>
      <c r="C118" s="1151" t="s">
        <v>1999</v>
      </c>
      <c r="D118" s="1152"/>
      <c r="E118" s="905"/>
      <c r="F118" s="906"/>
      <c r="G118" s="907"/>
      <c r="H118" s="907"/>
      <c r="I118" s="908"/>
      <c r="J118" s="1795"/>
      <c r="K118" s="1796"/>
      <c r="L118" s="1841" t="s">
        <v>2090</v>
      </c>
      <c r="M118" s="1927" t="s">
        <v>2000</v>
      </c>
      <c r="N118" s="1928" t="s">
        <v>1210</v>
      </c>
    </row>
    <row r="119" spans="1:16" s="802" customFormat="1" ht="14.25" customHeight="1">
      <c r="A119" s="68"/>
      <c r="B119" s="1604"/>
      <c r="C119" s="1153" t="s">
        <v>408</v>
      </c>
      <c r="D119" s="770"/>
      <c r="E119" s="909"/>
      <c r="F119" s="910"/>
      <c r="G119" s="911"/>
      <c r="H119" s="912"/>
      <c r="I119" s="913"/>
      <c r="J119" s="913" t="s">
        <v>997</v>
      </c>
      <c r="K119" s="914"/>
      <c r="L119" s="1925"/>
      <c r="M119" s="1799"/>
      <c r="N119" s="1861"/>
    </row>
    <row r="120" spans="1:16" s="802" customFormat="1" ht="37.5" customHeight="1">
      <c r="A120" s="68"/>
      <c r="B120" s="1924"/>
      <c r="C120" s="1154" t="s">
        <v>2001</v>
      </c>
      <c r="D120" s="1030" t="s">
        <v>2002</v>
      </c>
      <c r="E120" s="915" t="s">
        <v>2003</v>
      </c>
      <c r="F120" s="916"/>
      <c r="G120" s="917" t="s">
        <v>2004</v>
      </c>
      <c r="H120" s="918" t="s">
        <v>2005</v>
      </c>
      <c r="I120" s="918" t="s">
        <v>2006</v>
      </c>
      <c r="J120" s="919"/>
      <c r="K120" s="920">
        <v>0.83</v>
      </c>
      <c r="L120" s="1925"/>
      <c r="M120" s="1799"/>
      <c r="N120" s="1861"/>
    </row>
    <row r="121" spans="1:16" s="802" customFormat="1" ht="37.5" customHeight="1">
      <c r="A121" s="68"/>
      <c r="B121" s="1924"/>
      <c r="C121" s="1154" t="s">
        <v>2007</v>
      </c>
      <c r="D121" s="1030" t="s">
        <v>2008</v>
      </c>
      <c r="E121" s="915" t="s">
        <v>2009</v>
      </c>
      <c r="F121" s="916"/>
      <c r="G121" s="917" t="s">
        <v>2010</v>
      </c>
      <c r="H121" s="918" t="s">
        <v>2006</v>
      </c>
      <c r="I121" s="918" t="s">
        <v>2006</v>
      </c>
      <c r="J121" s="919"/>
      <c r="K121" s="920">
        <v>0.72299999999999998</v>
      </c>
      <c r="L121" s="1925"/>
      <c r="M121" s="1799"/>
      <c r="N121" s="1861"/>
    </row>
    <row r="122" spans="1:16" s="802" customFormat="1" ht="44.25" customHeight="1">
      <c r="A122" s="68"/>
      <c r="B122" s="1301"/>
      <c r="C122" s="1154" t="s">
        <v>2011</v>
      </c>
      <c r="D122" s="1030" t="s">
        <v>1275</v>
      </c>
      <c r="E122" s="915" t="s">
        <v>2012</v>
      </c>
      <c r="F122" s="923"/>
      <c r="G122" s="924" t="s">
        <v>2013</v>
      </c>
      <c r="H122" s="922" t="s">
        <v>2006</v>
      </c>
      <c r="I122" s="922" t="s">
        <v>2006</v>
      </c>
      <c r="J122" s="919"/>
      <c r="K122" s="925">
        <v>1</v>
      </c>
      <c r="L122" s="1926"/>
      <c r="M122" s="1859"/>
      <c r="N122" s="1864"/>
    </row>
    <row r="123" spans="1:16" s="802" customFormat="1" ht="16.5" customHeight="1">
      <c r="A123" s="68"/>
      <c r="B123" s="1301"/>
      <c r="C123" s="1154" t="s">
        <v>2014</v>
      </c>
      <c r="D123" s="1030" t="s">
        <v>1278</v>
      </c>
      <c r="E123" s="1041" t="s">
        <v>2015</v>
      </c>
      <c r="F123" s="923"/>
      <c r="G123" s="924" t="s">
        <v>2013</v>
      </c>
      <c r="H123" s="922" t="s">
        <v>2006</v>
      </c>
      <c r="I123" s="922" t="s">
        <v>2006</v>
      </c>
      <c r="J123" s="919"/>
      <c r="K123" s="925">
        <v>1</v>
      </c>
      <c r="L123" s="1798" t="s">
        <v>2016</v>
      </c>
      <c r="M123" s="1823" t="s">
        <v>2017</v>
      </c>
      <c r="N123" s="1860" t="s">
        <v>1210</v>
      </c>
    </row>
    <row r="124" spans="1:16" s="802" customFormat="1" ht="16.5" customHeight="1">
      <c r="A124" s="68"/>
      <c r="B124" s="1301"/>
      <c r="C124" s="1154" t="s">
        <v>2018</v>
      </c>
      <c r="D124" s="1030" t="s">
        <v>2019</v>
      </c>
      <c r="E124" s="1041" t="s">
        <v>2020</v>
      </c>
      <c r="F124" s="923"/>
      <c r="G124" s="924" t="s">
        <v>2021</v>
      </c>
      <c r="H124" s="922" t="s">
        <v>2006</v>
      </c>
      <c r="I124" s="922" t="s">
        <v>2006</v>
      </c>
      <c r="J124" s="919"/>
      <c r="K124" s="925">
        <v>0.5</v>
      </c>
      <c r="L124" s="1925"/>
      <c r="M124" s="1799"/>
      <c r="N124" s="1861"/>
    </row>
    <row r="125" spans="1:16" s="802" customFormat="1" ht="16.5" customHeight="1">
      <c r="A125" s="68"/>
      <c r="B125" s="1301"/>
      <c r="C125" s="1154" t="s">
        <v>2022</v>
      </c>
      <c r="D125" s="1030" t="s">
        <v>1619</v>
      </c>
      <c r="E125" s="1041" t="s">
        <v>2012</v>
      </c>
      <c r="F125" s="923"/>
      <c r="G125" s="924" t="s">
        <v>2023</v>
      </c>
      <c r="H125" s="922" t="s">
        <v>2006</v>
      </c>
      <c r="I125" s="922" t="s">
        <v>2006</v>
      </c>
      <c r="J125" s="919"/>
      <c r="K125" s="925">
        <v>0.9</v>
      </c>
      <c r="L125" s="1925"/>
      <c r="M125" s="1799"/>
      <c r="N125" s="1861"/>
    </row>
    <row r="126" spans="1:16" s="802" customFormat="1" ht="16.5" customHeight="1">
      <c r="A126" s="68"/>
      <c r="B126" s="1301"/>
      <c r="C126" s="1328" t="s">
        <v>2024</v>
      </c>
      <c r="D126" s="1329" t="s">
        <v>2025</v>
      </c>
      <c r="E126" s="1041" t="s">
        <v>2026</v>
      </c>
      <c r="F126" s="1330"/>
      <c r="G126" s="924" t="s">
        <v>2027</v>
      </c>
      <c r="H126" s="922" t="s">
        <v>2006</v>
      </c>
      <c r="I126" s="922" t="s">
        <v>2006</v>
      </c>
      <c r="J126" s="918"/>
      <c r="K126" s="1355">
        <v>1</v>
      </c>
      <c r="L126" s="1925"/>
      <c r="M126" s="1799"/>
      <c r="N126" s="1861"/>
    </row>
    <row r="127" spans="1:16" s="802" customFormat="1" ht="30.75" customHeight="1">
      <c r="A127" s="68"/>
      <c r="B127" s="1301"/>
      <c r="C127" s="1331" t="s">
        <v>2028</v>
      </c>
      <c r="D127" s="1156"/>
      <c r="E127" s="931"/>
      <c r="F127" s="932"/>
      <c r="G127" s="933"/>
      <c r="H127" s="934"/>
      <c r="I127" s="935"/>
      <c r="J127" s="935"/>
      <c r="K127" s="936"/>
      <c r="L127" s="1926"/>
      <c r="M127" s="1859"/>
      <c r="N127" s="1862"/>
    </row>
    <row r="128" spans="1:16" s="802" customFormat="1" ht="15" customHeight="1">
      <c r="A128" s="68"/>
      <c r="B128" s="1301"/>
      <c r="C128" s="1948" t="s">
        <v>1007</v>
      </c>
      <c r="D128" s="1949"/>
      <c r="E128" s="1954" t="s">
        <v>2029</v>
      </c>
      <c r="F128" s="1332"/>
      <c r="G128" s="1333" t="s">
        <v>1620</v>
      </c>
      <c r="H128" s="1333"/>
      <c r="I128" s="1956" t="s">
        <v>1621</v>
      </c>
      <c r="J128" s="1956"/>
      <c r="K128" s="1957" t="s">
        <v>2030</v>
      </c>
      <c r="L128" s="2007" t="s">
        <v>2091</v>
      </c>
      <c r="M128" s="1774" t="s">
        <v>2031</v>
      </c>
      <c r="N128" s="1998" t="s">
        <v>1210</v>
      </c>
    </row>
    <row r="129" spans="1:14" s="802" customFormat="1" ht="21.75" customHeight="1">
      <c r="A129" s="68"/>
      <c r="B129" s="1301"/>
      <c r="C129" s="1950"/>
      <c r="D129" s="1951"/>
      <c r="E129" s="1955"/>
      <c r="F129" s="943"/>
      <c r="G129" s="1298" t="s">
        <v>2032</v>
      </c>
      <c r="H129" s="1334" t="s">
        <v>2033</v>
      </c>
      <c r="I129" s="1334" t="s">
        <v>2032</v>
      </c>
      <c r="J129" s="1334" t="s">
        <v>2034</v>
      </c>
      <c r="K129" s="1958"/>
      <c r="L129" s="2008"/>
      <c r="M129" s="1768"/>
      <c r="N129" s="1999"/>
    </row>
    <row r="130" spans="1:14" s="802" customFormat="1" ht="15" customHeight="1">
      <c r="A130" s="68"/>
      <c r="B130" s="1301"/>
      <c r="C130" s="1952"/>
      <c r="D130" s="1953"/>
      <c r="E130" s="1335" t="s">
        <v>2035</v>
      </c>
      <c r="F130" s="1335"/>
      <c r="G130" s="1335" t="s">
        <v>2036</v>
      </c>
      <c r="H130" s="1336" t="s">
        <v>2037</v>
      </c>
      <c r="I130" s="1335" t="s">
        <v>2038</v>
      </c>
      <c r="J130" s="1335" t="s">
        <v>2039</v>
      </c>
      <c r="K130" s="1369" t="s">
        <v>2040</v>
      </c>
      <c r="L130" s="2008"/>
      <c r="M130" s="1768"/>
      <c r="N130" s="1999"/>
    </row>
    <row r="131" spans="1:14" s="802" customFormat="1" ht="18" customHeight="1">
      <c r="A131" s="68"/>
      <c r="B131" s="1301"/>
      <c r="C131" s="1028">
        <v>-1</v>
      </c>
      <c r="D131" s="1157" t="s">
        <v>441</v>
      </c>
      <c r="E131" s="1365">
        <v>17946</v>
      </c>
      <c r="F131" s="945"/>
      <c r="G131" s="1042">
        <v>6871</v>
      </c>
      <c r="H131" s="1337">
        <v>6053</v>
      </c>
      <c r="I131" s="1042">
        <v>6501</v>
      </c>
      <c r="J131" s="1356">
        <v>4885</v>
      </c>
      <c r="K131" s="1370" t="s">
        <v>2041</v>
      </c>
      <c r="L131" s="2008"/>
      <c r="M131" s="1768"/>
      <c r="N131" s="1999"/>
    </row>
    <row r="132" spans="1:14" s="802" customFormat="1" ht="18" customHeight="1">
      <c r="A132" s="68"/>
      <c r="B132" s="1301"/>
      <c r="C132" s="1029">
        <f>C131-1</f>
        <v>-2</v>
      </c>
      <c r="D132" s="1160" t="s">
        <v>443</v>
      </c>
      <c r="E132" s="1367">
        <v>2690</v>
      </c>
      <c r="F132" s="948"/>
      <c r="G132" s="950">
        <v>475</v>
      </c>
      <c r="H132" s="1338">
        <v>471</v>
      </c>
      <c r="I132" s="950">
        <v>819</v>
      </c>
      <c r="J132" s="1357">
        <v>702.06</v>
      </c>
      <c r="K132" s="1370" t="s">
        <v>2042</v>
      </c>
      <c r="L132" s="2008"/>
      <c r="M132" s="1768"/>
      <c r="N132" s="1999"/>
    </row>
    <row r="133" spans="1:14" s="802" customFormat="1" ht="18" customHeight="1">
      <c r="A133" s="68"/>
      <c r="B133" s="1301"/>
      <c r="C133" s="1029">
        <f t="shared" ref="C133:C144" si="0">C132-1</f>
        <v>-3</v>
      </c>
      <c r="D133" s="1160" t="s">
        <v>2043</v>
      </c>
      <c r="E133" s="1366">
        <f>34437*5</f>
        <v>172185</v>
      </c>
      <c r="F133" s="948"/>
      <c r="G133" s="950">
        <v>34440</v>
      </c>
      <c r="H133" s="1338">
        <v>34433</v>
      </c>
      <c r="I133" s="950">
        <v>34440</v>
      </c>
      <c r="J133" s="1357">
        <v>34142</v>
      </c>
      <c r="K133" s="1370" t="s">
        <v>2044</v>
      </c>
      <c r="L133" s="2008"/>
      <c r="M133" s="1768"/>
      <c r="N133" s="1999"/>
    </row>
    <row r="134" spans="1:14" s="802" customFormat="1" ht="18" customHeight="1">
      <c r="A134" s="68"/>
      <c r="B134" s="1301"/>
      <c r="C134" s="1029">
        <f t="shared" si="0"/>
        <v>-4</v>
      </c>
      <c r="D134" s="1163" t="s">
        <v>446</v>
      </c>
      <c r="E134" s="1367">
        <v>800</v>
      </c>
      <c r="F134" s="948"/>
      <c r="G134" s="950">
        <v>500</v>
      </c>
      <c r="H134" s="1338">
        <v>400</v>
      </c>
      <c r="I134" s="950">
        <v>400</v>
      </c>
      <c r="J134" s="1357">
        <v>300</v>
      </c>
      <c r="K134" s="1370" t="s">
        <v>2045</v>
      </c>
      <c r="L134" s="2008"/>
      <c r="M134" s="1768"/>
      <c r="N134" s="1999"/>
    </row>
    <row r="135" spans="1:14" s="802" customFormat="1" ht="18" customHeight="1">
      <c r="A135" s="68"/>
      <c r="B135" s="1301"/>
      <c r="C135" s="1029">
        <f t="shared" si="0"/>
        <v>-5</v>
      </c>
      <c r="D135" s="1160" t="s">
        <v>2046</v>
      </c>
      <c r="E135" s="1367">
        <f>13362*5</f>
        <v>66810</v>
      </c>
      <c r="F135" s="948"/>
      <c r="G135" s="950">
        <v>13373</v>
      </c>
      <c r="H135" s="1338">
        <v>13358</v>
      </c>
      <c r="I135" s="950">
        <v>13373</v>
      </c>
      <c r="J135" s="1357">
        <v>13349</v>
      </c>
      <c r="K135" s="1370" t="s">
        <v>2044</v>
      </c>
      <c r="L135" s="2008"/>
      <c r="M135" s="1768"/>
      <c r="N135" s="1999"/>
    </row>
    <row r="136" spans="1:14" s="802" customFormat="1" ht="18" customHeight="1">
      <c r="A136" s="68"/>
      <c r="B136" s="1301"/>
      <c r="C136" s="1029">
        <f t="shared" si="0"/>
        <v>-6</v>
      </c>
      <c r="D136" s="1163" t="s">
        <v>448</v>
      </c>
      <c r="E136" s="1367">
        <v>298</v>
      </c>
      <c r="F136" s="1339"/>
      <c r="G136" s="1340">
        <v>221.18</v>
      </c>
      <c r="H136" s="1341">
        <v>185.83</v>
      </c>
      <c r="I136" s="1340">
        <v>48</v>
      </c>
      <c r="J136" s="1340">
        <v>66.3</v>
      </c>
      <c r="K136" s="1370" t="s">
        <v>2047</v>
      </c>
      <c r="L136" s="2008"/>
      <c r="M136" s="1768"/>
      <c r="N136" s="2000"/>
    </row>
    <row r="137" spans="1:14" s="802" customFormat="1" ht="18" customHeight="1">
      <c r="A137" s="68"/>
      <c r="B137" s="1301"/>
      <c r="C137" s="1029">
        <f t="shared" si="0"/>
        <v>-7</v>
      </c>
      <c r="D137" s="1160" t="s">
        <v>449</v>
      </c>
      <c r="E137" s="1367">
        <v>338</v>
      </c>
      <c r="F137" s="1339"/>
      <c r="G137" s="1340">
        <v>141.16999999999999</v>
      </c>
      <c r="H137" s="1341">
        <v>102.52</v>
      </c>
      <c r="I137" s="1340">
        <v>103</v>
      </c>
      <c r="J137" s="1340">
        <v>126.9</v>
      </c>
      <c r="K137" s="1370" t="s">
        <v>2048</v>
      </c>
      <c r="L137" s="2008"/>
      <c r="M137" s="1768"/>
    </row>
    <row r="138" spans="1:14" s="802" customFormat="1" ht="18" customHeight="1">
      <c r="A138" s="68"/>
      <c r="B138" s="1301"/>
      <c r="C138" s="1029">
        <f t="shared" si="0"/>
        <v>-8</v>
      </c>
      <c r="D138" s="1160" t="s">
        <v>450</v>
      </c>
      <c r="E138" s="1368">
        <v>43</v>
      </c>
      <c r="F138" s="948"/>
      <c r="G138" s="949">
        <v>31</v>
      </c>
      <c r="H138" s="1342">
        <v>26</v>
      </c>
      <c r="I138" s="1358">
        <v>8</v>
      </c>
      <c r="J138" s="1358">
        <v>9</v>
      </c>
      <c r="K138" s="1370" t="s">
        <v>2051</v>
      </c>
      <c r="L138" s="2009"/>
      <c r="M138" s="1769"/>
      <c r="N138" s="1371"/>
    </row>
    <row r="139" spans="1:14" s="802" customFormat="1" ht="18" customHeight="1">
      <c r="A139" s="68"/>
      <c r="B139" s="1301"/>
      <c r="C139" s="1029">
        <f t="shared" si="0"/>
        <v>-9</v>
      </c>
      <c r="D139" s="1160" t="s">
        <v>451</v>
      </c>
      <c r="E139" s="1368">
        <v>40</v>
      </c>
      <c r="F139" s="948"/>
      <c r="G139" s="949">
        <v>23</v>
      </c>
      <c r="H139" s="1342">
        <v>12</v>
      </c>
      <c r="I139" s="1358">
        <v>14</v>
      </c>
      <c r="J139" s="1358">
        <v>21</v>
      </c>
      <c r="K139" s="925" t="s">
        <v>2052</v>
      </c>
      <c r="L139" s="2004" t="s">
        <v>2049</v>
      </c>
      <c r="M139" s="1888" t="s">
        <v>2050</v>
      </c>
      <c r="N139" s="1372" t="s">
        <v>1210</v>
      </c>
    </row>
    <row r="140" spans="1:14" s="802" customFormat="1" ht="18" customHeight="1">
      <c r="A140" s="68"/>
      <c r="B140" s="1301"/>
      <c r="C140" s="1029">
        <f t="shared" si="0"/>
        <v>-10</v>
      </c>
      <c r="D140" s="1160" t="s">
        <v>452</v>
      </c>
      <c r="E140" s="1368">
        <v>47</v>
      </c>
      <c r="F140" s="948"/>
      <c r="G140" s="949">
        <v>38</v>
      </c>
      <c r="H140" s="1342">
        <v>27</v>
      </c>
      <c r="I140" s="1358">
        <v>6</v>
      </c>
      <c r="J140" s="1358">
        <v>17</v>
      </c>
      <c r="K140" s="925" t="s">
        <v>2053</v>
      </c>
      <c r="L140" s="2005"/>
      <c r="M140" s="1797"/>
      <c r="N140" s="1373"/>
    </row>
    <row r="141" spans="1:14" s="802" customFormat="1" ht="18" customHeight="1">
      <c r="A141" s="68"/>
      <c r="B141" s="1301"/>
      <c r="C141" s="1029">
        <f t="shared" si="0"/>
        <v>-11</v>
      </c>
      <c r="D141" s="1160" t="s">
        <v>453</v>
      </c>
      <c r="E141" s="1368">
        <v>15</v>
      </c>
      <c r="F141" s="948"/>
      <c r="G141" s="949">
        <v>13</v>
      </c>
      <c r="H141" s="1342">
        <v>13</v>
      </c>
      <c r="I141" s="1358" t="s">
        <v>2054</v>
      </c>
      <c r="J141" s="1358" t="s">
        <v>2054</v>
      </c>
      <c r="K141" s="925" t="s">
        <v>2055</v>
      </c>
      <c r="L141" s="2005"/>
      <c r="M141" s="1797"/>
    </row>
    <row r="142" spans="1:14" s="802" customFormat="1" ht="18" customHeight="1">
      <c r="A142" s="68"/>
      <c r="B142" s="1301"/>
      <c r="C142" s="1029">
        <f t="shared" si="0"/>
        <v>-12</v>
      </c>
      <c r="D142" s="1160" t="s">
        <v>454</v>
      </c>
      <c r="E142" s="1367">
        <v>118</v>
      </c>
      <c r="F142" s="1339"/>
      <c r="G142" s="1340">
        <v>35</v>
      </c>
      <c r="H142" s="1341">
        <v>21</v>
      </c>
      <c r="I142" s="1340">
        <v>54</v>
      </c>
      <c r="J142" s="1340">
        <v>24.4</v>
      </c>
      <c r="K142" s="925" t="s">
        <v>2058</v>
      </c>
      <c r="L142" s="2005"/>
      <c r="M142" s="1797"/>
      <c r="N142" s="1371"/>
    </row>
    <row r="143" spans="1:14" s="802" customFormat="1" ht="18" customHeight="1">
      <c r="A143" s="68"/>
      <c r="B143" s="1301"/>
      <c r="C143" s="1029">
        <f t="shared" si="0"/>
        <v>-13</v>
      </c>
      <c r="D143" s="1164" t="s">
        <v>2059</v>
      </c>
      <c r="E143" s="1365">
        <v>493</v>
      </c>
      <c r="F143" s="1343"/>
      <c r="G143" s="1344">
        <v>145</v>
      </c>
      <c r="H143" s="1345">
        <v>145</v>
      </c>
      <c r="I143" s="1344">
        <v>130</v>
      </c>
      <c r="J143" s="1344">
        <v>130</v>
      </c>
      <c r="K143" s="925" t="s">
        <v>2060</v>
      </c>
      <c r="L143" s="2006"/>
      <c r="M143" s="1929"/>
      <c r="N143" s="1371"/>
    </row>
    <row r="144" spans="1:14" s="802" customFormat="1" ht="18" customHeight="1">
      <c r="A144" s="68"/>
      <c r="B144" s="1302"/>
      <c r="C144" s="1029">
        <f t="shared" si="0"/>
        <v>-14</v>
      </c>
      <c r="D144" s="1160" t="s">
        <v>1016</v>
      </c>
      <c r="E144" s="1368">
        <v>3</v>
      </c>
      <c r="F144" s="948"/>
      <c r="G144" s="947">
        <v>0</v>
      </c>
      <c r="H144" s="1346">
        <v>0</v>
      </c>
      <c r="I144" s="947">
        <v>1</v>
      </c>
      <c r="J144" s="1359">
        <v>1</v>
      </c>
      <c r="K144" s="925" t="s">
        <v>2061</v>
      </c>
      <c r="L144" s="1888" t="s">
        <v>2056</v>
      </c>
      <c r="M144" s="1888" t="s">
        <v>2057</v>
      </c>
      <c r="N144" s="2002" t="s">
        <v>1210</v>
      </c>
    </row>
    <row r="145" spans="1:14" s="802" customFormat="1" ht="12.75" customHeight="1">
      <c r="A145" s="68"/>
      <c r="B145" s="1301"/>
      <c r="C145" s="1274"/>
      <c r="D145" s="1064" t="s">
        <v>1624</v>
      </c>
      <c r="E145" s="949"/>
      <c r="F145" s="948"/>
      <c r="G145" s="1277"/>
      <c r="H145" s="1277"/>
      <c r="I145" s="949"/>
      <c r="J145" s="882" t="s">
        <v>1999</v>
      </c>
      <c r="K145" s="1276">
        <v>0.28000000000000003</v>
      </c>
      <c r="L145" s="1797"/>
      <c r="M145" s="1797"/>
      <c r="N145" s="1899"/>
    </row>
    <row r="146" spans="1:14" s="802" customFormat="1" ht="12.75" customHeight="1">
      <c r="A146" s="68"/>
      <c r="B146" s="1301"/>
      <c r="C146" s="1274"/>
      <c r="D146" s="1014" t="s">
        <v>1625</v>
      </c>
      <c r="E146" s="949"/>
      <c r="F146" s="948"/>
      <c r="G146" s="1277"/>
      <c r="H146" s="1277"/>
      <c r="I146" s="949"/>
      <c r="J146" s="1015" t="s">
        <v>573</v>
      </c>
      <c r="K146" s="1276">
        <v>0.21</v>
      </c>
      <c r="L146" s="1797"/>
      <c r="M146" s="1797"/>
      <c r="N146" s="1899"/>
    </row>
    <row r="147" spans="1:14" s="802" customFormat="1" ht="22.5" customHeight="1">
      <c r="A147" s="69"/>
      <c r="B147" s="1303"/>
      <c r="C147" s="1278"/>
      <c r="D147" s="270"/>
      <c r="E147" s="1279"/>
      <c r="F147" s="1280"/>
      <c r="G147" s="1347" t="s">
        <v>2062</v>
      </c>
      <c r="H147" s="1281"/>
      <c r="I147" s="1281"/>
      <c r="J147" s="1281"/>
      <c r="K147" s="1281"/>
      <c r="L147" s="2001"/>
      <c r="M147" s="2001"/>
      <c r="N147" s="2003"/>
    </row>
    <row r="148" spans="1:14" ht="12.95" customHeight="1">
      <c r="A148" s="67">
        <v>10</v>
      </c>
      <c r="B148" s="1603" t="s">
        <v>2063</v>
      </c>
      <c r="C148" s="1169"/>
      <c r="D148" s="1170" t="s">
        <v>819</v>
      </c>
      <c r="E148" s="1171" t="s">
        <v>1733</v>
      </c>
      <c r="F148" s="1172"/>
      <c r="G148" s="1173"/>
      <c r="H148" s="1323" t="s">
        <v>1063</v>
      </c>
      <c r="I148" s="1323" t="s">
        <v>1952</v>
      </c>
      <c r="J148" s="1893" t="s">
        <v>1952</v>
      </c>
      <c r="K148" s="1894"/>
      <c r="L148" s="1895" t="s">
        <v>2064</v>
      </c>
      <c r="M148" s="1767" t="s">
        <v>2065</v>
      </c>
      <c r="N148" s="1648" t="s">
        <v>2092</v>
      </c>
    </row>
    <row r="149" spans="1:14" ht="28.9" customHeight="1">
      <c r="A149" s="68"/>
      <c r="B149" s="1604"/>
      <c r="C149" s="1174" t="s">
        <v>822</v>
      </c>
      <c r="D149" s="771"/>
      <c r="E149" s="1175" t="s">
        <v>823</v>
      </c>
      <c r="F149" s="772"/>
      <c r="G149" s="1176"/>
      <c r="H149" s="958" t="s">
        <v>1296</v>
      </c>
      <c r="I149" s="958" t="s">
        <v>1296</v>
      </c>
      <c r="J149" s="1052" t="s">
        <v>1661</v>
      </c>
      <c r="K149" s="1310" t="s">
        <v>1953</v>
      </c>
      <c r="L149" s="1896"/>
      <c r="M149" s="1940"/>
      <c r="N149" s="1942"/>
    </row>
    <row r="150" spans="1:14" ht="12.95" customHeight="1">
      <c r="A150" s="68"/>
      <c r="B150" s="1604"/>
      <c r="C150" s="769"/>
      <c r="D150" s="770" t="s">
        <v>1954</v>
      </c>
      <c r="E150" s="1177">
        <v>52</v>
      </c>
      <c r="F150" s="772"/>
      <c r="G150" s="960" t="s">
        <v>1955</v>
      </c>
      <c r="H150" s="960" t="s">
        <v>1956</v>
      </c>
      <c r="I150" s="960" t="s">
        <v>1956</v>
      </c>
      <c r="J150" s="961">
        <v>1</v>
      </c>
      <c r="K150" s="1054"/>
      <c r="L150" s="1896"/>
      <c r="M150" s="1940"/>
      <c r="N150" s="1942"/>
    </row>
    <row r="151" spans="1:14" ht="12.95" customHeight="1">
      <c r="A151" s="68"/>
      <c r="B151" s="1604"/>
      <c r="C151" s="769"/>
      <c r="D151" s="770" t="s">
        <v>829</v>
      </c>
      <c r="E151" s="1177">
        <v>29</v>
      </c>
      <c r="F151" s="772"/>
      <c r="G151" s="960" t="s">
        <v>1957</v>
      </c>
      <c r="H151" s="960" t="s">
        <v>1958</v>
      </c>
      <c r="I151" s="960" t="s">
        <v>1959</v>
      </c>
      <c r="J151" s="961">
        <v>0.9</v>
      </c>
      <c r="K151" s="962"/>
      <c r="L151" s="1896"/>
      <c r="M151" s="1940"/>
      <c r="N151" s="1942"/>
    </row>
    <row r="152" spans="1:14" ht="12.95" customHeight="1">
      <c r="A152" s="68"/>
      <c r="B152" s="1604"/>
      <c r="C152" s="769"/>
      <c r="D152" s="1178" t="s">
        <v>833</v>
      </c>
      <c r="E152" s="1179">
        <v>8</v>
      </c>
      <c r="F152" s="772"/>
      <c r="G152" s="966" t="s">
        <v>1960</v>
      </c>
      <c r="H152" s="966" t="s">
        <v>1961</v>
      </c>
      <c r="I152" s="966" t="s">
        <v>1961</v>
      </c>
      <c r="J152" s="967">
        <v>0.88</v>
      </c>
      <c r="K152" s="965"/>
      <c r="L152" s="1896"/>
      <c r="M152" s="1940"/>
      <c r="N152" s="1942"/>
    </row>
    <row r="153" spans="1:14" ht="12.95" customHeight="1">
      <c r="A153" s="68"/>
      <c r="B153" s="1604"/>
      <c r="C153" s="1174"/>
      <c r="D153" s="771" t="s">
        <v>836</v>
      </c>
      <c r="E153" s="1177">
        <f>SUM(E150:E152)</f>
        <v>89</v>
      </c>
      <c r="F153" s="772"/>
      <c r="G153" s="774"/>
      <c r="H153" s="774" t="s">
        <v>1962</v>
      </c>
      <c r="I153" s="774" t="s">
        <v>1963</v>
      </c>
      <c r="J153" s="961">
        <v>0.96</v>
      </c>
      <c r="K153" s="962">
        <v>0.94</v>
      </c>
      <c r="L153" s="1896"/>
      <c r="M153" s="1940"/>
      <c r="N153" s="1942"/>
    </row>
    <row r="154" spans="1:14" ht="12.95" customHeight="1">
      <c r="A154" s="68"/>
      <c r="B154" s="1604"/>
      <c r="C154" s="1174"/>
      <c r="D154" s="771"/>
      <c r="E154" s="1177"/>
      <c r="F154" s="772"/>
      <c r="G154" s="774"/>
      <c r="H154" s="774"/>
      <c r="I154" s="774"/>
      <c r="J154" s="961"/>
      <c r="K154" s="962"/>
      <c r="L154" s="1896"/>
      <c r="M154" s="1940"/>
      <c r="N154" s="1942"/>
    </row>
    <row r="155" spans="1:14" ht="12.95" customHeight="1">
      <c r="A155" s="68"/>
      <c r="B155" s="1604"/>
      <c r="C155" s="1174" t="s">
        <v>839</v>
      </c>
      <c r="D155" s="771"/>
      <c r="E155" s="1177"/>
      <c r="F155" s="772"/>
      <c r="G155" s="774"/>
      <c r="H155" s="774"/>
      <c r="I155" s="774"/>
      <c r="J155" s="961"/>
      <c r="K155" s="962"/>
      <c r="L155" s="1896"/>
      <c r="M155" s="1940"/>
      <c r="N155" s="1942"/>
    </row>
    <row r="156" spans="1:14" ht="12.95" customHeight="1">
      <c r="A156" s="68"/>
      <c r="B156" s="1604"/>
      <c r="C156" s="769"/>
      <c r="D156" s="770" t="s">
        <v>1954</v>
      </c>
      <c r="E156" s="1177">
        <v>16</v>
      </c>
      <c r="F156" s="772"/>
      <c r="G156" s="774" t="s">
        <v>1955</v>
      </c>
      <c r="H156" s="774" t="s">
        <v>1964</v>
      </c>
      <c r="I156" s="774" t="s">
        <v>1964</v>
      </c>
      <c r="J156" s="961">
        <v>1</v>
      </c>
      <c r="K156" s="962"/>
      <c r="L156" s="1896"/>
      <c r="M156" s="1940"/>
      <c r="N156" s="1942"/>
    </row>
    <row r="157" spans="1:14" ht="12.95" customHeight="1">
      <c r="A157" s="68"/>
      <c r="B157" s="1319"/>
      <c r="C157" s="769"/>
      <c r="D157" s="1178" t="s">
        <v>829</v>
      </c>
      <c r="E157" s="1179">
        <v>2</v>
      </c>
      <c r="F157" s="772"/>
      <c r="G157" s="966" t="s">
        <v>1957</v>
      </c>
      <c r="H157" s="966" t="s">
        <v>1965</v>
      </c>
      <c r="I157" s="966" t="s">
        <v>1965</v>
      </c>
      <c r="J157" s="967">
        <v>1</v>
      </c>
      <c r="K157" s="965"/>
      <c r="L157" s="1896"/>
      <c r="M157" s="1940"/>
      <c r="N157" s="1942"/>
    </row>
    <row r="158" spans="1:14" ht="12.95" customHeight="1">
      <c r="A158" s="68"/>
      <c r="B158" s="1319"/>
      <c r="C158" s="1174"/>
      <c r="D158" s="771" t="s">
        <v>836</v>
      </c>
      <c r="E158" s="1177">
        <f>E156+E157</f>
        <v>18</v>
      </c>
      <c r="F158" s="772"/>
      <c r="G158" s="774"/>
      <c r="H158" s="774" t="s">
        <v>1966</v>
      </c>
      <c r="I158" s="774" t="s">
        <v>1966</v>
      </c>
      <c r="J158" s="961">
        <v>1</v>
      </c>
      <c r="K158" s="962">
        <v>0.94</v>
      </c>
      <c r="L158" s="1896"/>
      <c r="M158" s="1940"/>
      <c r="N158" s="1942"/>
    </row>
    <row r="159" spans="1:14" ht="12.95" customHeight="1">
      <c r="A159" s="68"/>
      <c r="B159" s="1319"/>
      <c r="C159" s="1174"/>
      <c r="D159" s="770"/>
      <c r="E159" s="1177"/>
      <c r="F159" s="772"/>
      <c r="G159" s="774"/>
      <c r="H159" s="774"/>
      <c r="I159" s="774"/>
      <c r="J159" s="961"/>
      <c r="K159" s="962"/>
      <c r="L159" s="1896"/>
      <c r="M159" s="1940"/>
      <c r="N159" s="1942"/>
    </row>
    <row r="160" spans="1:14" ht="12.95" customHeight="1">
      <c r="A160" s="68"/>
      <c r="B160" s="1319"/>
      <c r="C160" s="1174" t="s">
        <v>844</v>
      </c>
      <c r="D160" s="770" t="s">
        <v>1954</v>
      </c>
      <c r="E160" s="1177">
        <v>18</v>
      </c>
      <c r="F160" s="772"/>
      <c r="G160" s="774" t="s">
        <v>1955</v>
      </c>
      <c r="H160" s="774" t="s">
        <v>1967</v>
      </c>
      <c r="I160" s="774" t="s">
        <v>1967</v>
      </c>
      <c r="J160" s="961">
        <v>1</v>
      </c>
      <c r="K160" s="962">
        <v>0.97</v>
      </c>
      <c r="L160" s="1896"/>
      <c r="M160" s="1940"/>
      <c r="N160" s="1942"/>
    </row>
    <row r="161" spans="1:14" ht="12.95" customHeight="1">
      <c r="A161" s="68"/>
      <c r="B161" s="1319"/>
      <c r="C161" s="1174"/>
      <c r="D161" s="770"/>
      <c r="E161" s="1177"/>
      <c r="F161" s="772"/>
      <c r="G161" s="774"/>
      <c r="H161" s="774"/>
      <c r="I161" s="774"/>
      <c r="J161" s="961"/>
      <c r="K161" s="962"/>
      <c r="L161" s="1896"/>
      <c r="M161" s="1940"/>
      <c r="N161" s="1942"/>
    </row>
    <row r="162" spans="1:14" ht="12.95" customHeight="1">
      <c r="A162" s="68"/>
      <c r="B162" s="1319"/>
      <c r="C162" s="1180" t="s">
        <v>845</v>
      </c>
      <c r="D162" s="1178" t="s">
        <v>1954</v>
      </c>
      <c r="E162" s="1179">
        <v>14</v>
      </c>
      <c r="F162" s="772"/>
      <c r="G162" s="966" t="s">
        <v>1955</v>
      </c>
      <c r="H162" s="966" t="s">
        <v>1968</v>
      </c>
      <c r="I162" s="966" t="s">
        <v>1968</v>
      </c>
      <c r="J162" s="967">
        <v>1</v>
      </c>
      <c r="K162" s="965">
        <v>0.99</v>
      </c>
      <c r="L162" s="1896"/>
      <c r="M162" s="1940"/>
      <c r="N162" s="1942"/>
    </row>
    <row r="163" spans="1:14" ht="12.95" customHeight="1">
      <c r="A163" s="68"/>
      <c r="B163" s="1319"/>
      <c r="C163" s="769"/>
      <c r="D163" s="771"/>
      <c r="E163" s="1181">
        <f>E162+E158+E153+E160</f>
        <v>139</v>
      </c>
      <c r="F163" s="1182"/>
      <c r="G163" s="968"/>
      <c r="H163" s="968" t="s">
        <v>1969</v>
      </c>
      <c r="I163" s="968" t="s">
        <v>1969</v>
      </c>
      <c r="J163" s="959"/>
      <c r="K163" s="962"/>
      <c r="L163" s="1896"/>
      <c r="M163" s="1940"/>
      <c r="N163" s="1942"/>
    </row>
    <row r="164" spans="1:14" ht="12.95" customHeight="1">
      <c r="A164" s="68"/>
      <c r="B164" s="1319"/>
      <c r="C164" s="1174" t="s">
        <v>848</v>
      </c>
      <c r="D164" s="771"/>
      <c r="E164" s="1177"/>
      <c r="F164" s="772"/>
      <c r="G164" s="774"/>
      <c r="H164" s="774"/>
      <c r="I164" s="774"/>
      <c r="J164" s="959"/>
      <c r="K164" s="962"/>
      <c r="L164" s="1896"/>
      <c r="M164" s="1940"/>
      <c r="N164" s="1942"/>
    </row>
    <row r="165" spans="1:14" ht="27" customHeight="1">
      <c r="A165" s="68"/>
      <c r="B165" s="1319"/>
      <c r="C165" s="769" t="s">
        <v>1970</v>
      </c>
      <c r="D165" s="771"/>
      <c r="E165" s="1177"/>
      <c r="F165" s="772"/>
      <c r="G165" s="1807" t="s">
        <v>1040</v>
      </c>
      <c r="H165" s="1807"/>
      <c r="I165" s="1807"/>
      <c r="J165" s="961" t="s">
        <v>1969</v>
      </c>
      <c r="K165" s="962">
        <v>1</v>
      </c>
      <c r="L165" s="1896"/>
      <c r="M165" s="1940"/>
      <c r="N165" s="1942"/>
    </row>
    <row r="166" spans="1:14" ht="12.95" customHeight="1">
      <c r="A166" s="68"/>
      <c r="B166" s="1319"/>
      <c r="C166" s="1183" t="s">
        <v>1971</v>
      </c>
      <c r="D166" s="1184"/>
      <c r="E166" s="1179"/>
      <c r="F166" s="1185"/>
      <c r="G166" s="1947" t="s">
        <v>851</v>
      </c>
      <c r="H166" s="1947"/>
      <c r="I166" s="1947"/>
      <c r="J166" s="967" t="s">
        <v>1969</v>
      </c>
      <c r="K166" s="965">
        <v>1</v>
      </c>
      <c r="L166" s="1896"/>
      <c r="M166" s="1940"/>
      <c r="N166" s="1942"/>
    </row>
    <row r="167" spans="1:14" ht="12.95" customHeight="1">
      <c r="A167" s="68"/>
      <c r="B167" s="1319"/>
      <c r="C167" s="1186"/>
      <c r="D167" s="1187" t="s">
        <v>852</v>
      </c>
      <c r="E167" s="1188"/>
      <c r="F167" s="1189"/>
      <c r="G167" s="970"/>
      <c r="H167" s="971"/>
      <c r="I167" s="971"/>
      <c r="J167" s="972"/>
      <c r="K167" s="973">
        <v>0.95</v>
      </c>
      <c r="L167" s="1896"/>
      <c r="M167" s="1940"/>
      <c r="N167" s="1942"/>
    </row>
    <row r="168" spans="1:14" ht="14.25" customHeight="1">
      <c r="A168" s="68"/>
      <c r="B168" s="1319"/>
      <c r="C168" s="1193" t="s">
        <v>1686</v>
      </c>
      <c r="D168" s="1191"/>
      <c r="E168" s="1192"/>
      <c r="F168" s="1172"/>
      <c r="G168" s="1193"/>
      <c r="H168" s="1194"/>
      <c r="I168" s="1311" t="s">
        <v>1972</v>
      </c>
      <c r="J168" s="1312"/>
      <c r="K168" s="1196">
        <v>0.91</v>
      </c>
      <c r="L168" s="1896"/>
      <c r="M168" s="1940"/>
      <c r="N168" s="1942"/>
    </row>
    <row r="169" spans="1:14" ht="14.25" customHeight="1">
      <c r="A169" s="68"/>
      <c r="B169" s="1319"/>
      <c r="C169" s="769"/>
      <c r="D169" s="770"/>
      <c r="E169" s="771"/>
      <c r="F169" s="772"/>
      <c r="G169" s="773"/>
      <c r="H169" s="774"/>
      <c r="I169" s="774"/>
      <c r="J169" s="961"/>
      <c r="K169" s="962"/>
      <c r="L169" s="1896"/>
      <c r="M169" s="1940"/>
      <c r="N169" s="1942"/>
    </row>
    <row r="170" spans="1:14" ht="14.25" customHeight="1">
      <c r="A170" s="68"/>
      <c r="B170" s="1319"/>
      <c r="C170" s="769" t="s">
        <v>1973</v>
      </c>
      <c r="D170" s="770"/>
      <c r="E170" s="771"/>
      <c r="F170" s="772"/>
      <c r="G170" s="773"/>
      <c r="H170" s="774"/>
      <c r="I170" s="774"/>
      <c r="J170" s="961"/>
      <c r="K170" s="962"/>
      <c r="L170" s="1896"/>
      <c r="M170" s="1940"/>
      <c r="N170" s="1942"/>
    </row>
    <row r="171" spans="1:14" ht="14.25" customHeight="1">
      <c r="A171" s="68"/>
      <c r="B171" s="1319"/>
      <c r="C171" s="769" t="s">
        <v>1974</v>
      </c>
      <c r="D171" s="770"/>
      <c r="E171" s="771"/>
      <c r="F171" s="772"/>
      <c r="G171" s="773"/>
      <c r="H171" s="774"/>
      <c r="I171" s="774"/>
      <c r="J171" s="961"/>
      <c r="K171" s="962"/>
      <c r="L171" s="1896"/>
      <c r="M171" s="1940"/>
      <c r="N171" s="1942"/>
    </row>
    <row r="172" spans="1:14" ht="14.25" customHeight="1">
      <c r="A172" s="68"/>
      <c r="B172" s="1319"/>
      <c r="C172" s="769" t="s">
        <v>1975</v>
      </c>
      <c r="D172" s="770"/>
      <c r="E172" s="771"/>
      <c r="F172" s="772"/>
      <c r="G172" s="773"/>
      <c r="H172" s="774"/>
      <c r="I172" s="774"/>
      <c r="J172" s="961"/>
      <c r="K172" s="962"/>
      <c r="L172" s="1896"/>
      <c r="M172" s="1940"/>
      <c r="N172" s="1942"/>
    </row>
    <row r="173" spans="1:14" ht="14.25" customHeight="1">
      <c r="A173" s="68"/>
      <c r="B173" s="1319"/>
      <c r="C173" s="769" t="s">
        <v>1309</v>
      </c>
      <c r="D173" s="770"/>
      <c r="E173" s="771"/>
      <c r="F173" s="772"/>
      <c r="G173" s="773"/>
      <c r="H173" s="774"/>
      <c r="I173" s="774"/>
      <c r="J173" s="961"/>
      <c r="K173" s="962"/>
      <c r="L173" s="1896"/>
      <c r="M173" s="1940"/>
      <c r="N173" s="1942"/>
    </row>
    <row r="174" spans="1:14" ht="14.25" customHeight="1">
      <c r="A174" s="68"/>
      <c r="B174" s="1319"/>
      <c r="C174" s="769"/>
      <c r="D174" s="1237" t="s">
        <v>1627</v>
      </c>
      <c r="E174" s="771"/>
      <c r="F174" s="772"/>
      <c r="G174" s="773"/>
      <c r="H174" s="774"/>
      <c r="I174" s="774"/>
      <c r="J174" s="961"/>
      <c r="K174" s="962"/>
      <c r="L174" s="1896"/>
      <c r="M174" s="1940"/>
      <c r="N174" s="1942"/>
    </row>
    <row r="175" spans="1:14" ht="14.25" customHeight="1">
      <c r="A175" s="68"/>
      <c r="B175" s="1319"/>
      <c r="C175" s="769"/>
      <c r="D175" s="1237" t="s">
        <v>1628</v>
      </c>
      <c r="E175" s="771"/>
      <c r="F175" s="772"/>
      <c r="G175" s="773"/>
      <c r="H175" s="774"/>
      <c r="I175" s="774"/>
      <c r="J175" s="961"/>
      <c r="K175" s="962"/>
      <c r="L175" s="1896"/>
      <c r="M175" s="1940"/>
      <c r="N175" s="1942"/>
    </row>
    <row r="176" spans="1:14" ht="7.5" customHeight="1">
      <c r="A176" s="69"/>
      <c r="B176" s="1320"/>
      <c r="C176" s="1183"/>
      <c r="D176" s="1178"/>
      <c r="E176" s="1184"/>
      <c r="F176" s="1185"/>
      <c r="G176" s="963"/>
      <c r="H176" s="966"/>
      <c r="I176" s="966"/>
      <c r="J176" s="967"/>
      <c r="K176" s="965"/>
      <c r="L176" s="1939"/>
      <c r="M176" s="1941"/>
      <c r="N176" s="1943"/>
    </row>
    <row r="177" spans="1:14" s="802" customFormat="1" ht="12.95" customHeight="1">
      <c r="A177" s="67">
        <v>11</v>
      </c>
      <c r="B177" s="1833" t="s">
        <v>1976</v>
      </c>
      <c r="C177" s="1012" t="s">
        <v>1977</v>
      </c>
      <c r="D177" s="1197" t="s">
        <v>1978</v>
      </c>
      <c r="E177" s="1835" t="s">
        <v>1632</v>
      </c>
      <c r="F177" s="1836"/>
      <c r="G177" s="1836"/>
      <c r="H177" s="1836"/>
      <c r="I177" s="1836"/>
      <c r="J177" s="1836"/>
      <c r="K177" s="1837"/>
      <c r="L177" s="1327"/>
      <c r="M177" s="1982" t="s">
        <v>1210</v>
      </c>
      <c r="N177" s="1985" t="s">
        <v>1979</v>
      </c>
    </row>
    <row r="178" spans="1:14" s="802" customFormat="1" ht="12.95" customHeight="1">
      <c r="A178" s="68"/>
      <c r="B178" s="1834"/>
      <c r="C178" s="1013" t="s">
        <v>1980</v>
      </c>
      <c r="D178" s="1198" t="s">
        <v>1981</v>
      </c>
      <c r="E178" s="1838"/>
      <c r="F178" s="1839"/>
      <c r="G178" s="1839"/>
      <c r="H178" s="1839"/>
      <c r="I178" s="1839"/>
      <c r="J178" s="1839"/>
      <c r="K178" s="1840"/>
      <c r="L178" s="1290" t="s">
        <v>1982</v>
      </c>
      <c r="M178" s="1983"/>
      <c r="N178" s="1986"/>
    </row>
    <row r="179" spans="1:14" s="802" customFormat="1" ht="12.95" customHeight="1">
      <c r="A179" s="68"/>
      <c r="B179" s="1834"/>
      <c r="C179" s="1013"/>
      <c r="D179" s="1198"/>
      <c r="E179" s="879"/>
      <c r="F179" s="1081"/>
      <c r="G179" s="1022"/>
      <c r="H179" s="918"/>
      <c r="I179" s="918"/>
      <c r="J179" s="1025"/>
      <c r="K179" s="1134"/>
      <c r="L179" s="1313"/>
      <c r="M179" s="1983"/>
      <c r="N179" s="1986"/>
    </row>
    <row r="180" spans="1:14" s="802" customFormat="1" ht="12.95" customHeight="1">
      <c r="A180" s="68"/>
      <c r="B180" s="1834"/>
      <c r="C180" s="1044" t="s">
        <v>1641</v>
      </c>
      <c r="D180" s="1045"/>
      <c r="E180" s="855"/>
      <c r="F180" s="1081"/>
      <c r="G180" s="1022"/>
      <c r="H180" s="918"/>
      <c r="I180" s="918"/>
      <c r="J180" s="1025"/>
      <c r="K180" s="1134"/>
      <c r="L180" s="1314" t="s">
        <v>1983</v>
      </c>
      <c r="M180" s="1983"/>
      <c r="N180" s="1986"/>
    </row>
    <row r="181" spans="1:14" s="802" customFormat="1" ht="12.95" customHeight="1">
      <c r="A181" s="68"/>
      <c r="B181" s="1834"/>
      <c r="C181" s="1045" t="s">
        <v>1643</v>
      </c>
      <c r="D181" s="1045"/>
      <c r="E181" s="855"/>
      <c r="F181" s="886"/>
      <c r="G181" s="855"/>
      <c r="H181" s="918"/>
      <c r="I181" s="918"/>
      <c r="J181" s="1199"/>
      <c r="K181" s="1134"/>
      <c r="L181" s="1983" t="s">
        <v>1984</v>
      </c>
      <c r="M181" s="1983"/>
      <c r="N181" s="1986"/>
    </row>
    <row r="182" spans="1:14" s="802" customFormat="1" ht="12.95" customHeight="1">
      <c r="A182" s="68"/>
      <c r="B182" s="1834"/>
      <c r="C182" s="1046" t="s">
        <v>1985</v>
      </c>
      <c r="D182" s="1045"/>
      <c r="E182" s="855"/>
      <c r="F182" s="886"/>
      <c r="G182" s="855"/>
      <c r="H182" s="918"/>
      <c r="I182" s="918"/>
      <c r="J182" s="1025"/>
      <c r="K182" s="1134"/>
      <c r="L182" s="1983"/>
      <c r="M182" s="1983"/>
      <c r="N182" s="1986"/>
    </row>
    <row r="183" spans="1:14" s="802" customFormat="1" ht="12.95" customHeight="1">
      <c r="A183" s="68"/>
      <c r="B183" s="1047"/>
      <c r="C183" s="1046" t="s">
        <v>1986</v>
      </c>
      <c r="D183" s="1045"/>
      <c r="E183" s="855"/>
      <c r="F183" s="886"/>
      <c r="G183" s="855"/>
      <c r="H183" s="918"/>
      <c r="I183" s="918"/>
      <c r="J183" s="1025"/>
      <c r="K183" s="1134"/>
      <c r="L183" s="1983"/>
      <c r="M183" s="1983"/>
      <c r="N183" s="1986"/>
    </row>
    <row r="184" spans="1:14" s="802" customFormat="1" ht="12.95" customHeight="1">
      <c r="A184" s="68"/>
      <c r="B184" s="1047"/>
      <c r="C184" s="1045" t="s">
        <v>1635</v>
      </c>
      <c r="D184" s="1045"/>
      <c r="E184" s="855"/>
      <c r="F184" s="886"/>
      <c r="G184" s="855"/>
      <c r="H184" s="918"/>
      <c r="I184" s="918"/>
      <c r="J184" s="1025"/>
      <c r="K184" s="1134"/>
      <c r="L184" s="1983"/>
      <c r="M184" s="1983"/>
      <c r="N184" s="1986"/>
    </row>
    <row r="185" spans="1:14" s="802" customFormat="1" ht="12.95" customHeight="1">
      <c r="A185" s="68"/>
      <c r="B185" s="1047"/>
      <c r="C185" s="1989" t="s">
        <v>1987</v>
      </c>
      <c r="D185" s="1990"/>
      <c r="E185" s="1990"/>
      <c r="F185" s="1990"/>
      <c r="G185" s="1990"/>
      <c r="H185" s="1990"/>
      <c r="I185" s="1990"/>
      <c r="J185" s="1990"/>
      <c r="K185" s="1991"/>
      <c r="L185" s="1983"/>
      <c r="M185" s="1983"/>
      <c r="N185" s="1986"/>
    </row>
    <row r="186" spans="1:14" s="802" customFormat="1" ht="12.95" customHeight="1">
      <c r="A186" s="68"/>
      <c r="B186" s="1047"/>
      <c r="C186" s="1992"/>
      <c r="D186" s="1993"/>
      <c r="E186" s="1993"/>
      <c r="F186" s="1993"/>
      <c r="G186" s="1993"/>
      <c r="H186" s="1993"/>
      <c r="I186" s="1993"/>
      <c r="J186" s="1993"/>
      <c r="K186" s="1994"/>
      <c r="L186" s="1983"/>
      <c r="M186" s="1983"/>
      <c r="N186" s="1986"/>
    </row>
    <row r="187" spans="1:14" s="802" customFormat="1" ht="12.95" customHeight="1">
      <c r="A187" s="68"/>
      <c r="B187" s="1047"/>
      <c r="C187" s="1992"/>
      <c r="D187" s="1993"/>
      <c r="E187" s="1993"/>
      <c r="F187" s="1993"/>
      <c r="G187" s="1993"/>
      <c r="H187" s="1993"/>
      <c r="I187" s="1993"/>
      <c r="J187" s="1993"/>
      <c r="K187" s="1994"/>
      <c r="L187" s="1983"/>
      <c r="M187" s="1983"/>
      <c r="N187" s="1986"/>
    </row>
    <row r="188" spans="1:14" s="802" customFormat="1" ht="12.95" customHeight="1">
      <c r="A188" s="68"/>
      <c r="B188" s="1047"/>
      <c r="C188" s="1992"/>
      <c r="D188" s="1993"/>
      <c r="E188" s="1993"/>
      <c r="F188" s="1993"/>
      <c r="G188" s="1993"/>
      <c r="H188" s="1993"/>
      <c r="I188" s="1993"/>
      <c r="J188" s="1993"/>
      <c r="K188" s="1994"/>
      <c r="L188" s="1983"/>
      <c r="M188" s="1983"/>
      <c r="N188" s="1986"/>
    </row>
    <row r="189" spans="1:14" s="802" customFormat="1" ht="12.95" customHeight="1">
      <c r="A189" s="68"/>
      <c r="B189" s="1047"/>
      <c r="C189" s="1992"/>
      <c r="D189" s="1993"/>
      <c r="E189" s="1993"/>
      <c r="F189" s="1993"/>
      <c r="G189" s="1993"/>
      <c r="H189" s="1993"/>
      <c r="I189" s="1993"/>
      <c r="J189" s="1993"/>
      <c r="K189" s="1994"/>
      <c r="L189" s="1983"/>
      <c r="M189" s="1983"/>
      <c r="N189" s="1986"/>
    </row>
    <row r="190" spans="1:14" s="802" customFormat="1" ht="12.95" customHeight="1">
      <c r="A190" s="68"/>
      <c r="B190" s="1047"/>
      <c r="C190" s="1992"/>
      <c r="D190" s="1993"/>
      <c r="E190" s="1993"/>
      <c r="F190" s="1993"/>
      <c r="G190" s="1993"/>
      <c r="H190" s="1993"/>
      <c r="I190" s="1993"/>
      <c r="J190" s="1993"/>
      <c r="K190" s="1994"/>
      <c r="L190" s="1315" t="s">
        <v>1988</v>
      </c>
      <c r="M190" s="1983"/>
      <c r="N190" s="1986"/>
    </row>
    <row r="191" spans="1:14" s="802" customFormat="1" ht="12.95" customHeight="1">
      <c r="A191" s="68"/>
      <c r="B191" s="1047"/>
      <c r="C191" s="1992"/>
      <c r="D191" s="1993"/>
      <c r="E191" s="1993"/>
      <c r="F191" s="1993"/>
      <c r="G191" s="1993"/>
      <c r="H191" s="1993"/>
      <c r="I191" s="1993"/>
      <c r="J191" s="1993"/>
      <c r="K191" s="1994"/>
      <c r="L191" s="1226" t="s">
        <v>1989</v>
      </c>
      <c r="M191" s="1983"/>
      <c r="N191" s="1986"/>
    </row>
    <row r="192" spans="1:14" s="802" customFormat="1" ht="12.95" customHeight="1">
      <c r="A192" s="68"/>
      <c r="B192" s="1047"/>
      <c r="C192" s="1992"/>
      <c r="D192" s="1993"/>
      <c r="E192" s="1993"/>
      <c r="F192" s="1993"/>
      <c r="G192" s="1993"/>
      <c r="H192" s="1993"/>
      <c r="I192" s="1993"/>
      <c r="J192" s="1993"/>
      <c r="K192" s="1994"/>
      <c r="L192" s="1988" t="s">
        <v>1990</v>
      </c>
      <c r="M192" s="1983"/>
      <c r="N192" s="1986"/>
    </row>
    <row r="193" spans="1:14" s="802" customFormat="1" ht="12.95" customHeight="1">
      <c r="A193" s="68"/>
      <c r="B193" s="1047"/>
      <c r="C193" s="1992"/>
      <c r="D193" s="1993"/>
      <c r="E193" s="1993"/>
      <c r="F193" s="1993"/>
      <c r="G193" s="1993"/>
      <c r="H193" s="1993"/>
      <c r="I193" s="1993"/>
      <c r="J193" s="1993"/>
      <c r="K193" s="1994"/>
      <c r="L193" s="1988"/>
      <c r="M193" s="1983"/>
      <c r="N193" s="1986"/>
    </row>
    <row r="194" spans="1:14" s="802" customFormat="1" ht="12.95" customHeight="1">
      <c r="A194" s="68"/>
      <c r="B194" s="1047"/>
      <c r="C194" s="1992"/>
      <c r="D194" s="1993"/>
      <c r="E194" s="1993"/>
      <c r="F194" s="1993"/>
      <c r="G194" s="1993"/>
      <c r="H194" s="1993"/>
      <c r="I194" s="1993"/>
      <c r="J194" s="1993"/>
      <c r="K194" s="1994"/>
      <c r="L194" s="1313"/>
      <c r="M194" s="1983"/>
      <c r="N194" s="1986"/>
    </row>
    <row r="195" spans="1:14" s="802" customFormat="1" ht="12.95" customHeight="1">
      <c r="A195" s="68"/>
      <c r="B195" s="1047"/>
      <c r="C195" s="1992"/>
      <c r="D195" s="1993"/>
      <c r="E195" s="1993"/>
      <c r="F195" s="1993"/>
      <c r="G195" s="1993"/>
      <c r="H195" s="1993"/>
      <c r="I195" s="1993"/>
      <c r="J195" s="1993"/>
      <c r="K195" s="1994"/>
      <c r="L195" s="1315" t="s">
        <v>1991</v>
      </c>
      <c r="M195" s="1983"/>
      <c r="N195" s="1986"/>
    </row>
    <row r="196" spans="1:14" s="802" customFormat="1" ht="12.95" customHeight="1">
      <c r="A196" s="68"/>
      <c r="B196" s="1047"/>
      <c r="C196" s="1995"/>
      <c r="D196" s="1996"/>
      <c r="E196" s="1996"/>
      <c r="F196" s="1996"/>
      <c r="G196" s="1996"/>
      <c r="H196" s="1996"/>
      <c r="I196" s="1996"/>
      <c r="J196" s="1996"/>
      <c r="K196" s="1997"/>
      <c r="L196" s="1315" t="s">
        <v>1993</v>
      </c>
      <c r="M196" s="1983"/>
      <c r="N196" s="1986"/>
    </row>
    <row r="197" spans="1:14" s="802" customFormat="1" ht="12.95" customHeight="1">
      <c r="A197" s="68"/>
      <c r="B197" s="1047"/>
      <c r="C197" s="1057"/>
      <c r="D197" s="1200" t="s">
        <v>1650</v>
      </c>
      <c r="E197" s="879"/>
      <c r="F197" s="1062"/>
      <c r="G197" s="1059"/>
      <c r="H197" s="836"/>
      <c r="I197" s="836"/>
      <c r="J197" s="1059"/>
      <c r="K197" s="1317"/>
      <c r="L197" s="1315"/>
      <c r="M197" s="1983"/>
      <c r="N197" s="1986"/>
    </row>
    <row r="198" spans="1:14" s="802" customFormat="1" ht="12.95" customHeight="1">
      <c r="A198" s="68"/>
      <c r="B198" s="1047"/>
      <c r="C198" s="1057"/>
      <c r="D198" s="1316" t="s">
        <v>1992</v>
      </c>
      <c r="E198" s="879"/>
      <c r="F198" s="1062"/>
      <c r="G198" s="1059"/>
      <c r="H198" s="836"/>
      <c r="I198" s="836"/>
      <c r="J198" s="1059"/>
      <c r="K198" s="1317"/>
      <c r="L198" s="1315" t="s">
        <v>1994</v>
      </c>
      <c r="M198" s="1983"/>
      <c r="N198" s="1986"/>
    </row>
    <row r="199" spans="1:14" s="802" customFormat="1" ht="12.95" customHeight="1">
      <c r="A199" s="68"/>
      <c r="B199" s="1047"/>
      <c r="C199" s="1057"/>
      <c r="D199" s="1316"/>
      <c r="E199" s="879"/>
      <c r="F199" s="1062"/>
      <c r="G199" s="1059"/>
      <c r="H199" s="836"/>
      <c r="I199" s="836"/>
      <c r="J199" s="1059"/>
      <c r="K199" s="1317"/>
      <c r="L199" s="1896" t="s">
        <v>1995</v>
      </c>
      <c r="M199" s="1983"/>
      <c r="N199" s="1986"/>
    </row>
    <row r="200" spans="1:14" s="802" customFormat="1" ht="12.95" customHeight="1">
      <c r="A200" s="68"/>
      <c r="B200" s="1047"/>
      <c r="C200" s="1057"/>
      <c r="D200" s="1316"/>
      <c r="E200" s="879"/>
      <c r="F200" s="1062"/>
      <c r="G200" s="1059"/>
      <c r="H200" s="836"/>
      <c r="I200" s="836"/>
      <c r="J200" s="1059"/>
      <c r="K200" s="1317"/>
      <c r="L200" s="1896"/>
      <c r="M200" s="1983"/>
      <c r="N200" s="1986"/>
    </row>
    <row r="201" spans="1:14" s="802" customFormat="1" ht="12.95" customHeight="1">
      <c r="A201" s="68"/>
      <c r="B201" s="1047"/>
      <c r="C201" s="1057"/>
      <c r="D201" s="1316"/>
      <c r="E201" s="879"/>
      <c r="F201" s="1062"/>
      <c r="G201" s="1059"/>
      <c r="H201" s="836"/>
      <c r="I201" s="836"/>
      <c r="J201" s="1059"/>
      <c r="K201" s="1317"/>
      <c r="L201" s="1896"/>
      <c r="M201" s="1983"/>
      <c r="N201" s="1986"/>
    </row>
    <row r="202" spans="1:14" s="802" customFormat="1" ht="12.95" customHeight="1">
      <c r="A202" s="68"/>
      <c r="B202" s="1047"/>
      <c r="C202" s="1057"/>
      <c r="D202" s="1316"/>
      <c r="E202" s="879"/>
      <c r="F202" s="1062"/>
      <c r="G202" s="1059"/>
      <c r="H202" s="836"/>
      <c r="I202" s="836"/>
      <c r="J202" s="1059"/>
      <c r="K202" s="1317"/>
      <c r="L202" s="1896"/>
      <c r="M202" s="1983"/>
      <c r="N202" s="1986"/>
    </row>
    <row r="203" spans="1:14" s="802" customFormat="1" ht="12.95" customHeight="1">
      <c r="A203" s="68"/>
      <c r="B203" s="1047"/>
      <c r="C203" s="1057"/>
      <c r="D203" s="1316"/>
      <c r="E203" s="879"/>
      <c r="F203" s="1062"/>
      <c r="G203" s="1059"/>
      <c r="H203" s="836"/>
      <c r="I203" s="836"/>
      <c r="J203" s="1059"/>
      <c r="K203" s="1317"/>
      <c r="L203" s="1896"/>
      <c r="M203" s="1983"/>
      <c r="N203" s="1986"/>
    </row>
    <row r="204" spans="1:14" s="802" customFormat="1" ht="12.95" customHeight="1">
      <c r="A204" s="68"/>
      <c r="B204" s="1047"/>
      <c r="C204" s="1057"/>
      <c r="D204" s="1316"/>
      <c r="E204" s="879"/>
      <c r="F204" s="1062"/>
      <c r="G204" s="1059"/>
      <c r="H204" s="836"/>
      <c r="I204" s="836"/>
      <c r="J204" s="1059"/>
      <c r="K204" s="1317"/>
      <c r="L204" s="1896"/>
      <c r="M204" s="1983"/>
      <c r="N204" s="1986"/>
    </row>
    <row r="205" spans="1:14" s="802" customFormat="1" ht="12.95" customHeight="1">
      <c r="A205" s="68"/>
      <c r="B205" s="1047"/>
      <c r="C205" s="1057"/>
      <c r="D205" s="1316"/>
      <c r="E205" s="879"/>
      <c r="F205" s="1062"/>
      <c r="G205" s="1059"/>
      <c r="H205" s="836"/>
      <c r="I205" s="836"/>
      <c r="J205" s="1059"/>
      <c r="K205" s="1317"/>
      <c r="L205" s="1896"/>
      <c r="M205" s="1983"/>
      <c r="N205" s="1986"/>
    </row>
    <row r="206" spans="1:14" s="802" customFormat="1" ht="12.95" customHeight="1">
      <c r="A206" s="68"/>
      <c r="B206" s="1047"/>
      <c r="C206" s="1057"/>
      <c r="D206" s="1316"/>
      <c r="E206" s="879"/>
      <c r="F206" s="1062"/>
      <c r="G206" s="1059"/>
      <c r="H206" s="836"/>
      <c r="I206" s="836"/>
      <c r="J206" s="1059"/>
      <c r="K206" s="1317"/>
      <c r="L206" s="1896"/>
      <c r="M206" s="1983"/>
      <c r="N206" s="1986"/>
    </row>
    <row r="207" spans="1:14" s="802" customFormat="1" ht="12.95" customHeight="1">
      <c r="A207" s="68"/>
      <c r="B207" s="1047"/>
      <c r="C207" s="1057"/>
      <c r="D207" s="1316"/>
      <c r="E207" s="879"/>
      <c r="F207" s="1062"/>
      <c r="G207" s="1059"/>
      <c r="H207" s="836"/>
      <c r="I207" s="836"/>
      <c r="J207" s="1059"/>
      <c r="K207" s="1317"/>
      <c r="L207" s="1896"/>
      <c r="M207" s="1983"/>
      <c r="N207" s="1986"/>
    </row>
    <row r="208" spans="1:14" s="802" customFormat="1" ht="12.95" customHeight="1">
      <c r="A208" s="68"/>
      <c r="B208" s="1047"/>
      <c r="C208" s="1057"/>
      <c r="D208" s="1316"/>
      <c r="E208" s="879"/>
      <c r="F208" s="1062"/>
      <c r="G208" s="1059"/>
      <c r="H208" s="836"/>
      <c r="I208" s="836"/>
      <c r="J208" s="1059"/>
      <c r="K208" s="1317"/>
      <c r="L208" s="1315" t="s">
        <v>1996</v>
      </c>
      <c r="M208" s="1983"/>
      <c r="N208" s="1986"/>
    </row>
    <row r="209" spans="1:15" s="802" customFormat="1" ht="12.95" customHeight="1">
      <c r="A209" s="68"/>
      <c r="B209" s="1047"/>
      <c r="C209" s="1057"/>
      <c r="D209" s="1316"/>
      <c r="E209" s="879"/>
      <c r="F209" s="1062"/>
      <c r="G209" s="1059"/>
      <c r="H209" s="836"/>
      <c r="I209" s="836"/>
      <c r="J209" s="1059"/>
      <c r="K209" s="1317"/>
      <c r="L209" s="1983" t="s">
        <v>1997</v>
      </c>
      <c r="M209" s="1983"/>
      <c r="N209" s="1986"/>
    </row>
    <row r="210" spans="1:15" s="802" customFormat="1" ht="12.95" customHeight="1">
      <c r="A210" s="68"/>
      <c r="B210" s="1047"/>
      <c r="C210" s="1057"/>
      <c r="D210" s="1316"/>
      <c r="E210" s="879"/>
      <c r="F210" s="1062"/>
      <c r="G210" s="1059"/>
      <c r="H210" s="1318"/>
      <c r="I210" s="1318"/>
      <c r="J210" s="1059"/>
      <c r="K210" s="1317"/>
      <c r="L210" s="1983"/>
      <c r="M210" s="1983"/>
      <c r="N210" s="1986"/>
    </row>
    <row r="211" spans="1:15" s="802" customFormat="1" ht="12.95" customHeight="1">
      <c r="A211" s="68"/>
      <c r="B211" s="1047"/>
      <c r="C211" s="1057"/>
      <c r="D211" s="1316"/>
      <c r="E211" s="879"/>
      <c r="F211" s="1062"/>
      <c r="G211" s="1059"/>
      <c r="H211" s="1318"/>
      <c r="I211" s="1318"/>
      <c r="J211" s="1059"/>
      <c r="K211" s="1317"/>
      <c r="L211" s="1983"/>
      <c r="M211" s="1983"/>
      <c r="N211" s="1986"/>
    </row>
    <row r="212" spans="1:15" s="802" customFormat="1" ht="12.95" customHeight="1">
      <c r="A212" s="68"/>
      <c r="B212" s="1047"/>
      <c r="C212" s="1057"/>
      <c r="D212" s="1316"/>
      <c r="E212" s="879"/>
      <c r="F212" s="1062"/>
      <c r="G212" s="1059"/>
      <c r="H212" s="1318"/>
      <c r="I212" s="1318"/>
      <c r="J212" s="1059"/>
      <c r="K212" s="1317"/>
      <c r="L212" s="1983"/>
      <c r="M212" s="1983"/>
      <c r="N212" s="1986"/>
    </row>
    <row r="213" spans="1:15" s="802" customFormat="1" ht="26.25" customHeight="1">
      <c r="A213" s="69"/>
      <c r="B213" s="1048"/>
      <c r="C213" s="1108"/>
      <c r="D213" s="1068"/>
      <c r="E213" s="1069"/>
      <c r="F213" s="1201"/>
      <c r="G213" s="1117"/>
      <c r="H213" s="1072"/>
      <c r="I213" s="1072"/>
      <c r="J213" s="1117"/>
      <c r="K213" s="981"/>
      <c r="L213" s="1984"/>
      <c r="M213" s="1984"/>
      <c r="N213" s="1987"/>
    </row>
    <row r="214" spans="1:15">
      <c r="I214" s="81"/>
      <c r="J214" s="7"/>
      <c r="K214" s="7"/>
    </row>
    <row r="215" spans="1:15">
      <c r="I215" s="81"/>
      <c r="J215" s="7"/>
      <c r="K215" s="7"/>
    </row>
    <row r="216" spans="1:15" s="6" customFormat="1">
      <c r="A216" s="5"/>
      <c r="B216" s="27"/>
      <c r="C216" s="1"/>
      <c r="D216" s="1"/>
      <c r="E216" s="7"/>
      <c r="F216" s="1"/>
      <c r="G216" s="7"/>
      <c r="H216" s="7"/>
      <c r="I216" s="81"/>
      <c r="J216" s="7"/>
      <c r="K216" s="7"/>
      <c r="O216" s="2"/>
    </row>
    <row r="217" spans="1:15" s="6" customFormat="1">
      <c r="A217" s="5"/>
      <c r="B217" s="27"/>
      <c r="C217" s="1"/>
      <c r="D217" s="1"/>
      <c r="E217" s="7"/>
      <c r="F217" s="1"/>
      <c r="G217" s="7"/>
      <c r="H217" s="7"/>
      <c r="I217" s="81"/>
      <c r="J217" s="7"/>
      <c r="K217" s="7"/>
      <c r="O217" s="2"/>
    </row>
    <row r="218" spans="1:15" s="6" customFormat="1">
      <c r="A218" s="5"/>
      <c r="B218" s="27"/>
      <c r="C218" s="1"/>
      <c r="D218" s="1"/>
      <c r="E218" s="7"/>
      <c r="F218" s="1"/>
      <c r="G218" s="7"/>
      <c r="H218" s="7"/>
      <c r="I218" s="81"/>
      <c r="J218" s="7"/>
      <c r="K218" s="7"/>
      <c r="O218" s="2"/>
    </row>
    <row r="219" spans="1:15" s="6" customFormat="1">
      <c r="A219" s="5"/>
      <c r="B219" s="27"/>
      <c r="C219" s="1"/>
      <c r="D219" s="1"/>
      <c r="E219" s="7"/>
      <c r="F219" s="1"/>
      <c r="G219" s="7"/>
      <c r="H219" s="7"/>
      <c r="I219" s="81"/>
      <c r="J219" s="7"/>
      <c r="K219" s="7"/>
      <c r="O219" s="2"/>
    </row>
    <row r="220" spans="1:15" s="6" customFormat="1">
      <c r="A220" s="5"/>
      <c r="B220" s="27"/>
      <c r="C220" s="1"/>
      <c r="D220" s="1"/>
      <c r="E220" s="7"/>
      <c r="F220" s="1"/>
      <c r="G220" s="7"/>
      <c r="H220" s="7"/>
      <c r="I220" s="81"/>
      <c r="J220" s="7"/>
      <c r="K220" s="7"/>
      <c r="O220" s="2"/>
    </row>
    <row r="221" spans="1:15" s="6" customFormat="1">
      <c r="A221" s="5"/>
      <c r="B221" s="27"/>
      <c r="C221" s="1"/>
      <c r="D221" s="1"/>
      <c r="E221" s="7"/>
      <c r="F221" s="1"/>
      <c r="G221" s="7"/>
      <c r="H221" s="7"/>
      <c r="I221" s="81"/>
      <c r="J221" s="7"/>
      <c r="K221" s="7"/>
      <c r="O221" s="2"/>
    </row>
    <row r="222" spans="1:15" s="6" customFormat="1">
      <c r="A222" s="5"/>
      <c r="B222" s="27"/>
      <c r="C222" s="1"/>
      <c r="D222" s="1"/>
      <c r="E222" s="7"/>
      <c r="F222" s="1"/>
      <c r="G222" s="7"/>
      <c r="H222" s="7"/>
      <c r="I222" s="81"/>
      <c r="J222" s="7"/>
      <c r="K222" s="7"/>
      <c r="O222" s="2"/>
    </row>
    <row r="223" spans="1:15" s="6" customFormat="1">
      <c r="A223" s="5"/>
      <c r="B223" s="27"/>
      <c r="C223" s="1"/>
      <c r="D223" s="1"/>
      <c r="E223" s="7"/>
      <c r="F223" s="1"/>
      <c r="G223" s="7"/>
      <c r="H223" s="7"/>
      <c r="I223" s="81"/>
      <c r="J223" s="7"/>
      <c r="K223" s="7"/>
      <c r="O223" s="2"/>
    </row>
    <row r="224" spans="1:15" s="6" customFormat="1">
      <c r="A224" s="5"/>
      <c r="B224" s="27"/>
      <c r="C224" s="1"/>
      <c r="D224" s="1"/>
      <c r="E224" s="7"/>
      <c r="F224" s="1"/>
      <c r="G224" s="7"/>
      <c r="H224" s="7"/>
      <c r="I224" s="81"/>
      <c r="J224" s="7"/>
      <c r="K224" s="7"/>
      <c r="O224" s="2"/>
    </row>
    <row r="225" spans="1:15" s="6" customFormat="1">
      <c r="A225" s="5"/>
      <c r="B225" s="27"/>
      <c r="C225" s="1"/>
      <c r="D225" s="1"/>
      <c r="E225" s="7"/>
      <c r="F225" s="1"/>
      <c r="G225" s="7"/>
      <c r="H225" s="7"/>
      <c r="I225" s="81"/>
      <c r="J225" s="7"/>
      <c r="K225" s="7"/>
      <c r="O225" s="2"/>
    </row>
    <row r="226" spans="1:15" s="6" customFormat="1">
      <c r="A226" s="5"/>
      <c r="B226" s="27"/>
      <c r="C226" s="1"/>
      <c r="D226" s="1"/>
      <c r="E226" s="7"/>
      <c r="F226" s="1"/>
      <c r="G226" s="7"/>
      <c r="H226" s="7"/>
      <c r="I226" s="81"/>
      <c r="J226" s="7"/>
      <c r="K226" s="7"/>
      <c r="O226" s="2"/>
    </row>
    <row r="227" spans="1:15" s="6" customFormat="1">
      <c r="A227" s="5"/>
      <c r="B227" s="27"/>
      <c r="C227" s="1"/>
      <c r="D227" s="1"/>
      <c r="E227" s="7"/>
      <c r="F227" s="1"/>
      <c r="G227" s="7"/>
      <c r="H227" s="7"/>
      <c r="I227" s="81"/>
      <c r="J227" s="7"/>
      <c r="K227" s="7"/>
      <c r="O227" s="2"/>
    </row>
    <row r="228" spans="1:15" s="6" customFormat="1">
      <c r="A228" s="5"/>
      <c r="B228" s="27"/>
      <c r="C228" s="1"/>
      <c r="D228" s="1"/>
      <c r="E228" s="7"/>
      <c r="F228" s="1"/>
      <c r="G228" s="7"/>
      <c r="H228" s="7"/>
      <c r="I228" s="81"/>
      <c r="J228" s="7"/>
      <c r="K228" s="7"/>
      <c r="O228" s="2"/>
    </row>
    <row r="229" spans="1:15" s="6" customFormat="1">
      <c r="A229" s="5"/>
      <c r="B229" s="27"/>
      <c r="C229" s="1"/>
      <c r="D229" s="1"/>
      <c r="E229" s="7"/>
      <c r="F229" s="1"/>
      <c r="G229" s="7"/>
      <c r="H229" s="7"/>
      <c r="I229" s="81"/>
      <c r="J229" s="7"/>
      <c r="K229" s="7"/>
      <c r="O229" s="2"/>
    </row>
    <row r="230" spans="1:15" s="6" customFormat="1">
      <c r="A230" s="5"/>
      <c r="B230" s="27"/>
      <c r="C230" s="1"/>
      <c r="D230" s="1"/>
      <c r="E230" s="7"/>
      <c r="F230" s="1"/>
      <c r="G230" s="7"/>
      <c r="H230" s="7"/>
      <c r="I230" s="81"/>
      <c r="J230" s="7"/>
      <c r="K230" s="7"/>
      <c r="O230" s="2"/>
    </row>
    <row r="231" spans="1:15" s="6" customFormat="1">
      <c r="A231" s="5"/>
      <c r="B231" s="27"/>
      <c r="C231" s="1"/>
      <c r="D231" s="1"/>
      <c r="E231" s="7"/>
      <c r="F231" s="1"/>
      <c r="G231" s="7"/>
      <c r="H231" s="7"/>
      <c r="I231" s="81"/>
      <c r="J231" s="7"/>
      <c r="K231" s="7"/>
      <c r="O231" s="2"/>
    </row>
    <row r="232" spans="1:15" s="6" customFormat="1">
      <c r="A232" s="5"/>
      <c r="B232" s="27"/>
      <c r="C232" s="1"/>
      <c r="D232" s="1"/>
      <c r="E232" s="7"/>
      <c r="F232" s="1"/>
      <c r="G232" s="7"/>
      <c r="H232" s="7"/>
      <c r="I232" s="81"/>
      <c r="J232" s="7"/>
      <c r="K232" s="7"/>
      <c r="O232" s="2"/>
    </row>
    <row r="233" spans="1:15" s="6" customFormat="1">
      <c r="A233" s="5"/>
      <c r="B233" s="27"/>
      <c r="C233" s="1"/>
      <c r="D233" s="1"/>
      <c r="E233" s="7"/>
      <c r="F233" s="1"/>
      <c r="G233" s="7"/>
      <c r="H233" s="7"/>
      <c r="I233" s="81"/>
      <c r="J233" s="7"/>
      <c r="K233" s="7"/>
      <c r="O233" s="2"/>
    </row>
    <row r="234" spans="1:15" s="6" customFormat="1">
      <c r="A234" s="5"/>
      <c r="B234" s="27"/>
      <c r="C234" s="1"/>
      <c r="D234" s="1"/>
      <c r="E234" s="7"/>
      <c r="F234" s="1"/>
      <c r="G234" s="7"/>
      <c r="H234" s="7"/>
      <c r="I234" s="81"/>
      <c r="J234" s="7"/>
      <c r="K234" s="7"/>
      <c r="O234" s="2"/>
    </row>
    <row r="235" spans="1:15" s="6" customFormat="1">
      <c r="A235" s="5"/>
      <c r="B235" s="27"/>
      <c r="C235" s="1"/>
      <c r="D235" s="1"/>
      <c r="E235" s="7"/>
      <c r="F235" s="1"/>
      <c r="G235" s="7"/>
      <c r="H235" s="7"/>
      <c r="I235" s="81"/>
      <c r="J235" s="7"/>
      <c r="K235" s="7"/>
      <c r="O235" s="2"/>
    </row>
    <row r="236" spans="1:15" s="6" customFormat="1">
      <c r="A236" s="5"/>
      <c r="B236" s="27"/>
      <c r="C236" s="1"/>
      <c r="D236" s="1"/>
      <c r="E236" s="7"/>
      <c r="F236" s="1"/>
      <c r="G236" s="7"/>
      <c r="H236" s="7"/>
      <c r="I236" s="81"/>
      <c r="J236" s="7"/>
      <c r="K236" s="7"/>
      <c r="O236" s="2"/>
    </row>
    <row r="237" spans="1:15" s="6" customFormat="1">
      <c r="A237" s="5"/>
      <c r="B237" s="27"/>
      <c r="C237" s="1"/>
      <c r="D237" s="1"/>
      <c r="E237" s="7"/>
      <c r="F237" s="1"/>
      <c r="G237" s="7"/>
      <c r="H237" s="7"/>
      <c r="I237" s="81"/>
      <c r="J237" s="7"/>
      <c r="K237" s="7"/>
      <c r="O237" s="2"/>
    </row>
    <row r="238" spans="1:15" s="6" customFormat="1">
      <c r="A238" s="5"/>
      <c r="B238" s="27"/>
      <c r="C238" s="1"/>
      <c r="D238" s="1"/>
      <c r="E238" s="7"/>
      <c r="F238" s="1"/>
      <c r="G238" s="7"/>
      <c r="H238" s="7"/>
      <c r="I238" s="81"/>
      <c r="J238" s="7"/>
      <c r="K238" s="7"/>
      <c r="O238" s="2"/>
    </row>
    <row r="239" spans="1:15" s="6" customFormat="1">
      <c r="A239" s="5"/>
      <c r="B239" s="27"/>
      <c r="C239" s="1"/>
      <c r="D239" s="1"/>
      <c r="E239" s="7"/>
      <c r="F239" s="1"/>
      <c r="G239" s="7"/>
      <c r="H239" s="7"/>
      <c r="I239" s="81"/>
      <c r="J239" s="7"/>
      <c r="K239" s="7"/>
      <c r="O239" s="2"/>
    </row>
    <row r="240" spans="1:15" s="6" customFormat="1">
      <c r="A240" s="5"/>
      <c r="B240" s="27"/>
      <c r="C240" s="1"/>
      <c r="D240" s="1"/>
      <c r="E240" s="7"/>
      <c r="F240" s="1"/>
      <c r="G240" s="7"/>
      <c r="H240" s="7"/>
      <c r="I240" s="81"/>
      <c r="J240" s="7"/>
      <c r="K240" s="7"/>
      <c r="O240" s="2"/>
    </row>
    <row r="241" spans="1:15" s="6" customFormat="1">
      <c r="A241" s="5"/>
      <c r="B241" s="27"/>
      <c r="C241" s="1"/>
      <c r="D241" s="1"/>
      <c r="E241" s="7"/>
      <c r="F241" s="1"/>
      <c r="G241" s="7"/>
      <c r="H241" s="7"/>
      <c r="I241" s="81"/>
      <c r="J241" s="7"/>
      <c r="K241" s="7"/>
      <c r="O241" s="2"/>
    </row>
    <row r="242" spans="1:15" s="6" customFormat="1">
      <c r="A242" s="5"/>
      <c r="B242" s="27"/>
      <c r="C242" s="1"/>
      <c r="D242" s="1"/>
      <c r="E242" s="7"/>
      <c r="F242" s="1"/>
      <c r="G242" s="7"/>
      <c r="H242" s="7"/>
      <c r="I242" s="81"/>
      <c r="J242" s="7"/>
      <c r="K242" s="7"/>
      <c r="O242" s="2"/>
    </row>
    <row r="243" spans="1:15" s="6" customFormat="1">
      <c r="A243" s="5"/>
      <c r="B243" s="27"/>
      <c r="C243" s="1"/>
      <c r="D243" s="1"/>
      <c r="E243" s="7"/>
      <c r="F243" s="1"/>
      <c r="G243" s="7"/>
      <c r="H243" s="7"/>
      <c r="I243" s="81"/>
      <c r="J243" s="7"/>
      <c r="K243" s="7"/>
      <c r="O243" s="2"/>
    </row>
    <row r="244" spans="1:15" s="6" customFormat="1">
      <c r="A244" s="5"/>
      <c r="B244" s="27"/>
      <c r="C244" s="1"/>
      <c r="D244" s="1"/>
      <c r="E244" s="7"/>
      <c r="F244" s="1"/>
      <c r="G244" s="7"/>
      <c r="H244" s="7"/>
      <c r="I244" s="81"/>
      <c r="J244" s="7"/>
      <c r="K244" s="7"/>
      <c r="O244" s="2"/>
    </row>
    <row r="245" spans="1:15" s="6" customFormat="1">
      <c r="A245" s="5"/>
      <c r="B245" s="27"/>
      <c r="C245" s="1"/>
      <c r="D245" s="1"/>
      <c r="E245" s="7"/>
      <c r="F245" s="1"/>
      <c r="G245" s="7"/>
      <c r="H245" s="7"/>
      <c r="I245" s="81"/>
      <c r="J245" s="7"/>
      <c r="K245" s="7"/>
      <c r="O245" s="2"/>
    </row>
    <row r="246" spans="1:15" s="6" customFormat="1">
      <c r="A246" s="5"/>
      <c r="B246" s="27"/>
      <c r="C246" s="1"/>
      <c r="D246" s="1"/>
      <c r="E246" s="7"/>
      <c r="F246" s="1"/>
      <c r="G246" s="7"/>
      <c r="H246" s="7"/>
      <c r="I246" s="81"/>
      <c r="J246" s="7"/>
      <c r="K246" s="7"/>
      <c r="O246" s="2"/>
    </row>
    <row r="247" spans="1:15" s="6" customFormat="1">
      <c r="A247" s="5"/>
      <c r="B247" s="27"/>
      <c r="C247" s="1"/>
      <c r="D247" s="1"/>
      <c r="E247" s="7"/>
      <c r="F247" s="1"/>
      <c r="G247" s="7"/>
      <c r="H247" s="7"/>
      <c r="I247" s="81"/>
      <c r="J247" s="7"/>
      <c r="K247" s="7"/>
      <c r="O247" s="2"/>
    </row>
    <row r="248" spans="1:15" s="6" customFormat="1">
      <c r="A248" s="5"/>
      <c r="B248" s="27"/>
      <c r="C248" s="1"/>
      <c r="D248" s="1"/>
      <c r="E248" s="7"/>
      <c r="F248" s="1"/>
      <c r="G248" s="7"/>
      <c r="H248" s="7"/>
      <c r="I248" s="81"/>
      <c r="J248" s="7"/>
      <c r="K248" s="7"/>
      <c r="O248" s="2"/>
    </row>
    <row r="249" spans="1:15" s="6" customFormat="1">
      <c r="A249" s="5"/>
      <c r="B249" s="27"/>
      <c r="C249" s="1"/>
      <c r="D249" s="1"/>
      <c r="E249" s="7"/>
      <c r="F249" s="1"/>
      <c r="G249" s="7"/>
      <c r="H249" s="7"/>
      <c r="I249" s="81"/>
      <c r="J249" s="7"/>
      <c r="K249" s="7"/>
      <c r="O249" s="2"/>
    </row>
    <row r="250" spans="1:15" s="6" customFormat="1">
      <c r="A250" s="5"/>
      <c r="B250" s="27"/>
      <c r="C250" s="1"/>
      <c r="D250" s="1"/>
      <c r="E250" s="7"/>
      <c r="F250" s="1"/>
      <c r="G250" s="7"/>
      <c r="H250" s="7"/>
      <c r="I250" s="81"/>
      <c r="J250" s="7"/>
      <c r="K250" s="7"/>
      <c r="O250" s="2"/>
    </row>
    <row r="251" spans="1:15" s="6" customFormat="1">
      <c r="A251" s="5"/>
      <c r="B251" s="27"/>
      <c r="C251" s="1"/>
      <c r="D251" s="1"/>
      <c r="E251" s="7"/>
      <c r="F251" s="1"/>
      <c r="G251" s="7"/>
      <c r="H251" s="7"/>
      <c r="I251" s="81"/>
      <c r="J251" s="7"/>
      <c r="K251" s="7"/>
      <c r="O251" s="2"/>
    </row>
    <row r="252" spans="1:15" s="6" customFormat="1">
      <c r="A252" s="5"/>
      <c r="B252" s="27"/>
      <c r="C252" s="1"/>
      <c r="D252" s="1"/>
      <c r="E252" s="7"/>
      <c r="F252" s="1"/>
      <c r="G252" s="7"/>
      <c r="H252" s="7"/>
      <c r="I252" s="81"/>
      <c r="J252" s="7"/>
      <c r="K252" s="7"/>
      <c r="O252" s="2"/>
    </row>
    <row r="253" spans="1:15" s="6" customFormat="1">
      <c r="A253" s="5"/>
      <c r="B253" s="27"/>
      <c r="C253" s="1"/>
      <c r="D253" s="1"/>
      <c r="E253" s="7"/>
      <c r="F253" s="1"/>
      <c r="G253" s="7"/>
      <c r="H253" s="7"/>
      <c r="I253" s="81"/>
      <c r="J253" s="7"/>
      <c r="K253" s="7"/>
      <c r="O253" s="2"/>
    </row>
    <row r="254" spans="1:15" s="6" customFormat="1">
      <c r="A254" s="5"/>
      <c r="B254" s="27"/>
      <c r="C254" s="1"/>
      <c r="D254" s="1"/>
      <c r="E254" s="7"/>
      <c r="F254" s="1"/>
      <c r="G254" s="7"/>
      <c r="H254" s="7"/>
      <c r="I254" s="81"/>
      <c r="J254" s="7"/>
      <c r="K254" s="7"/>
      <c r="O254" s="2"/>
    </row>
    <row r="255" spans="1:15" s="6" customFormat="1">
      <c r="A255" s="5"/>
      <c r="B255" s="27"/>
      <c r="C255" s="1"/>
      <c r="D255" s="1"/>
      <c r="E255" s="7"/>
      <c r="F255" s="1"/>
      <c r="G255" s="7"/>
      <c r="H255" s="7"/>
      <c r="I255" s="81"/>
      <c r="J255" s="7"/>
      <c r="K255" s="7"/>
      <c r="O255" s="2"/>
    </row>
    <row r="256" spans="1:15" s="6" customFormat="1">
      <c r="A256" s="5"/>
      <c r="B256" s="27"/>
      <c r="C256" s="1"/>
      <c r="D256" s="1"/>
      <c r="E256" s="7"/>
      <c r="F256" s="1"/>
      <c r="G256" s="7"/>
      <c r="H256" s="7"/>
      <c r="I256" s="81"/>
      <c r="J256" s="7"/>
      <c r="K256" s="7"/>
      <c r="O256" s="2"/>
    </row>
    <row r="257" spans="1:15" s="6" customFormat="1">
      <c r="A257" s="5"/>
      <c r="B257" s="27"/>
      <c r="C257" s="1"/>
      <c r="D257" s="1"/>
      <c r="E257" s="7"/>
      <c r="F257" s="1"/>
      <c r="G257" s="7"/>
      <c r="H257" s="7"/>
      <c r="I257" s="81"/>
      <c r="J257" s="7"/>
      <c r="K257" s="7"/>
      <c r="O257" s="2"/>
    </row>
    <row r="258" spans="1:15" s="6" customFormat="1">
      <c r="A258" s="5"/>
      <c r="B258" s="27"/>
      <c r="C258" s="1"/>
      <c r="D258" s="1"/>
      <c r="E258" s="7"/>
      <c r="F258" s="1"/>
      <c r="G258" s="7"/>
      <c r="H258" s="7"/>
      <c r="I258" s="81"/>
      <c r="J258" s="7"/>
      <c r="K258" s="7"/>
      <c r="O258" s="2"/>
    </row>
    <row r="259" spans="1:15" s="6" customFormat="1">
      <c r="A259" s="5"/>
      <c r="B259" s="27"/>
      <c r="C259" s="1"/>
      <c r="D259" s="1"/>
      <c r="E259" s="7"/>
      <c r="F259" s="1"/>
      <c r="G259" s="7"/>
      <c r="H259" s="7"/>
      <c r="I259" s="81"/>
      <c r="J259" s="7"/>
      <c r="K259" s="7"/>
      <c r="O259" s="2"/>
    </row>
    <row r="260" spans="1:15" s="6" customFormat="1">
      <c r="A260" s="5"/>
      <c r="B260" s="27"/>
      <c r="C260" s="1"/>
      <c r="D260" s="1"/>
      <c r="E260" s="7"/>
      <c r="F260" s="1"/>
      <c r="G260" s="7"/>
      <c r="H260" s="7"/>
      <c r="I260" s="81"/>
      <c r="J260" s="7"/>
      <c r="K260" s="7"/>
      <c r="O260" s="2"/>
    </row>
    <row r="261" spans="1:15" s="6" customFormat="1">
      <c r="A261" s="5"/>
      <c r="B261" s="27"/>
      <c r="C261" s="1"/>
      <c r="D261" s="1"/>
      <c r="E261" s="7"/>
      <c r="F261" s="1"/>
      <c r="G261" s="7"/>
      <c r="H261" s="7"/>
      <c r="I261" s="81"/>
      <c r="J261" s="7"/>
      <c r="K261" s="7"/>
      <c r="O261" s="2"/>
    </row>
    <row r="262" spans="1:15" s="6" customFormat="1">
      <c r="A262" s="5"/>
      <c r="B262" s="27"/>
      <c r="C262" s="1"/>
      <c r="D262" s="1"/>
      <c r="E262" s="7"/>
      <c r="F262" s="1"/>
      <c r="G262" s="7"/>
      <c r="H262" s="7"/>
      <c r="I262" s="81"/>
      <c r="J262" s="7"/>
      <c r="K262" s="7"/>
      <c r="O262" s="2"/>
    </row>
    <row r="263" spans="1:15" s="6" customFormat="1">
      <c r="A263" s="5"/>
      <c r="B263" s="27"/>
      <c r="C263" s="1"/>
      <c r="D263" s="1"/>
      <c r="E263" s="7"/>
      <c r="F263" s="1"/>
      <c r="G263" s="7"/>
      <c r="H263" s="7"/>
      <c r="I263" s="81"/>
      <c r="J263" s="7"/>
      <c r="K263" s="7"/>
      <c r="O263" s="2"/>
    </row>
    <row r="264" spans="1:15" s="6" customFormat="1">
      <c r="A264" s="5"/>
      <c r="B264" s="27"/>
      <c r="C264" s="1"/>
      <c r="D264" s="1"/>
      <c r="E264" s="7"/>
      <c r="F264" s="1"/>
      <c r="G264" s="7"/>
      <c r="H264" s="7"/>
      <c r="I264" s="81"/>
      <c r="J264" s="7"/>
      <c r="K264" s="7"/>
      <c r="O264" s="2"/>
    </row>
    <row r="265" spans="1:15" s="6" customFormat="1">
      <c r="A265" s="5"/>
      <c r="B265" s="27"/>
      <c r="C265" s="1"/>
      <c r="D265" s="1"/>
      <c r="E265" s="7"/>
      <c r="F265" s="1"/>
      <c r="G265" s="7"/>
      <c r="H265" s="7"/>
      <c r="I265" s="81"/>
      <c r="J265" s="7"/>
      <c r="K265" s="7"/>
      <c r="O265" s="2"/>
    </row>
    <row r="266" spans="1:15" s="6" customFormat="1">
      <c r="A266" s="5"/>
      <c r="B266" s="27"/>
      <c r="C266" s="1"/>
      <c r="D266" s="1"/>
      <c r="E266" s="7"/>
      <c r="F266" s="1"/>
      <c r="G266" s="7"/>
      <c r="H266" s="7"/>
      <c r="I266" s="81"/>
      <c r="J266" s="7"/>
      <c r="K266" s="7"/>
      <c r="O266" s="2"/>
    </row>
    <row r="267" spans="1:15" s="6" customFormat="1">
      <c r="A267" s="5"/>
      <c r="B267" s="27"/>
      <c r="C267" s="1"/>
      <c r="D267" s="1"/>
      <c r="E267" s="7"/>
      <c r="F267" s="1"/>
      <c r="G267" s="7"/>
      <c r="H267" s="7"/>
      <c r="I267" s="81"/>
      <c r="J267" s="7"/>
      <c r="K267" s="7"/>
      <c r="O267" s="2"/>
    </row>
    <row r="268" spans="1:15" s="6" customFormat="1">
      <c r="A268" s="5"/>
      <c r="B268" s="27"/>
      <c r="C268" s="1"/>
      <c r="D268" s="1"/>
      <c r="E268" s="7"/>
      <c r="F268" s="1"/>
      <c r="G268" s="7"/>
      <c r="H268" s="7"/>
      <c r="I268" s="81"/>
      <c r="J268" s="7"/>
      <c r="K268" s="7"/>
      <c r="O268" s="2"/>
    </row>
    <row r="269" spans="1:15" s="6" customFormat="1">
      <c r="A269" s="5"/>
      <c r="B269" s="27"/>
      <c r="C269" s="1"/>
      <c r="D269" s="1"/>
      <c r="E269" s="7"/>
      <c r="F269" s="1"/>
      <c r="G269" s="7"/>
      <c r="H269" s="7"/>
      <c r="I269" s="81"/>
      <c r="J269" s="7"/>
      <c r="K269" s="7"/>
      <c r="O269" s="2"/>
    </row>
    <row r="270" spans="1:15" s="6" customFormat="1">
      <c r="A270" s="5"/>
      <c r="B270" s="27"/>
      <c r="C270" s="1"/>
      <c r="D270" s="1"/>
      <c r="E270" s="7"/>
      <c r="F270" s="1"/>
      <c r="G270" s="7"/>
      <c r="H270" s="7"/>
      <c r="I270" s="81"/>
      <c r="J270" s="7"/>
      <c r="K270" s="7"/>
      <c r="O270" s="2"/>
    </row>
    <row r="271" spans="1:15" s="6" customFormat="1">
      <c r="A271" s="5"/>
      <c r="B271" s="27"/>
      <c r="C271" s="1"/>
      <c r="D271" s="1"/>
      <c r="E271" s="7"/>
      <c r="F271" s="1"/>
      <c r="G271" s="7"/>
      <c r="H271" s="7"/>
      <c r="I271" s="81"/>
      <c r="J271" s="7"/>
      <c r="K271" s="7"/>
      <c r="O271" s="2"/>
    </row>
    <row r="272" spans="1:15" s="6" customFormat="1">
      <c r="A272" s="5"/>
      <c r="B272" s="27"/>
      <c r="C272" s="1"/>
      <c r="D272" s="1"/>
      <c r="E272" s="7"/>
      <c r="F272" s="1"/>
      <c r="G272" s="7"/>
      <c r="H272" s="7"/>
      <c r="I272" s="81"/>
      <c r="J272" s="7"/>
      <c r="K272" s="7"/>
      <c r="O272" s="2"/>
    </row>
    <row r="273" spans="1:15" s="6" customFormat="1">
      <c r="A273" s="5"/>
      <c r="B273" s="27"/>
      <c r="C273" s="1"/>
      <c r="D273" s="1"/>
      <c r="E273" s="7"/>
      <c r="F273" s="1"/>
      <c r="G273" s="7"/>
      <c r="H273" s="7"/>
      <c r="I273" s="81"/>
      <c r="J273" s="7"/>
      <c r="K273" s="7"/>
      <c r="O273" s="2"/>
    </row>
    <row r="274" spans="1:15" s="6" customFormat="1">
      <c r="A274" s="5"/>
      <c r="B274" s="27"/>
      <c r="C274" s="1"/>
      <c r="D274" s="1"/>
      <c r="E274" s="7"/>
      <c r="F274" s="1"/>
      <c r="G274" s="7"/>
      <c r="H274" s="7"/>
      <c r="I274" s="81"/>
      <c r="J274" s="7"/>
      <c r="K274" s="7"/>
      <c r="O274" s="2"/>
    </row>
    <row r="275" spans="1:15" s="6" customFormat="1">
      <c r="A275" s="5"/>
      <c r="B275" s="27"/>
      <c r="C275" s="1"/>
      <c r="D275" s="1"/>
      <c r="E275" s="7"/>
      <c r="F275" s="1"/>
      <c r="G275" s="7"/>
      <c r="H275" s="7"/>
      <c r="I275" s="81"/>
      <c r="J275" s="7"/>
      <c r="K275" s="7"/>
      <c r="O275" s="2"/>
    </row>
    <row r="276" spans="1:15" s="6" customFormat="1">
      <c r="A276" s="5"/>
      <c r="B276" s="27"/>
      <c r="C276" s="1"/>
      <c r="D276" s="1"/>
      <c r="E276" s="7"/>
      <c r="F276" s="1"/>
      <c r="G276" s="7"/>
      <c r="H276" s="7"/>
      <c r="I276" s="81"/>
      <c r="J276" s="7"/>
      <c r="K276" s="7"/>
      <c r="O276" s="2"/>
    </row>
    <row r="277" spans="1:15" s="6" customFormat="1">
      <c r="A277" s="5"/>
      <c r="B277" s="27"/>
      <c r="C277" s="1"/>
      <c r="D277" s="1"/>
      <c r="E277" s="7"/>
      <c r="F277" s="1"/>
      <c r="G277" s="7"/>
      <c r="H277" s="7"/>
      <c r="I277" s="81"/>
      <c r="J277" s="7"/>
      <c r="K277" s="7"/>
      <c r="O277" s="2"/>
    </row>
    <row r="278" spans="1:15" s="6" customFormat="1">
      <c r="A278" s="5"/>
      <c r="B278" s="27"/>
      <c r="C278" s="1"/>
      <c r="D278" s="1"/>
      <c r="E278" s="7"/>
      <c r="F278" s="1"/>
      <c r="G278" s="7"/>
      <c r="H278" s="7"/>
      <c r="I278" s="81"/>
      <c r="J278" s="7"/>
      <c r="K278" s="7"/>
      <c r="O278" s="2"/>
    </row>
    <row r="279" spans="1:15" s="6" customFormat="1">
      <c r="A279" s="5"/>
      <c r="B279" s="27"/>
      <c r="C279" s="1"/>
      <c r="D279" s="1"/>
      <c r="E279" s="7"/>
      <c r="F279" s="1"/>
      <c r="G279" s="7"/>
      <c r="H279" s="7"/>
      <c r="I279" s="81"/>
      <c r="J279" s="7"/>
      <c r="K279" s="7"/>
      <c r="O279" s="2"/>
    </row>
    <row r="280" spans="1:15" s="6" customFormat="1">
      <c r="A280" s="5"/>
      <c r="B280" s="27"/>
      <c r="C280" s="1"/>
      <c r="D280" s="1"/>
      <c r="E280" s="7"/>
      <c r="F280" s="1"/>
      <c r="G280" s="7"/>
      <c r="H280" s="7"/>
      <c r="I280" s="81"/>
      <c r="J280" s="7"/>
      <c r="K280" s="7"/>
      <c r="O280" s="2"/>
    </row>
    <row r="281" spans="1:15" s="6" customFormat="1">
      <c r="A281" s="5"/>
      <c r="B281" s="27"/>
      <c r="C281" s="1"/>
      <c r="D281" s="1"/>
      <c r="E281" s="7"/>
      <c r="F281" s="1"/>
      <c r="G281" s="7"/>
      <c r="H281" s="7"/>
      <c r="I281" s="81"/>
      <c r="J281" s="7"/>
      <c r="K281" s="7"/>
      <c r="O281" s="2"/>
    </row>
  </sheetData>
  <mergeCells count="105">
    <mergeCell ref="N118:N122"/>
    <mergeCell ref="L123:L127"/>
    <mergeCell ref="M123:M127"/>
    <mergeCell ref="N123:N127"/>
    <mergeCell ref="N128:N136"/>
    <mergeCell ref="J148:K148"/>
    <mergeCell ref="G165:I165"/>
    <mergeCell ref="L144:L147"/>
    <mergeCell ref="M144:M147"/>
    <mergeCell ref="N144:N147"/>
    <mergeCell ref="L139:L143"/>
    <mergeCell ref="M139:M143"/>
    <mergeCell ref="L128:L138"/>
    <mergeCell ref="M128:M138"/>
    <mergeCell ref="B177:B182"/>
    <mergeCell ref="E177:K178"/>
    <mergeCell ref="M177:M213"/>
    <mergeCell ref="N177:N213"/>
    <mergeCell ref="L181:L189"/>
    <mergeCell ref="L192:L193"/>
    <mergeCell ref="L199:L207"/>
    <mergeCell ref="L209:L213"/>
    <mergeCell ref="C185:K196"/>
    <mergeCell ref="N2:N5"/>
    <mergeCell ref="N6:N10"/>
    <mergeCell ref="L6:L15"/>
    <mergeCell ref="M6:M14"/>
    <mergeCell ref="L107:L117"/>
    <mergeCell ref="M107:M117"/>
    <mergeCell ref="N107:N117"/>
    <mergeCell ref="B118:B121"/>
    <mergeCell ref="J118:K118"/>
    <mergeCell ref="L118:L122"/>
    <mergeCell ref="M118:M122"/>
    <mergeCell ref="L55:L58"/>
    <mergeCell ref="L60:L61"/>
    <mergeCell ref="L62:L65"/>
    <mergeCell ref="M55:M56"/>
    <mergeCell ref="B62:B69"/>
    <mergeCell ref="M62:M65"/>
    <mergeCell ref="N62:N69"/>
    <mergeCell ref="B70:B77"/>
    <mergeCell ref="L70:L75"/>
    <mergeCell ref="M70:M75"/>
    <mergeCell ref="N70:N75"/>
    <mergeCell ref="L76:L80"/>
    <mergeCell ref="M76:M80"/>
    <mergeCell ref="B21:B29"/>
    <mergeCell ref="L21:L24"/>
    <mergeCell ref="M21:M24"/>
    <mergeCell ref="L31:L32"/>
    <mergeCell ref="M31:M32"/>
    <mergeCell ref="L33:L35"/>
    <mergeCell ref="M33:M35"/>
    <mergeCell ref="A1:B1"/>
    <mergeCell ref="C1:D1"/>
    <mergeCell ref="B2:B18"/>
    <mergeCell ref="L2:L5"/>
    <mergeCell ref="M2:M5"/>
    <mergeCell ref="B41:B54"/>
    <mergeCell ref="L41:L42"/>
    <mergeCell ref="M41:M42"/>
    <mergeCell ref="N41:N49"/>
    <mergeCell ref="L47:L49"/>
    <mergeCell ref="M47:M49"/>
    <mergeCell ref="L50:L52"/>
    <mergeCell ref="M50:M52"/>
    <mergeCell ref="L53:L54"/>
    <mergeCell ref="M53:M54"/>
    <mergeCell ref="B98:B100"/>
    <mergeCell ref="L99:L105"/>
    <mergeCell ref="M99:M105"/>
    <mergeCell ref="N99:N105"/>
    <mergeCell ref="B148:B156"/>
    <mergeCell ref="L148:L176"/>
    <mergeCell ref="M148:M176"/>
    <mergeCell ref="N148:N176"/>
    <mergeCell ref="B81:B97"/>
    <mergeCell ref="L81:L84"/>
    <mergeCell ref="M81:M84"/>
    <mergeCell ref="N81:N85"/>
    <mergeCell ref="L86:L89"/>
    <mergeCell ref="M86:M89"/>
    <mergeCell ref="N86:N89"/>
    <mergeCell ref="L90:L93"/>
    <mergeCell ref="M90:M93"/>
    <mergeCell ref="N90:N93"/>
    <mergeCell ref="L94:L97"/>
    <mergeCell ref="G166:I166"/>
    <mergeCell ref="C128:D130"/>
    <mergeCell ref="E128:E129"/>
    <mergeCell ref="I128:J128"/>
    <mergeCell ref="K128:K129"/>
    <mergeCell ref="M94:M97"/>
    <mergeCell ref="N94:N97"/>
    <mergeCell ref="L44:L46"/>
    <mergeCell ref="M44:M46"/>
    <mergeCell ref="L25:L28"/>
    <mergeCell ref="M25:M28"/>
    <mergeCell ref="L66:L69"/>
    <mergeCell ref="M66:M69"/>
    <mergeCell ref="N76:N80"/>
    <mergeCell ref="L36:L40"/>
    <mergeCell ref="M36:M40"/>
    <mergeCell ref="N36:N40"/>
  </mergeCells>
  <phoneticPr fontId="2"/>
  <printOptions horizontalCentered="1"/>
  <pageMargins left="0" right="0" top="0.39370078740157483" bottom="0.19685039370078741" header="0.11811023622047245" footer="0.31496062992125984"/>
  <pageSetup paperSize="8" scale="82" fitToHeight="4" orientation="landscape" horizontalDpi="300" verticalDpi="300" r:id="rId1"/>
  <headerFooter>
    <oddHeader>&amp;L&amp;"ＭＳ 明朝,標準"&amp;14日本工営 対越円借款実施中案件一覧 &amp;C&amp;P&amp;R2016年3月2日 JICA/日本工営会議用</oddHeader>
    <oddFooter>&amp;P / &amp;N ページ</oddFooter>
  </headerFooter>
  <rowBreaks count="3" manualBreakCount="3">
    <brk id="54" max="13" man="1"/>
    <brk id="117" max="13" man="1"/>
    <brk id="176" max="13" man="1"/>
  </rowBreaks>
  <legacyDrawing r:id="rId2"/>
</worksheet>
</file>

<file path=xl/worksheets/sheet9.xml><?xml version="1.0" encoding="utf-8"?>
<worksheet xmlns="http://schemas.openxmlformats.org/spreadsheetml/2006/main" xmlns:r="http://schemas.openxmlformats.org/officeDocument/2006/relationships">
  <sheetPr>
    <tabColor rgb="FFFFFF00"/>
  </sheetPr>
  <dimension ref="A1:P274"/>
  <sheetViews>
    <sheetView showGridLines="0" tabSelected="1" view="pageLayout" topLeftCell="A148" zoomScale="60" zoomScaleNormal="100" zoomScaleSheetLayoutView="90" zoomScalePageLayoutView="60" workbookViewId="0">
      <selection activeCell="N181" sqref="N181"/>
    </sheetView>
  </sheetViews>
  <sheetFormatPr defaultRowHeight="12.75"/>
  <cols>
    <col min="1" max="1" width="3.125" style="5" customWidth="1"/>
    <col min="2" max="2" width="8.625" style="27" customWidth="1"/>
    <col min="3" max="3" width="6.625" style="1" customWidth="1"/>
    <col min="4" max="4" width="21.625" style="1" customWidth="1"/>
    <col min="5" max="5" width="7.625" style="7" customWidth="1"/>
    <col min="6" max="6" width="4.125" style="1" hidden="1" customWidth="1"/>
    <col min="7" max="7" width="10.625" style="7" customWidth="1"/>
    <col min="8" max="8" width="10.375" style="7" customWidth="1"/>
    <col min="9" max="9" width="10.75" style="72" customWidth="1"/>
    <col min="10" max="10" width="9.125" style="535" customWidth="1"/>
    <col min="11" max="11" width="10.375" style="535" customWidth="1"/>
    <col min="12" max="12" width="47.125" style="6" customWidth="1"/>
    <col min="13" max="13" width="49.125" style="6" customWidth="1"/>
    <col min="14" max="14" width="42.375" style="6" customWidth="1"/>
    <col min="15" max="16384" width="9" style="2"/>
  </cols>
  <sheetData>
    <row r="1" spans="1:14" s="310" customFormat="1" ht="43.5" customHeight="1">
      <c r="A1" s="1693"/>
      <c r="B1" s="1694"/>
      <c r="C1" s="1695" t="s">
        <v>121</v>
      </c>
      <c r="D1" s="1961"/>
      <c r="E1" s="1381" t="s">
        <v>156</v>
      </c>
      <c r="F1" s="306" t="s">
        <v>526</v>
      </c>
      <c r="G1" s="1377" t="s">
        <v>525</v>
      </c>
      <c r="H1" s="306" t="s">
        <v>1729</v>
      </c>
      <c r="I1" s="306" t="s">
        <v>2094</v>
      </c>
      <c r="J1" s="375" t="s">
        <v>2095</v>
      </c>
      <c r="K1" s="375" t="s">
        <v>2096</v>
      </c>
      <c r="L1" s="308" t="s">
        <v>122</v>
      </c>
      <c r="M1" s="308" t="s">
        <v>159</v>
      </c>
      <c r="N1" s="309" t="s">
        <v>251</v>
      </c>
    </row>
    <row r="2" spans="1:14" s="3" customFormat="1" ht="13.5" customHeight="1">
      <c r="A2" s="67">
        <v>1</v>
      </c>
      <c r="B2" s="1513" t="s">
        <v>127</v>
      </c>
      <c r="C2" s="1012" t="s">
        <v>0</v>
      </c>
      <c r="D2" s="1012" t="s">
        <v>535</v>
      </c>
      <c r="E2" s="842" t="s">
        <v>140</v>
      </c>
      <c r="F2" s="1055" t="s">
        <v>15</v>
      </c>
      <c r="G2" s="1056" t="s">
        <v>183</v>
      </c>
      <c r="H2" s="828">
        <v>1</v>
      </c>
      <c r="I2" s="1382"/>
      <c r="J2" s="1383"/>
      <c r="K2" s="1384"/>
      <c r="L2" s="2097" t="s">
        <v>1735</v>
      </c>
      <c r="M2" s="2100" t="s">
        <v>1736</v>
      </c>
      <c r="N2" s="2101" t="s">
        <v>1693</v>
      </c>
    </row>
    <row r="3" spans="1:14" s="3" customFormat="1" ht="14.25" customHeight="1">
      <c r="A3" s="68"/>
      <c r="B3" s="1514"/>
      <c r="C3" s="1057" t="s">
        <v>1</v>
      </c>
      <c r="D3" s="1057" t="s">
        <v>536</v>
      </c>
      <c r="E3" s="879" t="s">
        <v>141</v>
      </c>
      <c r="F3" s="1058" t="s">
        <v>537</v>
      </c>
      <c r="G3" s="1059" t="s">
        <v>184</v>
      </c>
      <c r="H3" s="828">
        <v>1</v>
      </c>
      <c r="I3" s="1382"/>
      <c r="J3" s="1385"/>
      <c r="K3" s="1386"/>
      <c r="L3" s="2098"/>
      <c r="M3" s="2098"/>
      <c r="N3" s="2071"/>
    </row>
    <row r="4" spans="1:14" s="3" customFormat="1" ht="13.5" customHeight="1">
      <c r="A4" s="68"/>
      <c r="B4" s="1514"/>
      <c r="C4" s="1057" t="s">
        <v>2</v>
      </c>
      <c r="D4" s="1057" t="s">
        <v>538</v>
      </c>
      <c r="E4" s="879" t="s">
        <v>140</v>
      </c>
      <c r="F4" s="1058" t="s">
        <v>101</v>
      </c>
      <c r="G4" s="1059" t="s">
        <v>185</v>
      </c>
      <c r="H4" s="833" t="s">
        <v>1742</v>
      </c>
      <c r="I4" s="1387"/>
      <c r="J4" s="1385"/>
      <c r="K4" s="1388"/>
      <c r="L4" s="2098"/>
      <c r="M4" s="2098"/>
      <c r="N4" s="2071"/>
    </row>
    <row r="5" spans="1:14" s="3" customFormat="1" ht="12.95" customHeight="1">
      <c r="A5" s="68"/>
      <c r="B5" s="1514"/>
      <c r="C5" s="1057" t="s">
        <v>3</v>
      </c>
      <c r="D5" s="1057" t="s">
        <v>538</v>
      </c>
      <c r="E5" s="879" t="s">
        <v>140</v>
      </c>
      <c r="F5" s="1058"/>
      <c r="G5" s="1059" t="s">
        <v>186</v>
      </c>
      <c r="H5" s="833" t="s">
        <v>1745</v>
      </c>
      <c r="I5" s="1387"/>
      <c r="J5" s="1385"/>
      <c r="K5" s="1388"/>
      <c r="L5" s="2099"/>
      <c r="M5" s="2099"/>
      <c r="N5" s="2102"/>
    </row>
    <row r="6" spans="1:14" s="3" customFormat="1" ht="12.95" customHeight="1">
      <c r="A6" s="68"/>
      <c r="B6" s="1514"/>
      <c r="C6" s="1057" t="s">
        <v>16</v>
      </c>
      <c r="D6" s="1057" t="s">
        <v>539</v>
      </c>
      <c r="E6" s="879" t="s">
        <v>140</v>
      </c>
      <c r="F6" s="1060" t="s">
        <v>68</v>
      </c>
      <c r="G6" s="1059" t="s">
        <v>187</v>
      </c>
      <c r="H6" s="833" t="s">
        <v>1749</v>
      </c>
      <c r="I6" s="1387"/>
      <c r="J6" s="1385"/>
      <c r="K6" s="998"/>
      <c r="L6" s="2046" t="s">
        <v>1750</v>
      </c>
      <c r="M6" s="2046" t="s">
        <v>1751</v>
      </c>
      <c r="N6" s="2103" t="s">
        <v>1752</v>
      </c>
    </row>
    <row r="7" spans="1:14" s="3" customFormat="1" ht="12.95" customHeight="1">
      <c r="A7" s="68"/>
      <c r="B7" s="1514"/>
      <c r="C7" s="1057" t="s">
        <v>17</v>
      </c>
      <c r="D7" s="1057" t="s">
        <v>539</v>
      </c>
      <c r="E7" s="879" t="s">
        <v>140</v>
      </c>
      <c r="F7" s="1060" t="s">
        <v>27</v>
      </c>
      <c r="G7" s="1059" t="s">
        <v>188</v>
      </c>
      <c r="H7" s="833" t="s">
        <v>880</v>
      </c>
      <c r="I7" s="1387"/>
      <c r="J7" s="1385"/>
      <c r="K7" s="998"/>
      <c r="L7" s="2047"/>
      <c r="M7" s="2047"/>
      <c r="N7" s="2104"/>
    </row>
    <row r="8" spans="1:14" s="3" customFormat="1" ht="12.95" customHeight="1">
      <c r="A8" s="68"/>
      <c r="B8" s="1514"/>
      <c r="C8" s="1057" t="s">
        <v>18</v>
      </c>
      <c r="D8" s="1057" t="s">
        <v>540</v>
      </c>
      <c r="E8" s="879" t="s">
        <v>140</v>
      </c>
      <c r="F8" s="1058" t="s">
        <v>27</v>
      </c>
      <c r="G8" s="1059" t="s">
        <v>189</v>
      </c>
      <c r="H8" s="828">
        <v>1</v>
      </c>
      <c r="I8" s="1382"/>
      <c r="J8" s="1385"/>
      <c r="K8" s="1389"/>
      <c r="L8" s="2047"/>
      <c r="M8" s="2047"/>
      <c r="N8" s="2104"/>
    </row>
    <row r="9" spans="1:14" s="3" customFormat="1" ht="12.95" customHeight="1">
      <c r="A9" s="68"/>
      <c r="B9" s="1514"/>
      <c r="C9" s="1057" t="s">
        <v>19</v>
      </c>
      <c r="D9" s="1057" t="s">
        <v>541</v>
      </c>
      <c r="E9" s="879" t="s">
        <v>140</v>
      </c>
      <c r="F9" s="1058" t="s">
        <v>112</v>
      </c>
      <c r="G9" s="1059" t="s">
        <v>190</v>
      </c>
      <c r="H9" s="833" t="s">
        <v>1760</v>
      </c>
      <c r="I9" s="1387"/>
      <c r="J9" s="1385"/>
      <c r="K9" s="998"/>
      <c r="L9" s="2047"/>
      <c r="M9" s="2047"/>
      <c r="N9" s="2104"/>
    </row>
    <row r="10" spans="1:14" s="3" customFormat="1" ht="12.75" customHeight="1">
      <c r="A10" s="68"/>
      <c r="B10" s="1514"/>
      <c r="C10" s="1057" t="s">
        <v>20</v>
      </c>
      <c r="D10" s="1057" t="s">
        <v>542</v>
      </c>
      <c r="E10" s="879" t="s">
        <v>140</v>
      </c>
      <c r="F10" s="1058" t="s">
        <v>26</v>
      </c>
      <c r="G10" s="1059" t="s">
        <v>191</v>
      </c>
      <c r="H10" s="833" t="s">
        <v>881</v>
      </c>
      <c r="I10" s="1387"/>
      <c r="J10" s="1385"/>
      <c r="K10" s="998"/>
      <c r="L10" s="2047"/>
      <c r="M10" s="2047"/>
      <c r="N10" s="2104"/>
    </row>
    <row r="11" spans="1:14" s="3" customFormat="1" ht="12.95" customHeight="1">
      <c r="A11" s="68"/>
      <c r="B11" s="1514"/>
      <c r="C11" s="1057" t="s">
        <v>1396</v>
      </c>
      <c r="D11" s="1061" t="s">
        <v>1402</v>
      </c>
      <c r="E11" s="879" t="s">
        <v>140</v>
      </c>
      <c r="F11" s="1058"/>
      <c r="G11" s="1059" t="s">
        <v>1405</v>
      </c>
      <c r="H11" s="833" t="s">
        <v>1767</v>
      </c>
      <c r="I11" s="1387"/>
      <c r="J11" s="1385"/>
      <c r="K11" s="998"/>
      <c r="L11" s="2047"/>
      <c r="M11" s="2047"/>
      <c r="N11" s="1397"/>
    </row>
    <row r="12" spans="1:14" s="3" customFormat="1" ht="12.95" customHeight="1">
      <c r="A12" s="68"/>
      <c r="B12" s="1514"/>
      <c r="C12" s="1057" t="s">
        <v>6</v>
      </c>
      <c r="D12" s="1057" t="s">
        <v>1375</v>
      </c>
      <c r="E12" s="879" t="s">
        <v>140</v>
      </c>
      <c r="F12" s="1062" t="s">
        <v>111</v>
      </c>
      <c r="G12" s="1059" t="s">
        <v>130</v>
      </c>
      <c r="H12" s="833" t="s">
        <v>881</v>
      </c>
      <c r="I12" s="1387"/>
      <c r="J12" s="1385"/>
      <c r="K12" s="998"/>
      <c r="L12" s="2047"/>
      <c r="M12" s="2047"/>
      <c r="N12" s="1398"/>
    </row>
    <row r="13" spans="1:14" s="3" customFormat="1" ht="12.95" customHeight="1">
      <c r="A13" s="68"/>
      <c r="B13" s="1514"/>
      <c r="C13" s="1057" t="s">
        <v>7</v>
      </c>
      <c r="D13" s="1057" t="s">
        <v>544</v>
      </c>
      <c r="E13" s="879" t="s">
        <v>142</v>
      </c>
      <c r="F13" s="1058" t="s">
        <v>24</v>
      </c>
      <c r="G13" s="1059" t="s">
        <v>192</v>
      </c>
      <c r="H13" s="828">
        <v>1</v>
      </c>
      <c r="I13" s="1382"/>
      <c r="J13" s="1385"/>
      <c r="K13" s="998"/>
      <c r="L13" s="2047"/>
      <c r="M13" s="2047"/>
      <c r="N13" s="1398"/>
    </row>
    <row r="14" spans="1:14" s="3" customFormat="1" ht="12.95" customHeight="1">
      <c r="A14" s="68"/>
      <c r="B14" s="1514"/>
      <c r="C14" s="1057" t="s">
        <v>1397</v>
      </c>
      <c r="D14" s="1057" t="s">
        <v>545</v>
      </c>
      <c r="E14" s="879" t="s">
        <v>140</v>
      </c>
      <c r="F14" s="1062" t="s">
        <v>69</v>
      </c>
      <c r="G14" s="1059" t="s">
        <v>193</v>
      </c>
      <c r="H14" s="828">
        <v>1</v>
      </c>
      <c r="I14" s="1382"/>
      <c r="J14" s="1385"/>
      <c r="K14" s="998"/>
      <c r="L14" s="2047"/>
      <c r="M14" s="2047"/>
      <c r="N14" s="1398"/>
    </row>
    <row r="15" spans="1:14" s="3" customFormat="1" ht="12.95" customHeight="1">
      <c r="A15" s="68"/>
      <c r="B15" s="1514"/>
      <c r="C15" s="1057" t="s">
        <v>1398</v>
      </c>
      <c r="D15" s="1057" t="s">
        <v>545</v>
      </c>
      <c r="E15" s="879" t="s">
        <v>140</v>
      </c>
      <c r="F15" s="1062"/>
      <c r="G15" s="1059" t="s">
        <v>1404</v>
      </c>
      <c r="H15" s="833" t="s">
        <v>1414</v>
      </c>
      <c r="I15" s="1387"/>
      <c r="J15" s="1385"/>
      <c r="K15" s="998"/>
      <c r="L15" s="2047"/>
      <c r="M15" s="1399"/>
      <c r="N15" s="1398"/>
    </row>
    <row r="16" spans="1:14" s="3" customFormat="1" ht="12.95" customHeight="1">
      <c r="A16" s="68"/>
      <c r="B16" s="1514"/>
      <c r="C16" s="1057" t="s">
        <v>21</v>
      </c>
      <c r="D16" s="1057" t="s">
        <v>546</v>
      </c>
      <c r="E16" s="879" t="s">
        <v>141</v>
      </c>
      <c r="F16" s="1062" t="s">
        <v>110</v>
      </c>
      <c r="G16" s="1059" t="s">
        <v>194</v>
      </c>
      <c r="H16" s="836">
        <v>1</v>
      </c>
      <c r="I16" s="1004"/>
      <c r="J16" s="1385"/>
      <c r="K16" s="1388"/>
      <c r="L16" s="1400"/>
      <c r="M16" s="1400"/>
      <c r="N16" s="1398"/>
    </row>
    <row r="17" spans="1:14" s="3" customFormat="1" ht="12.95" customHeight="1">
      <c r="A17" s="68"/>
      <c r="B17" s="1514"/>
      <c r="C17" s="1057" t="s">
        <v>1399</v>
      </c>
      <c r="D17" s="1063" t="s">
        <v>1400</v>
      </c>
      <c r="E17" s="879" t="s">
        <v>141</v>
      </c>
      <c r="F17" s="1062"/>
      <c r="G17" s="1059" t="s">
        <v>1403</v>
      </c>
      <c r="H17" s="1025" t="s">
        <v>1785</v>
      </c>
      <c r="I17" s="1003"/>
      <c r="J17" s="1385"/>
      <c r="K17" s="998"/>
      <c r="L17" s="1400"/>
      <c r="M17" s="1400"/>
      <c r="N17" s="1398"/>
    </row>
    <row r="18" spans="1:14" s="3" customFormat="1" ht="12.95" customHeight="1">
      <c r="A18" s="68"/>
      <c r="B18" s="1514"/>
      <c r="C18" s="1057"/>
      <c r="D18" s="890"/>
      <c r="E18" s="855"/>
      <c r="F18" s="1024"/>
      <c r="G18" s="1025"/>
      <c r="H18" s="838"/>
      <c r="I18" s="838"/>
      <c r="J18" s="839" t="s">
        <v>572</v>
      </c>
      <c r="K18" s="1390"/>
      <c r="L18" s="1400"/>
      <c r="M18" s="1400"/>
      <c r="N18" s="1398"/>
    </row>
    <row r="19" spans="1:14" s="3" customFormat="1" ht="12.95" customHeight="1">
      <c r="A19" s="68"/>
      <c r="B19" s="1376"/>
      <c r="C19" s="890"/>
      <c r="D19" s="1064" t="s">
        <v>1407</v>
      </c>
      <c r="E19" s="855"/>
      <c r="F19" s="1024"/>
      <c r="G19" s="1025"/>
      <c r="H19" s="838"/>
      <c r="I19" s="838"/>
      <c r="J19" s="841" t="s">
        <v>573</v>
      </c>
      <c r="K19" s="1390"/>
      <c r="L19" s="1400"/>
      <c r="M19" s="1400"/>
      <c r="N19" s="1401"/>
    </row>
    <row r="20" spans="1:14" s="3" customFormat="1" ht="12.75" customHeight="1">
      <c r="A20" s="68"/>
      <c r="B20" s="1374"/>
      <c r="C20" s="1067"/>
      <c r="D20" s="1068" t="s">
        <v>2093</v>
      </c>
      <c r="E20" s="1069"/>
      <c r="F20" s="1070"/>
      <c r="G20" s="1071"/>
      <c r="H20" s="1072"/>
      <c r="I20" s="1072"/>
      <c r="J20" s="1073"/>
      <c r="K20" s="981"/>
      <c r="L20" s="1402"/>
      <c r="M20" s="1402"/>
      <c r="N20" s="1403"/>
    </row>
    <row r="21" spans="1:14" s="802" customFormat="1" ht="13.35" customHeight="1">
      <c r="A21" s="67">
        <v>2</v>
      </c>
      <c r="B21" s="1699" t="s">
        <v>480</v>
      </c>
      <c r="C21" s="1012" t="s">
        <v>29</v>
      </c>
      <c r="D21" s="1074" t="s">
        <v>170</v>
      </c>
      <c r="E21" s="842" t="s">
        <v>142</v>
      </c>
      <c r="F21" s="1055" t="s">
        <v>103</v>
      </c>
      <c r="G21" s="1075" t="s">
        <v>1791</v>
      </c>
      <c r="H21" s="842" t="s">
        <v>1793</v>
      </c>
      <c r="I21" s="989"/>
      <c r="J21" s="1391"/>
      <c r="K21" s="993"/>
      <c r="L21" s="2058" t="s">
        <v>1794</v>
      </c>
      <c r="M21" s="2105" t="s">
        <v>1795</v>
      </c>
      <c r="N21" s="1404"/>
    </row>
    <row r="22" spans="1:14" s="802" customFormat="1" ht="13.35" customHeight="1">
      <c r="A22" s="68"/>
      <c r="B22" s="1700"/>
      <c r="C22" s="1013" t="s">
        <v>1</v>
      </c>
      <c r="D22" s="1077" t="s">
        <v>171</v>
      </c>
      <c r="E22" s="1078" t="s">
        <v>166</v>
      </c>
      <c r="F22" s="1079" t="s">
        <v>80</v>
      </c>
      <c r="G22" s="885" t="s">
        <v>472</v>
      </c>
      <c r="H22" s="843" t="s">
        <v>1800</v>
      </c>
      <c r="I22" s="1392"/>
      <c r="J22" s="1393"/>
      <c r="K22" s="1390"/>
      <c r="L22" s="2047"/>
      <c r="M22" s="2023"/>
      <c r="N22" s="1405"/>
    </row>
    <row r="23" spans="1:14" s="802" customFormat="1" ht="13.35" customHeight="1">
      <c r="A23" s="68"/>
      <c r="B23" s="1700"/>
      <c r="C23" s="1013" t="s">
        <v>2</v>
      </c>
      <c r="D23" s="1077" t="s">
        <v>172</v>
      </c>
      <c r="E23" s="843" t="s">
        <v>140</v>
      </c>
      <c r="F23" s="1081" t="s">
        <v>104</v>
      </c>
      <c r="G23" s="1378" t="s">
        <v>196</v>
      </c>
      <c r="H23" s="844">
        <v>1</v>
      </c>
      <c r="I23" s="1394"/>
      <c r="J23" s="1385"/>
      <c r="K23" s="1390"/>
      <c r="L23" s="2047"/>
      <c r="M23" s="2023"/>
      <c r="N23" s="1405"/>
    </row>
    <row r="24" spans="1:14" s="802" customFormat="1" ht="31.5" customHeight="1">
      <c r="A24" s="68"/>
      <c r="B24" s="1700"/>
      <c r="C24" s="1013" t="s">
        <v>3</v>
      </c>
      <c r="D24" s="1077" t="s">
        <v>115</v>
      </c>
      <c r="E24" s="843" t="s">
        <v>140</v>
      </c>
      <c r="F24" s="1081" t="s">
        <v>105</v>
      </c>
      <c r="G24" s="1378" t="s">
        <v>197</v>
      </c>
      <c r="H24" s="844">
        <v>1</v>
      </c>
      <c r="I24" s="1394"/>
      <c r="J24" s="1395"/>
      <c r="K24" s="1396"/>
      <c r="L24" s="2048"/>
      <c r="M24" s="2106"/>
      <c r="N24" s="1405"/>
    </row>
    <row r="25" spans="1:14" s="802" customFormat="1" ht="13.35" customHeight="1">
      <c r="A25" s="68"/>
      <c r="B25" s="1700"/>
      <c r="C25" s="1013" t="s">
        <v>4</v>
      </c>
      <c r="D25" s="1077" t="s">
        <v>116</v>
      </c>
      <c r="E25" s="843" t="s">
        <v>140</v>
      </c>
      <c r="F25" s="1081" t="s">
        <v>106</v>
      </c>
      <c r="G25" s="1378" t="s">
        <v>197</v>
      </c>
      <c r="H25" s="844">
        <v>1</v>
      </c>
      <c r="I25" s="1394"/>
      <c r="J25" s="1395"/>
      <c r="K25" s="1396"/>
      <c r="L25" s="2107" t="s">
        <v>1808</v>
      </c>
      <c r="M25" s="2110" t="s">
        <v>1809</v>
      </c>
      <c r="N25" s="1405"/>
    </row>
    <row r="26" spans="1:14" s="802" customFormat="1" ht="13.35" customHeight="1">
      <c r="A26" s="68"/>
      <c r="B26" s="1700"/>
      <c r="C26" s="1013" t="s">
        <v>5</v>
      </c>
      <c r="D26" s="1077" t="s">
        <v>117</v>
      </c>
      <c r="E26" s="843" t="s">
        <v>140</v>
      </c>
      <c r="F26" s="1081" t="s">
        <v>107</v>
      </c>
      <c r="G26" s="1378" t="s">
        <v>196</v>
      </c>
      <c r="H26" s="844">
        <v>1</v>
      </c>
      <c r="I26" s="1394"/>
      <c r="J26" s="1395"/>
      <c r="K26" s="1396"/>
      <c r="L26" s="2108"/>
      <c r="M26" s="2111"/>
      <c r="N26" s="1405"/>
    </row>
    <row r="27" spans="1:14" s="802" customFormat="1" ht="12.75" customHeight="1">
      <c r="A27" s="68"/>
      <c r="B27" s="1700"/>
      <c r="C27" s="1013" t="s">
        <v>6</v>
      </c>
      <c r="D27" s="1077" t="s">
        <v>118</v>
      </c>
      <c r="E27" s="843" t="s">
        <v>140</v>
      </c>
      <c r="F27" s="1081" t="s">
        <v>105</v>
      </c>
      <c r="G27" s="1378" t="s">
        <v>197</v>
      </c>
      <c r="H27" s="844">
        <v>1</v>
      </c>
      <c r="I27" s="1394"/>
      <c r="J27" s="1395"/>
      <c r="K27" s="1396"/>
      <c r="L27" s="2108"/>
      <c r="M27" s="2111"/>
      <c r="N27" s="1405"/>
    </row>
    <row r="28" spans="1:14" s="802" customFormat="1" ht="13.35" customHeight="1">
      <c r="A28" s="68"/>
      <c r="B28" s="1700"/>
      <c r="C28" s="1013" t="s">
        <v>7</v>
      </c>
      <c r="D28" s="1077" t="s">
        <v>119</v>
      </c>
      <c r="E28" s="843" t="s">
        <v>140</v>
      </c>
      <c r="F28" s="1081" t="s">
        <v>106</v>
      </c>
      <c r="G28" s="1378" t="s">
        <v>197</v>
      </c>
      <c r="H28" s="844">
        <v>1</v>
      </c>
      <c r="I28" s="1394"/>
      <c r="J28" s="1395"/>
      <c r="K28" s="1396"/>
      <c r="L28" s="2109"/>
      <c r="M28" s="2112"/>
      <c r="N28" s="1406"/>
    </row>
    <row r="29" spans="1:14" s="802" customFormat="1" ht="13.35" customHeight="1">
      <c r="A29" s="68"/>
      <c r="B29" s="1700"/>
      <c r="C29" s="1083" t="s">
        <v>8</v>
      </c>
      <c r="D29" s="1084" t="s">
        <v>120</v>
      </c>
      <c r="E29" s="1085" t="s">
        <v>140</v>
      </c>
      <c r="F29" s="1086" t="s">
        <v>102</v>
      </c>
      <c r="G29" s="1087" t="s">
        <v>132</v>
      </c>
      <c r="H29" s="843" t="s">
        <v>1817</v>
      </c>
      <c r="I29" s="1392"/>
      <c r="J29" s="1385"/>
      <c r="K29" s="1390"/>
      <c r="L29" s="1407" t="s">
        <v>1441</v>
      </c>
      <c r="M29" s="1399"/>
      <c r="N29" s="1406"/>
    </row>
    <row r="30" spans="1:14" s="802" customFormat="1" ht="12.95" customHeight="1">
      <c r="A30" s="68"/>
      <c r="B30" s="267"/>
      <c r="C30" s="890"/>
      <c r="D30" s="890"/>
      <c r="E30" s="855"/>
      <c r="F30" s="1024"/>
      <c r="G30" s="1025"/>
      <c r="H30" s="836"/>
      <c r="I30" s="836"/>
      <c r="J30" s="839" t="s">
        <v>572</v>
      </c>
      <c r="K30" s="1390"/>
      <c r="L30" s="1399"/>
      <c r="M30" s="1408"/>
      <c r="N30" s="1406"/>
    </row>
    <row r="31" spans="1:14" s="802" customFormat="1" ht="12.95" customHeight="1">
      <c r="A31" s="68"/>
      <c r="B31" s="267"/>
      <c r="C31" s="1014"/>
      <c r="D31" s="890"/>
      <c r="E31" s="855"/>
      <c r="F31" s="1024"/>
      <c r="G31" s="1025"/>
      <c r="H31" s="836"/>
      <c r="I31" s="836"/>
      <c r="J31" s="841" t="s">
        <v>573</v>
      </c>
      <c r="K31" s="1390"/>
      <c r="L31" s="2046" t="s">
        <v>1818</v>
      </c>
      <c r="M31" s="2029" t="s">
        <v>1819</v>
      </c>
      <c r="N31" s="1406"/>
    </row>
    <row r="32" spans="1:14" s="802" customFormat="1" ht="12.95" customHeight="1">
      <c r="A32" s="68"/>
      <c r="B32" s="267"/>
      <c r="C32" s="1088"/>
      <c r="D32" s="1013"/>
      <c r="E32" s="843"/>
      <c r="F32" s="1089"/>
      <c r="G32" s="1090"/>
      <c r="H32" s="838"/>
      <c r="I32" s="838"/>
      <c r="J32" s="1091"/>
      <c r="K32" s="840"/>
      <c r="L32" s="2047"/>
      <c r="M32" s="2047"/>
      <c r="N32" s="1406"/>
    </row>
    <row r="33" spans="1:14" s="802" customFormat="1" ht="12.95" customHeight="1">
      <c r="A33" s="68"/>
      <c r="B33" s="267"/>
      <c r="C33" s="1013"/>
      <c r="D33" s="1077"/>
      <c r="E33" s="843"/>
      <c r="F33" s="1081"/>
      <c r="G33" s="1378"/>
      <c r="H33" s="848"/>
      <c r="I33" s="848"/>
      <c r="J33" s="845"/>
      <c r="K33" s="846"/>
      <c r="L33" s="2046" t="s">
        <v>1820</v>
      </c>
      <c r="M33" s="2028" t="s">
        <v>1821</v>
      </c>
      <c r="N33" s="1409"/>
    </row>
    <row r="34" spans="1:14" s="802" customFormat="1" ht="12.95" customHeight="1">
      <c r="A34" s="68"/>
      <c r="B34" s="267"/>
      <c r="C34" s="1083"/>
      <c r="D34" s="1084"/>
      <c r="E34" s="1085"/>
      <c r="F34" s="1086"/>
      <c r="G34" s="1087"/>
      <c r="H34" s="843"/>
      <c r="I34" s="843"/>
      <c r="J34" s="831"/>
      <c r="K34" s="840"/>
      <c r="L34" s="2047"/>
      <c r="M34" s="2047"/>
      <c r="N34" s="1409"/>
    </row>
    <row r="35" spans="1:14" s="802" customFormat="1" ht="12.95" customHeight="1">
      <c r="A35" s="68"/>
      <c r="B35" s="267"/>
      <c r="C35" s="890"/>
      <c r="D35" s="890"/>
      <c r="E35" s="855"/>
      <c r="F35" s="1024"/>
      <c r="G35" s="1025"/>
      <c r="H35" s="836"/>
      <c r="I35" s="836"/>
      <c r="J35" s="839"/>
      <c r="K35" s="840"/>
      <c r="L35" s="2048"/>
      <c r="M35" s="2048"/>
      <c r="N35" s="1409"/>
    </row>
    <row r="36" spans="1:14" s="802" customFormat="1" ht="12.95" customHeight="1">
      <c r="A36" s="68"/>
      <c r="B36" s="267"/>
      <c r="C36" s="894"/>
      <c r="D36" s="1092"/>
      <c r="E36" s="855"/>
      <c r="F36" s="886"/>
      <c r="G36" s="887"/>
      <c r="H36" s="1093"/>
      <c r="I36" s="1093"/>
      <c r="J36" s="1094"/>
      <c r="K36" s="1095"/>
      <c r="L36" s="2046" t="s">
        <v>1822</v>
      </c>
      <c r="M36" s="2046" t="s">
        <v>1823</v>
      </c>
      <c r="N36" s="2010"/>
    </row>
    <row r="37" spans="1:14" s="802" customFormat="1" ht="12.95" customHeight="1">
      <c r="A37" s="68"/>
      <c r="B37" s="267"/>
      <c r="C37" s="1083"/>
      <c r="D37" s="1014" t="s">
        <v>1452</v>
      </c>
      <c r="E37" s="879"/>
      <c r="F37" s="1058"/>
      <c r="G37" s="1096"/>
      <c r="H37" s="1097"/>
      <c r="I37" s="1097"/>
      <c r="J37" s="1098"/>
      <c r="K37" s="1099"/>
      <c r="L37" s="2047"/>
      <c r="M37" s="2047"/>
      <c r="N37" s="2010"/>
    </row>
    <row r="38" spans="1:14" s="802" customFormat="1" ht="12.95" customHeight="1">
      <c r="A38" s="68"/>
      <c r="B38" s="267"/>
      <c r="C38" s="890"/>
      <c r="D38" s="1032" t="s">
        <v>1824</v>
      </c>
      <c r="E38" s="855"/>
      <c r="F38" s="890"/>
      <c r="G38" s="855"/>
      <c r="H38" s="858"/>
      <c r="I38" s="858"/>
      <c r="J38" s="1100"/>
      <c r="K38" s="1095"/>
      <c r="L38" s="2047"/>
      <c r="M38" s="2047"/>
      <c r="N38" s="2010"/>
    </row>
    <row r="39" spans="1:14" s="802" customFormat="1" ht="12.95" customHeight="1">
      <c r="A39" s="68"/>
      <c r="B39" s="267"/>
      <c r="C39" s="890"/>
      <c r="D39" s="1032"/>
      <c r="E39" s="855"/>
      <c r="F39" s="890"/>
      <c r="G39" s="855"/>
      <c r="H39" s="1102"/>
      <c r="I39" s="1102"/>
      <c r="J39" s="1103"/>
      <c r="K39" s="1095"/>
      <c r="L39" s="2047"/>
      <c r="M39" s="2047"/>
      <c r="N39" s="2010"/>
    </row>
    <row r="40" spans="1:14" s="802" customFormat="1" ht="16.5" customHeight="1">
      <c r="A40" s="68"/>
      <c r="B40" s="267"/>
      <c r="C40" s="890"/>
      <c r="D40" s="1101"/>
      <c r="E40" s="855"/>
      <c r="F40" s="890"/>
      <c r="G40" s="855"/>
      <c r="H40" s="1102"/>
      <c r="I40" s="1102"/>
      <c r="J40" s="1103"/>
      <c r="K40" s="1095"/>
      <c r="L40" s="2047"/>
      <c r="M40" s="2047"/>
      <c r="N40" s="2010"/>
    </row>
    <row r="41" spans="1:14" s="25" customFormat="1" ht="29.25" customHeight="1">
      <c r="A41" s="67">
        <v>3</v>
      </c>
      <c r="B41" s="1603" t="s">
        <v>128</v>
      </c>
      <c r="C41" s="1012" t="s">
        <v>49</v>
      </c>
      <c r="D41" s="1012" t="s">
        <v>547</v>
      </c>
      <c r="E41" s="842" t="s">
        <v>140</v>
      </c>
      <c r="F41" s="1055" t="s">
        <v>88</v>
      </c>
      <c r="G41" s="1075" t="s">
        <v>198</v>
      </c>
      <c r="H41" s="849" t="s">
        <v>1829</v>
      </c>
      <c r="I41" s="1410"/>
      <c r="J41" s="1391"/>
      <c r="K41" s="1411"/>
      <c r="L41" s="2095" t="s">
        <v>1830</v>
      </c>
      <c r="M41" s="2059" t="s">
        <v>1831</v>
      </c>
      <c r="N41" s="2096" t="s">
        <v>1832</v>
      </c>
    </row>
    <row r="42" spans="1:14" s="25" customFormat="1" ht="30.75" customHeight="1">
      <c r="A42" s="68"/>
      <c r="B42" s="1604"/>
      <c r="C42" s="1057" t="s">
        <v>51</v>
      </c>
      <c r="D42" s="1104" t="s">
        <v>126</v>
      </c>
      <c r="E42" s="879" t="s">
        <v>140</v>
      </c>
      <c r="F42" s="1058" t="s">
        <v>89</v>
      </c>
      <c r="G42" s="1105" t="s">
        <v>199</v>
      </c>
      <c r="H42" s="852" t="s">
        <v>1838</v>
      </c>
      <c r="I42" s="1412"/>
      <c r="J42" s="1413"/>
      <c r="K42" s="1414"/>
      <c r="L42" s="2047"/>
      <c r="M42" s="2048"/>
      <c r="N42" s="2033"/>
    </row>
    <row r="43" spans="1:14" s="25" customFormat="1" ht="34.5" customHeight="1">
      <c r="A43" s="68"/>
      <c r="B43" s="1604"/>
      <c r="C43" s="1057" t="s">
        <v>52</v>
      </c>
      <c r="D43" s="1063" t="s">
        <v>168</v>
      </c>
      <c r="E43" s="879" t="s">
        <v>140</v>
      </c>
      <c r="F43" s="1058" t="s">
        <v>90</v>
      </c>
      <c r="G43" s="1096" t="s">
        <v>200</v>
      </c>
      <c r="H43" s="852" t="s">
        <v>1473</v>
      </c>
      <c r="I43" s="1412"/>
      <c r="J43" s="1413"/>
      <c r="K43" s="1414"/>
      <c r="L43" s="1415" t="s">
        <v>1474</v>
      </c>
      <c r="M43" s="1416" t="s">
        <v>1844</v>
      </c>
      <c r="N43" s="2033"/>
    </row>
    <row r="44" spans="1:14" s="25" customFormat="1" ht="17.25" customHeight="1">
      <c r="A44" s="68"/>
      <c r="B44" s="1604"/>
      <c r="C44" s="1057" t="s">
        <v>53</v>
      </c>
      <c r="D44" s="1061" t="s">
        <v>578</v>
      </c>
      <c r="E44" s="879" t="s">
        <v>140</v>
      </c>
      <c r="F44" s="1058" t="s">
        <v>560</v>
      </c>
      <c r="G44" s="1096" t="s">
        <v>131</v>
      </c>
      <c r="H44" s="852" t="s">
        <v>1850</v>
      </c>
      <c r="I44" s="1412"/>
      <c r="J44" s="1413"/>
      <c r="K44" s="1414"/>
      <c r="L44" s="2046" t="s">
        <v>1856</v>
      </c>
      <c r="M44" s="2029" t="s">
        <v>1831</v>
      </c>
      <c r="N44" s="2033"/>
    </row>
    <row r="45" spans="1:14" s="25" customFormat="1" ht="12.95" customHeight="1">
      <c r="A45" s="68"/>
      <c r="B45" s="1604"/>
      <c r="C45" s="1057" t="s">
        <v>54</v>
      </c>
      <c r="D45" s="1057" t="s">
        <v>548</v>
      </c>
      <c r="E45" s="879" t="s">
        <v>142</v>
      </c>
      <c r="F45" s="1058" t="s">
        <v>561</v>
      </c>
      <c r="G45" s="1096" t="s">
        <v>522</v>
      </c>
      <c r="H45" s="855" t="s">
        <v>1855</v>
      </c>
      <c r="I45" s="995"/>
      <c r="J45" s="1413"/>
      <c r="K45" s="1414"/>
      <c r="L45" s="2047"/>
      <c r="M45" s="2029"/>
      <c r="N45" s="2033"/>
    </row>
    <row r="46" spans="1:14" s="25" customFormat="1" ht="36" customHeight="1">
      <c r="A46" s="68"/>
      <c r="B46" s="1604"/>
      <c r="C46" s="890"/>
      <c r="D46" s="890"/>
      <c r="E46" s="855"/>
      <c r="F46" s="1024"/>
      <c r="G46" s="1025"/>
      <c r="H46" s="838"/>
      <c r="I46" s="838"/>
      <c r="J46" s="839" t="s">
        <v>572</v>
      </c>
      <c r="K46" s="1414"/>
      <c r="L46" s="2048"/>
      <c r="M46" s="2030"/>
      <c r="N46" s="2033"/>
    </row>
    <row r="47" spans="1:14" s="25" customFormat="1" ht="13.35" customHeight="1">
      <c r="A47" s="68"/>
      <c r="B47" s="1604"/>
      <c r="C47" s="1014"/>
      <c r="D47" s="890"/>
      <c r="E47" s="855"/>
      <c r="F47" s="1024"/>
      <c r="G47" s="1025"/>
      <c r="H47" s="836"/>
      <c r="I47" s="836"/>
      <c r="J47" s="841" t="s">
        <v>573</v>
      </c>
      <c r="K47" s="1414"/>
      <c r="L47" s="2046" t="s">
        <v>1857</v>
      </c>
      <c r="M47" s="2028" t="s">
        <v>1858</v>
      </c>
      <c r="N47" s="2033"/>
    </row>
    <row r="48" spans="1:14" s="25" customFormat="1" ht="13.35" customHeight="1">
      <c r="A48" s="68"/>
      <c r="B48" s="1604"/>
      <c r="C48" s="1057"/>
      <c r="D48" s="1057"/>
      <c r="E48" s="879"/>
      <c r="F48" s="1058"/>
      <c r="G48" s="1096"/>
      <c r="H48" s="1106"/>
      <c r="I48" s="1106"/>
      <c r="J48" s="901"/>
      <c r="K48" s="902"/>
      <c r="L48" s="2047"/>
      <c r="M48" s="2047"/>
      <c r="N48" s="2033"/>
    </row>
    <row r="49" spans="1:14" s="25" customFormat="1" ht="12.75" customHeight="1">
      <c r="A49" s="68"/>
      <c r="B49" s="1604"/>
      <c r="C49" s="1057"/>
      <c r="D49" s="1057"/>
      <c r="E49" s="879"/>
      <c r="F49" s="1058"/>
      <c r="G49" s="1096"/>
      <c r="H49" s="1107"/>
      <c r="I49" s="1107"/>
      <c r="J49" s="901"/>
      <c r="K49" s="902"/>
      <c r="L49" s="2048"/>
      <c r="M49" s="2048"/>
      <c r="N49" s="2033"/>
    </row>
    <row r="50" spans="1:14" s="25" customFormat="1" ht="12.95" customHeight="1">
      <c r="A50" s="68"/>
      <c r="B50" s="1604"/>
      <c r="C50" s="1057"/>
      <c r="D50" s="1064" t="s">
        <v>1493</v>
      </c>
      <c r="E50" s="879"/>
      <c r="F50" s="1058"/>
      <c r="G50" s="1096"/>
      <c r="H50" s="1107"/>
      <c r="I50" s="1107"/>
      <c r="J50" s="901"/>
      <c r="K50" s="902"/>
      <c r="L50" s="2092" t="s">
        <v>1859</v>
      </c>
      <c r="M50" s="2028" t="s">
        <v>1860</v>
      </c>
      <c r="N50" s="1417"/>
    </row>
    <row r="51" spans="1:14" s="25" customFormat="1" ht="12.95" customHeight="1">
      <c r="A51" s="68"/>
      <c r="B51" s="1604"/>
      <c r="C51" s="1057"/>
      <c r="D51" s="1032" t="s">
        <v>1496</v>
      </c>
      <c r="E51" s="879"/>
      <c r="F51" s="1058"/>
      <c r="G51" s="1105"/>
      <c r="H51" s="1107"/>
      <c r="I51" s="1107"/>
      <c r="J51" s="901"/>
      <c r="K51" s="902"/>
      <c r="L51" s="2015"/>
      <c r="M51" s="2047"/>
      <c r="N51" s="1417"/>
    </row>
    <row r="52" spans="1:14" s="25" customFormat="1" ht="63" customHeight="1">
      <c r="A52" s="68"/>
      <c r="B52" s="1604"/>
      <c r="C52" s="1057"/>
      <c r="D52" s="1058"/>
      <c r="E52" s="1107"/>
      <c r="F52" s="1058"/>
      <c r="G52" s="1234"/>
      <c r="H52" s="1107"/>
      <c r="I52" s="1107"/>
      <c r="J52" s="1235"/>
      <c r="K52" s="1236"/>
      <c r="L52" s="2093"/>
      <c r="M52" s="2048"/>
      <c r="N52" s="1417"/>
    </row>
    <row r="53" spans="1:14" s="25" customFormat="1" ht="95.25" customHeight="1">
      <c r="A53" s="68"/>
      <c r="B53" s="1604"/>
      <c r="C53" s="1083"/>
      <c r="D53" s="1237"/>
      <c r="E53" s="1206"/>
      <c r="F53" s="1124"/>
      <c r="G53" s="1238"/>
      <c r="H53" s="1206"/>
      <c r="I53" s="1206"/>
      <c r="J53" s="1239"/>
      <c r="K53" s="1240"/>
      <c r="L53" s="2037" t="s">
        <v>1861</v>
      </c>
      <c r="M53" s="2037" t="s">
        <v>1862</v>
      </c>
      <c r="N53" s="1417"/>
    </row>
    <row r="54" spans="1:14" s="25" customFormat="1" ht="34.5" customHeight="1">
      <c r="A54" s="69"/>
      <c r="B54" s="1897"/>
      <c r="C54" s="1230"/>
      <c r="D54" s="1241"/>
      <c r="E54" s="1225"/>
      <c r="F54" s="1231"/>
      <c r="G54" s="1242"/>
      <c r="H54" s="1225"/>
      <c r="I54" s="1225"/>
      <c r="J54" s="1243"/>
      <c r="K54" s="1244"/>
      <c r="L54" s="2094"/>
      <c r="M54" s="2094"/>
      <c r="N54" s="1418"/>
    </row>
    <row r="55" spans="1:14" s="802" customFormat="1" ht="23.25" customHeight="1">
      <c r="A55" s="68">
        <v>4</v>
      </c>
      <c r="B55" s="820" t="s">
        <v>160</v>
      </c>
      <c r="C55" s="1013" t="s">
        <v>161</v>
      </c>
      <c r="D55" s="1020" t="s">
        <v>165</v>
      </c>
      <c r="E55" s="1110" t="s">
        <v>141</v>
      </c>
      <c r="F55" s="1081" t="s">
        <v>181</v>
      </c>
      <c r="G55" s="1111" t="s">
        <v>562</v>
      </c>
      <c r="H55" s="1222" t="s">
        <v>1867</v>
      </c>
      <c r="I55" s="1419"/>
      <c r="J55" s="1420"/>
      <c r="K55" s="1421"/>
      <c r="L55" s="2011" t="s">
        <v>1868</v>
      </c>
      <c r="M55" s="2014"/>
      <c r="N55" s="1459"/>
    </row>
    <row r="56" spans="1:14" s="802" customFormat="1" ht="18.75" customHeight="1">
      <c r="A56" s="819"/>
      <c r="B56" s="820"/>
      <c r="C56" s="894" t="s">
        <v>163</v>
      </c>
      <c r="D56" s="888" t="s">
        <v>549</v>
      </c>
      <c r="E56" s="1110"/>
      <c r="F56" s="1081"/>
      <c r="G56" s="1111"/>
      <c r="H56" s="862"/>
      <c r="I56" s="1422"/>
      <c r="J56" s="1423"/>
      <c r="K56" s="1424"/>
      <c r="L56" s="2012"/>
      <c r="M56" s="2015"/>
      <c r="N56" s="1417"/>
    </row>
    <row r="57" spans="1:14" s="802" customFormat="1" ht="18.75" customHeight="1">
      <c r="A57" s="819"/>
      <c r="B57" s="820"/>
      <c r="C57" s="894" t="s">
        <v>164</v>
      </c>
      <c r="D57" s="888" t="s">
        <v>550</v>
      </c>
      <c r="E57" s="1110"/>
      <c r="F57" s="1081"/>
      <c r="G57" s="1111"/>
      <c r="H57" s="865"/>
      <c r="I57" s="1425"/>
      <c r="J57" s="1423"/>
      <c r="K57" s="1424"/>
      <c r="L57" s="2012"/>
      <c r="M57" s="1460"/>
      <c r="N57" s="1409"/>
    </row>
    <row r="58" spans="1:14" s="802" customFormat="1" ht="18.75" customHeight="1">
      <c r="A58" s="819"/>
      <c r="B58" s="820"/>
      <c r="C58" s="894" t="s">
        <v>461</v>
      </c>
      <c r="D58" s="888" t="s">
        <v>215</v>
      </c>
      <c r="E58" s="1110" t="s">
        <v>141</v>
      </c>
      <c r="F58" s="1081"/>
      <c r="G58" s="1111" t="s">
        <v>1507</v>
      </c>
      <c r="H58" s="1112" t="s">
        <v>1874</v>
      </c>
      <c r="I58" s="1426"/>
      <c r="J58" s="1427"/>
      <c r="K58" s="1428"/>
      <c r="L58" s="2013"/>
      <c r="M58" s="1460"/>
      <c r="N58" s="1409"/>
    </row>
    <row r="59" spans="1:14" s="802" customFormat="1" ht="28.5" customHeight="1">
      <c r="A59" s="68"/>
      <c r="B59" s="1374"/>
      <c r="C59" s="894"/>
      <c r="D59" s="888"/>
      <c r="E59" s="843"/>
      <c r="F59" s="1081"/>
      <c r="G59" s="1090"/>
      <c r="H59" s="1296"/>
      <c r="I59" s="869"/>
      <c r="J59" s="839" t="s">
        <v>1368</v>
      </c>
      <c r="K59" s="1429"/>
      <c r="L59" s="1461" t="s">
        <v>1875</v>
      </c>
      <c r="M59" s="1460"/>
      <c r="N59" s="1409"/>
    </row>
    <row r="60" spans="1:14" s="802" customFormat="1" ht="21.75" customHeight="1">
      <c r="A60" s="68"/>
      <c r="B60" s="1374"/>
      <c r="C60" s="890"/>
      <c r="D60" s="890" t="s">
        <v>1652</v>
      </c>
      <c r="E60" s="855"/>
      <c r="F60" s="1024"/>
      <c r="G60" s="885"/>
      <c r="H60" s="836"/>
      <c r="I60" s="1115"/>
      <c r="J60" s="841" t="s">
        <v>573</v>
      </c>
      <c r="K60" s="1429"/>
      <c r="L60" s="2016" t="s">
        <v>1876</v>
      </c>
      <c r="M60" s="1460"/>
      <c r="N60" s="1409"/>
    </row>
    <row r="61" spans="1:14" s="802" customFormat="1" ht="26.25" customHeight="1">
      <c r="A61" s="68"/>
      <c r="B61" s="1374"/>
      <c r="C61" s="1014"/>
      <c r="D61" s="1116" t="s">
        <v>1690</v>
      </c>
      <c r="E61" s="855"/>
      <c r="F61" s="1024"/>
      <c r="G61" s="1117"/>
      <c r="H61" s="1118"/>
      <c r="I61" s="1119"/>
      <c r="J61" s="841"/>
      <c r="K61" s="840"/>
      <c r="L61" s="2017"/>
      <c r="M61" s="1462"/>
      <c r="N61" s="1463"/>
    </row>
    <row r="62" spans="1:14" s="802" customFormat="1" ht="15" customHeight="1">
      <c r="A62" s="67">
        <v>5</v>
      </c>
      <c r="B62" s="1513" t="s">
        <v>139</v>
      </c>
      <c r="C62" s="1012" t="s">
        <v>31</v>
      </c>
      <c r="D62" s="1012" t="s">
        <v>563</v>
      </c>
      <c r="E62" s="842" t="s">
        <v>140</v>
      </c>
      <c r="F62" s="1055" t="s">
        <v>22</v>
      </c>
      <c r="G62" s="1056" t="s">
        <v>201</v>
      </c>
      <c r="H62" s="870" t="s">
        <v>1522</v>
      </c>
      <c r="I62" s="1430"/>
      <c r="J62" s="1391"/>
      <c r="K62" s="1431"/>
      <c r="L62" s="2072" t="s">
        <v>1881</v>
      </c>
      <c r="M62" s="2075" t="s">
        <v>1882</v>
      </c>
      <c r="N62" s="2070"/>
    </row>
    <row r="63" spans="1:14" s="802" customFormat="1" ht="15" customHeight="1">
      <c r="A63" s="68"/>
      <c r="B63" s="1514"/>
      <c r="C63" s="1013" t="s">
        <v>33</v>
      </c>
      <c r="D63" s="1013" t="s">
        <v>564</v>
      </c>
      <c r="E63" s="843" t="s">
        <v>140</v>
      </c>
      <c r="F63" s="1081" t="s">
        <v>23</v>
      </c>
      <c r="G63" s="1090" t="s">
        <v>202</v>
      </c>
      <c r="H63" s="873" t="s">
        <v>1522</v>
      </c>
      <c r="I63" s="1432"/>
      <c r="J63" s="1413"/>
      <c r="K63" s="1006"/>
      <c r="L63" s="2073"/>
      <c r="M63" s="2076"/>
      <c r="N63" s="2071"/>
    </row>
    <row r="64" spans="1:14" s="802" customFormat="1" ht="15" customHeight="1">
      <c r="A64" s="68"/>
      <c r="B64" s="1514"/>
      <c r="C64" s="1013" t="s">
        <v>35</v>
      </c>
      <c r="D64" s="1013" t="s">
        <v>565</v>
      </c>
      <c r="E64" s="843" t="s">
        <v>140</v>
      </c>
      <c r="F64" s="1081" t="s">
        <v>113</v>
      </c>
      <c r="G64" s="1090" t="s">
        <v>201</v>
      </c>
      <c r="H64" s="873" t="s">
        <v>880</v>
      </c>
      <c r="I64" s="1432"/>
      <c r="J64" s="1413"/>
      <c r="K64" s="1006"/>
      <c r="L64" s="2073"/>
      <c r="M64" s="2076"/>
      <c r="N64" s="2071"/>
    </row>
    <row r="65" spans="1:14" s="802" customFormat="1" ht="15" customHeight="1">
      <c r="A65" s="68"/>
      <c r="B65" s="1514"/>
      <c r="C65" s="894" t="s">
        <v>37</v>
      </c>
      <c r="D65" s="894" t="s">
        <v>551</v>
      </c>
      <c r="E65" s="855" t="s">
        <v>140</v>
      </c>
      <c r="F65" s="886" t="s">
        <v>138</v>
      </c>
      <c r="G65" s="885" t="s">
        <v>203</v>
      </c>
      <c r="H65" s="873" t="s">
        <v>880</v>
      </c>
      <c r="I65" s="1432"/>
      <c r="J65" s="1413"/>
      <c r="K65" s="1006"/>
      <c r="L65" s="2074"/>
      <c r="M65" s="2077"/>
      <c r="N65" s="2071"/>
    </row>
    <row r="66" spans="1:14" s="802" customFormat="1" ht="15" customHeight="1">
      <c r="A66" s="68"/>
      <c r="B66" s="1514"/>
      <c r="C66" s="894"/>
      <c r="D66" s="894"/>
      <c r="E66" s="855"/>
      <c r="F66" s="886"/>
      <c r="G66" s="885"/>
      <c r="H66" s="873"/>
      <c r="I66" s="873"/>
      <c r="J66" s="876" t="s">
        <v>572</v>
      </c>
      <c r="K66" s="1006"/>
      <c r="L66" s="2072" t="s">
        <v>1893</v>
      </c>
      <c r="M66" s="2075" t="s">
        <v>1894</v>
      </c>
      <c r="N66" s="2071"/>
    </row>
    <row r="67" spans="1:14" s="802" customFormat="1" ht="15" customHeight="1">
      <c r="A67" s="68"/>
      <c r="B67" s="1514"/>
      <c r="C67" s="890"/>
      <c r="D67" s="1120" t="s">
        <v>1531</v>
      </c>
      <c r="E67" s="855"/>
      <c r="F67" s="1024"/>
      <c r="G67" s="1025"/>
      <c r="H67" s="838"/>
      <c r="I67" s="838"/>
      <c r="J67" s="841" t="s">
        <v>573</v>
      </c>
      <c r="K67" s="1006"/>
      <c r="L67" s="2073"/>
      <c r="M67" s="2076"/>
      <c r="N67" s="2071"/>
    </row>
    <row r="68" spans="1:14" s="802" customFormat="1" ht="15" customHeight="1">
      <c r="A68" s="68"/>
      <c r="B68" s="1514"/>
      <c r="C68" s="890"/>
      <c r="D68" s="1121" t="s">
        <v>1532</v>
      </c>
      <c r="E68" s="855"/>
      <c r="F68" s="1024"/>
      <c r="G68" s="1025"/>
      <c r="H68" s="838"/>
      <c r="I68" s="838"/>
      <c r="J68" s="841"/>
      <c r="K68" s="875"/>
      <c r="L68" s="2073"/>
      <c r="M68" s="2076"/>
      <c r="N68" s="2071"/>
    </row>
    <row r="69" spans="1:14" s="802" customFormat="1" ht="9.75" customHeight="1">
      <c r="A69" s="68"/>
      <c r="B69" s="1514"/>
      <c r="C69" s="1057"/>
      <c r="D69" s="1058"/>
      <c r="E69" s="1107"/>
      <c r="F69" s="1058"/>
      <c r="G69" s="837"/>
      <c r="H69" s="1228"/>
      <c r="I69" s="1228"/>
      <c r="J69" s="1245"/>
      <c r="K69" s="1246"/>
      <c r="L69" s="2074"/>
      <c r="M69" s="2077"/>
      <c r="N69" s="2071"/>
    </row>
    <row r="70" spans="1:14" s="802" customFormat="1" ht="12.95" customHeight="1">
      <c r="A70" s="67">
        <v>6</v>
      </c>
      <c r="B70" s="1513" t="s">
        <v>167</v>
      </c>
      <c r="C70" s="1012" t="s">
        <v>10</v>
      </c>
      <c r="D70" s="1012" t="s">
        <v>552</v>
      </c>
      <c r="E70" s="842" t="s">
        <v>143</v>
      </c>
      <c r="F70" s="1055" t="s">
        <v>93</v>
      </c>
      <c r="G70" s="1056" t="s">
        <v>133</v>
      </c>
      <c r="H70" s="857">
        <v>1</v>
      </c>
      <c r="I70" s="1433"/>
      <c r="J70" s="1433"/>
      <c r="K70" s="1434"/>
      <c r="L70" s="2078" t="s">
        <v>1898</v>
      </c>
      <c r="M70" s="2081" t="s">
        <v>1899</v>
      </c>
      <c r="N70" s="2082" t="s">
        <v>1544</v>
      </c>
    </row>
    <row r="71" spans="1:14" s="802" customFormat="1" ht="12.95" customHeight="1">
      <c r="A71" s="68"/>
      <c r="B71" s="1514"/>
      <c r="C71" s="894" t="s">
        <v>11</v>
      </c>
      <c r="D71" s="894" t="s">
        <v>552</v>
      </c>
      <c r="E71" s="855" t="s">
        <v>140</v>
      </c>
      <c r="F71" s="886" t="s">
        <v>97</v>
      </c>
      <c r="G71" s="885" t="s">
        <v>204</v>
      </c>
      <c r="H71" s="858">
        <v>1</v>
      </c>
      <c r="I71" s="1435"/>
      <c r="J71" s="1435"/>
      <c r="K71" s="1436"/>
      <c r="L71" s="2079"/>
      <c r="M71" s="2079"/>
      <c r="N71" s="2083"/>
    </row>
    <row r="72" spans="1:14" s="802" customFormat="1" ht="12.95" customHeight="1">
      <c r="A72" s="68"/>
      <c r="B72" s="1514"/>
      <c r="C72" s="894" t="s">
        <v>12</v>
      </c>
      <c r="D72" s="894" t="s">
        <v>553</v>
      </c>
      <c r="E72" s="855" t="s">
        <v>140</v>
      </c>
      <c r="F72" s="886" t="s">
        <v>97</v>
      </c>
      <c r="G72" s="885" t="s">
        <v>205</v>
      </c>
      <c r="H72" s="858">
        <v>1</v>
      </c>
      <c r="I72" s="1435"/>
      <c r="J72" s="1435"/>
      <c r="K72" s="1436"/>
      <c r="L72" s="2079"/>
      <c r="M72" s="2079"/>
      <c r="N72" s="2083"/>
    </row>
    <row r="73" spans="1:14" s="802" customFormat="1" ht="12.95" customHeight="1">
      <c r="A73" s="68"/>
      <c r="B73" s="1514"/>
      <c r="C73" s="894" t="s">
        <v>13</v>
      </c>
      <c r="D73" s="1126" t="s">
        <v>582</v>
      </c>
      <c r="E73" s="855" t="s">
        <v>142</v>
      </c>
      <c r="F73" s="886" t="s">
        <v>554</v>
      </c>
      <c r="G73" s="885" t="s">
        <v>206</v>
      </c>
      <c r="H73" s="858">
        <v>1</v>
      </c>
      <c r="I73" s="1435"/>
      <c r="J73" s="1435"/>
      <c r="K73" s="1436"/>
      <c r="L73" s="2079"/>
      <c r="M73" s="2079"/>
      <c r="N73" s="2083"/>
    </row>
    <row r="74" spans="1:14" s="802" customFormat="1" ht="12.95" customHeight="1">
      <c r="A74" s="68"/>
      <c r="B74" s="1514"/>
      <c r="C74" s="894" t="s">
        <v>14</v>
      </c>
      <c r="D74" s="1061" t="s">
        <v>583</v>
      </c>
      <c r="E74" s="879" t="s">
        <v>141</v>
      </c>
      <c r="F74" s="1127" t="s">
        <v>77</v>
      </c>
      <c r="G74" s="885" t="s">
        <v>1056</v>
      </c>
      <c r="H74" s="879" t="s">
        <v>1910</v>
      </c>
      <c r="I74" s="1000"/>
      <c r="J74" s="1435"/>
      <c r="K74" s="1436"/>
      <c r="L74" s="2079"/>
      <c r="M74" s="2079"/>
      <c r="N74" s="2083"/>
    </row>
    <row r="75" spans="1:14" s="802" customFormat="1" ht="16.5" customHeight="1">
      <c r="A75" s="68"/>
      <c r="B75" s="1514"/>
      <c r="C75" s="894" t="s">
        <v>74</v>
      </c>
      <c r="D75" s="1128" t="s">
        <v>584</v>
      </c>
      <c r="E75" s="855" t="s">
        <v>140</v>
      </c>
      <c r="F75" s="1058" t="s">
        <v>95</v>
      </c>
      <c r="G75" s="1059" t="s">
        <v>555</v>
      </c>
      <c r="H75" s="880">
        <v>1</v>
      </c>
      <c r="I75" s="1437"/>
      <c r="J75" s="1437"/>
      <c r="K75" s="1436"/>
      <c r="L75" s="2080"/>
      <c r="M75" s="2080"/>
      <c r="N75" s="2084"/>
    </row>
    <row r="76" spans="1:14" s="802" customFormat="1" ht="12.95" customHeight="1">
      <c r="A76" s="68"/>
      <c r="B76" s="1514"/>
      <c r="C76" s="894" t="s">
        <v>75</v>
      </c>
      <c r="D76" s="1128" t="s">
        <v>585</v>
      </c>
      <c r="E76" s="855" t="s">
        <v>140</v>
      </c>
      <c r="F76" s="1058" t="s">
        <v>98</v>
      </c>
      <c r="G76" s="1059" t="s">
        <v>555</v>
      </c>
      <c r="H76" s="880">
        <v>0.99</v>
      </c>
      <c r="I76" s="1437"/>
      <c r="J76" s="1437"/>
      <c r="K76" s="1436"/>
      <c r="L76" s="2085" t="s">
        <v>1918</v>
      </c>
      <c r="M76" s="2085" t="s">
        <v>1919</v>
      </c>
      <c r="N76" s="2090" t="s">
        <v>1544</v>
      </c>
    </row>
    <row r="77" spans="1:14" s="802" customFormat="1" ht="12.95" customHeight="1">
      <c r="A77" s="68"/>
      <c r="B77" s="1514"/>
      <c r="C77" s="1057" t="s">
        <v>76</v>
      </c>
      <c r="D77" s="1128" t="s">
        <v>586</v>
      </c>
      <c r="E77" s="1085" t="s">
        <v>140</v>
      </c>
      <c r="F77" s="1058" t="s">
        <v>96</v>
      </c>
      <c r="G77" s="1059" t="s">
        <v>556</v>
      </c>
      <c r="H77" s="880">
        <v>1</v>
      </c>
      <c r="I77" s="1437"/>
      <c r="J77" s="1437"/>
      <c r="K77" s="1438"/>
      <c r="L77" s="2086"/>
      <c r="M77" s="2088"/>
      <c r="N77" s="2083"/>
    </row>
    <row r="78" spans="1:14" s="802" customFormat="1" ht="12.95" customHeight="1">
      <c r="A78" s="68"/>
      <c r="B78" s="1376"/>
      <c r="C78" s="890"/>
      <c r="D78" s="890"/>
      <c r="E78" s="855"/>
      <c r="F78" s="1024"/>
      <c r="G78" s="1025"/>
      <c r="H78" s="836"/>
      <c r="I78" s="543"/>
      <c r="J78" s="646" t="s">
        <v>572</v>
      </c>
      <c r="K78" s="1436"/>
      <c r="L78" s="2086"/>
      <c r="M78" s="2088"/>
      <c r="N78" s="2083"/>
    </row>
    <row r="79" spans="1:14" s="802" customFormat="1" ht="23.25" customHeight="1">
      <c r="A79" s="68"/>
      <c r="B79" s="1376"/>
      <c r="C79" s="890"/>
      <c r="D79" s="1014" t="s">
        <v>1691</v>
      </c>
      <c r="E79" s="855"/>
      <c r="F79" s="1024"/>
      <c r="G79" s="1025"/>
      <c r="H79" s="836"/>
      <c r="I79" s="543"/>
      <c r="J79" s="1309" t="s">
        <v>573</v>
      </c>
      <c r="K79" s="1436"/>
      <c r="L79" s="2086"/>
      <c r="M79" s="2088"/>
      <c r="N79" s="2083"/>
    </row>
    <row r="80" spans="1:14" s="802" customFormat="1" ht="43.5" customHeight="1">
      <c r="A80" s="69"/>
      <c r="B80" s="1379"/>
      <c r="C80" s="1067"/>
      <c r="D80" s="1129" t="s">
        <v>1692</v>
      </c>
      <c r="E80" s="1069"/>
      <c r="F80" s="1070"/>
      <c r="G80" s="1071"/>
      <c r="H80" s="1072"/>
      <c r="I80" s="1072"/>
      <c r="J80" s="1130" t="s">
        <v>1341</v>
      </c>
      <c r="K80" s="1131"/>
      <c r="L80" s="2087"/>
      <c r="M80" s="2089"/>
      <c r="N80" s="2091"/>
    </row>
    <row r="81" spans="1:14" s="802" customFormat="1" ht="12.95" customHeight="1">
      <c r="A81" s="67">
        <v>7</v>
      </c>
      <c r="B81" s="1513" t="s">
        <v>108</v>
      </c>
      <c r="C81" s="1012" t="s">
        <v>40</v>
      </c>
      <c r="D81" s="1016" t="s">
        <v>123</v>
      </c>
      <c r="E81" s="842" t="s">
        <v>141</v>
      </c>
      <c r="F81" s="1017"/>
      <c r="G81" s="1018"/>
      <c r="H81" s="1019"/>
      <c r="I81" s="1019"/>
      <c r="J81" s="1132"/>
      <c r="K81" s="673"/>
      <c r="L81" s="2058" t="s">
        <v>2068</v>
      </c>
      <c r="M81" s="2059" t="s">
        <v>2069</v>
      </c>
      <c r="N81" s="2060"/>
    </row>
    <row r="82" spans="1:14" s="802" customFormat="1" ht="12.95" customHeight="1">
      <c r="A82" s="68"/>
      <c r="B82" s="1514"/>
      <c r="C82" s="1013" t="s">
        <v>41</v>
      </c>
      <c r="D82" s="1020" t="s">
        <v>124</v>
      </c>
      <c r="E82" s="855" t="s">
        <v>141</v>
      </c>
      <c r="F82" s="1021" t="s">
        <v>136</v>
      </c>
      <c r="G82" s="1022" t="s">
        <v>808</v>
      </c>
      <c r="H82" s="1133" t="s">
        <v>2073</v>
      </c>
      <c r="I82" s="1439"/>
      <c r="J82" s="1440"/>
      <c r="K82" s="1441"/>
      <c r="L82" s="2047"/>
      <c r="M82" s="2047"/>
      <c r="N82" s="2061"/>
    </row>
    <row r="83" spans="1:14" s="802" customFormat="1" ht="12.95" customHeight="1">
      <c r="A83" s="68"/>
      <c r="B83" s="1514"/>
      <c r="C83" s="894" t="s">
        <v>42</v>
      </c>
      <c r="D83" s="1023" t="s">
        <v>587</v>
      </c>
      <c r="E83" s="879" t="s">
        <v>155</v>
      </c>
      <c r="F83" s="886" t="s">
        <v>557</v>
      </c>
      <c r="G83" s="855" t="s">
        <v>809</v>
      </c>
      <c r="H83" s="1199" t="s">
        <v>2078</v>
      </c>
      <c r="I83" s="1442"/>
      <c r="J83" s="1440"/>
      <c r="K83" s="1441"/>
      <c r="L83" s="2047"/>
      <c r="M83" s="2047"/>
      <c r="N83" s="2061"/>
    </row>
    <row r="84" spans="1:14" s="802" customFormat="1" ht="12.75" customHeight="1">
      <c r="A84" s="68"/>
      <c r="B84" s="1514"/>
      <c r="C84" s="894" t="s">
        <v>43</v>
      </c>
      <c r="D84" s="888" t="s">
        <v>25</v>
      </c>
      <c r="E84" s="855" t="s">
        <v>141</v>
      </c>
      <c r="F84" s="889" t="s">
        <v>99</v>
      </c>
      <c r="G84" s="855" t="s">
        <v>812</v>
      </c>
      <c r="H84" s="1133" t="s">
        <v>2082</v>
      </c>
      <c r="I84" s="1439"/>
      <c r="J84" s="1443"/>
      <c r="K84" s="1441"/>
      <c r="L84" s="2047"/>
      <c r="M84" s="2047"/>
      <c r="N84" s="2061"/>
    </row>
    <row r="85" spans="1:14" s="802" customFormat="1" ht="12.75" customHeight="1">
      <c r="A85" s="68"/>
      <c r="B85" s="1514"/>
      <c r="C85" s="890"/>
      <c r="D85" s="890"/>
      <c r="E85" s="855"/>
      <c r="F85" s="1024"/>
      <c r="G85" s="1025"/>
      <c r="H85" s="836"/>
      <c r="I85" s="836" t="s">
        <v>572</v>
      </c>
      <c r="J85" s="839" t="s">
        <v>2085</v>
      </c>
      <c r="K85" s="1006"/>
      <c r="L85" s="1464"/>
      <c r="M85" s="1465"/>
      <c r="N85" s="2062"/>
    </row>
    <row r="86" spans="1:14" s="802" customFormat="1" ht="12.75" customHeight="1">
      <c r="A86" s="68"/>
      <c r="B86" s="1514"/>
      <c r="C86" s="890"/>
      <c r="D86" s="890"/>
      <c r="E86" s="855"/>
      <c r="F86" s="1024"/>
      <c r="G86" s="1025"/>
      <c r="H86" s="836"/>
      <c r="I86" s="836"/>
      <c r="J86" s="839" t="s">
        <v>2086</v>
      </c>
      <c r="K86" s="1006"/>
      <c r="L86" s="2046" t="s">
        <v>1199</v>
      </c>
      <c r="M86" s="2063"/>
      <c r="N86" s="2066"/>
    </row>
    <row r="87" spans="1:14" s="802" customFormat="1" ht="12.75" customHeight="1">
      <c r="A87" s="68"/>
      <c r="B87" s="1514"/>
      <c r="C87" s="890"/>
      <c r="D87" s="1014" t="s">
        <v>1589</v>
      </c>
      <c r="E87" s="855"/>
      <c r="F87" s="1024"/>
      <c r="G87" s="1025"/>
      <c r="H87" s="836"/>
      <c r="I87" s="836"/>
      <c r="J87" s="841" t="s">
        <v>573</v>
      </c>
      <c r="K87" s="1006"/>
      <c r="L87" s="2047"/>
      <c r="M87" s="2064"/>
      <c r="N87" s="2067"/>
    </row>
    <row r="88" spans="1:14" s="802" customFormat="1" ht="12.95" customHeight="1">
      <c r="A88" s="68"/>
      <c r="B88" s="1514"/>
      <c r="C88" s="1014"/>
      <c r="D88" s="1032" t="s">
        <v>1590</v>
      </c>
      <c r="E88" s="855"/>
      <c r="F88" s="1024"/>
      <c r="G88" s="1025"/>
      <c r="H88" s="836"/>
      <c r="I88" s="836"/>
      <c r="J88" s="1135"/>
      <c r="K88" s="892"/>
      <c r="L88" s="2047"/>
      <c r="M88" s="2064"/>
      <c r="N88" s="2067"/>
    </row>
    <row r="89" spans="1:14" s="802" customFormat="1" ht="12.95" customHeight="1">
      <c r="A89" s="68"/>
      <c r="B89" s="1514"/>
      <c r="C89" s="1109"/>
      <c r="D89" s="1058"/>
      <c r="E89" s="1107"/>
      <c r="F89" s="1062"/>
      <c r="G89" s="837"/>
      <c r="H89" s="1251"/>
      <c r="I89" s="1251"/>
      <c r="J89" s="1252"/>
      <c r="K89" s="1253"/>
      <c r="L89" s="2047"/>
      <c r="M89" s="2065"/>
      <c r="N89" s="2068"/>
    </row>
    <row r="90" spans="1:14" s="802" customFormat="1" ht="12.95" customHeight="1">
      <c r="A90" s="68"/>
      <c r="B90" s="1514"/>
      <c r="C90" s="1205"/>
      <c r="D90" s="1124"/>
      <c r="E90" s="1206"/>
      <c r="F90" s="1254"/>
      <c r="G90" s="1247"/>
      <c r="H90" s="1255"/>
      <c r="I90" s="1255"/>
      <c r="J90" s="1256"/>
      <c r="K90" s="1257"/>
      <c r="L90" s="2046" t="s">
        <v>1586</v>
      </c>
      <c r="M90" s="2029" t="s">
        <v>1587</v>
      </c>
      <c r="N90" s="2010"/>
    </row>
    <row r="91" spans="1:14" s="802" customFormat="1" ht="12.95" customHeight="1">
      <c r="A91" s="68"/>
      <c r="B91" s="1514"/>
      <c r="C91" s="1083"/>
      <c r="D91" s="1237"/>
      <c r="E91" s="1206"/>
      <c r="F91" s="1237"/>
      <c r="G91" s="1206"/>
      <c r="H91" s="1258"/>
      <c r="I91" s="1258"/>
      <c r="J91" s="1258"/>
      <c r="K91" s="1259"/>
      <c r="L91" s="2047"/>
      <c r="M91" s="2047"/>
      <c r="N91" s="2010"/>
    </row>
    <row r="92" spans="1:14" s="802" customFormat="1" ht="12.95" customHeight="1">
      <c r="A92" s="68"/>
      <c r="B92" s="1514"/>
      <c r="C92" s="1083"/>
      <c r="D92" s="1237"/>
      <c r="E92" s="1206"/>
      <c r="F92" s="1237"/>
      <c r="G92" s="1206"/>
      <c r="H92" s="1258"/>
      <c r="I92" s="1258"/>
      <c r="J92" s="1258"/>
      <c r="K92" s="1259"/>
      <c r="L92" s="2047"/>
      <c r="M92" s="2047"/>
      <c r="N92" s="2010"/>
    </row>
    <row r="93" spans="1:14" s="802" customFormat="1" ht="14.25" customHeight="1">
      <c r="A93" s="68"/>
      <c r="B93" s="1514"/>
      <c r="C93" s="1083"/>
      <c r="D93" s="1237"/>
      <c r="E93" s="1206"/>
      <c r="F93" s="1237"/>
      <c r="G93" s="1206"/>
      <c r="H93" s="1260"/>
      <c r="I93" s="1260"/>
      <c r="J93" s="1258"/>
      <c r="K93" s="1259"/>
      <c r="L93" s="2048"/>
      <c r="M93" s="2048"/>
      <c r="N93" s="2069"/>
    </row>
    <row r="94" spans="1:14" s="802" customFormat="1" ht="12.95" customHeight="1">
      <c r="A94" s="68"/>
      <c r="B94" s="1514"/>
      <c r="C94" s="1083"/>
      <c r="D94" s="1237"/>
      <c r="E94" s="1206"/>
      <c r="F94" s="1124"/>
      <c r="G94" s="1206"/>
      <c r="H94" s="1206"/>
      <c r="I94" s="1206"/>
      <c r="J94" s="1239"/>
      <c r="K94" s="1240"/>
      <c r="L94" s="2046" t="s">
        <v>1201</v>
      </c>
      <c r="M94" s="2028" t="s">
        <v>2087</v>
      </c>
      <c r="N94" s="2056" t="s">
        <v>2088</v>
      </c>
    </row>
    <row r="95" spans="1:14" s="802" customFormat="1" ht="12.95" customHeight="1">
      <c r="A95" s="68"/>
      <c r="B95" s="1514"/>
      <c r="C95" s="1083"/>
      <c r="D95" s="1237"/>
      <c r="E95" s="1206"/>
      <c r="F95" s="1124"/>
      <c r="G95" s="1206"/>
      <c r="H95" s="1206"/>
      <c r="I95" s="1206"/>
      <c r="J95" s="1239"/>
      <c r="K95" s="1240"/>
      <c r="L95" s="2047"/>
      <c r="M95" s="2047"/>
      <c r="N95" s="2010"/>
    </row>
    <row r="96" spans="1:14" s="802" customFormat="1" ht="12.95" customHeight="1">
      <c r="A96" s="68"/>
      <c r="B96" s="1514"/>
      <c r="C96" s="1083"/>
      <c r="D96" s="1237"/>
      <c r="E96" s="1206"/>
      <c r="F96" s="1124"/>
      <c r="G96" s="1206"/>
      <c r="H96" s="1206"/>
      <c r="I96" s="1206"/>
      <c r="J96" s="1239"/>
      <c r="K96" s="1240"/>
      <c r="L96" s="2047"/>
      <c r="M96" s="2047"/>
      <c r="N96" s="2010"/>
    </row>
    <row r="97" spans="1:16" s="802" customFormat="1" ht="12.95" customHeight="1">
      <c r="A97" s="69"/>
      <c r="B97" s="1515"/>
      <c r="C97" s="1230"/>
      <c r="D97" s="1241"/>
      <c r="E97" s="1225"/>
      <c r="F97" s="1231"/>
      <c r="G97" s="1225"/>
      <c r="H97" s="1225"/>
      <c r="I97" s="1225"/>
      <c r="J97" s="1243"/>
      <c r="K97" s="1244"/>
      <c r="L97" s="2017"/>
      <c r="M97" s="2017"/>
      <c r="N97" s="2052"/>
    </row>
    <row r="98" spans="1:16" s="64" customFormat="1" ht="12.95" customHeight="1">
      <c r="A98" s="67">
        <v>8</v>
      </c>
      <c r="B98" s="1513" t="s">
        <v>178</v>
      </c>
      <c r="C98" s="1136" t="s">
        <v>889</v>
      </c>
      <c r="D98" s="1137" t="s">
        <v>223</v>
      </c>
      <c r="E98" s="842" t="s">
        <v>140</v>
      </c>
      <c r="F98" s="1055" t="s">
        <v>558</v>
      </c>
      <c r="G98" s="1056" t="s">
        <v>890</v>
      </c>
      <c r="H98" s="1138">
        <v>1</v>
      </c>
      <c r="I98" s="1444"/>
      <c r="J98" s="1444"/>
      <c r="K98" s="1444"/>
      <c r="L98" s="1466" t="s">
        <v>1206</v>
      </c>
      <c r="M98" s="1467"/>
      <c r="N98" s="1459"/>
      <c r="O98" s="802"/>
      <c r="P98" s="1031"/>
    </row>
    <row r="99" spans="1:16" s="64" customFormat="1" ht="12.95" customHeight="1">
      <c r="A99" s="68"/>
      <c r="B99" s="1514"/>
      <c r="C99" s="1140" t="s">
        <v>892</v>
      </c>
      <c r="D99" s="1141" t="s">
        <v>225</v>
      </c>
      <c r="E99" s="855" t="s">
        <v>141</v>
      </c>
      <c r="F99" s="886" t="s">
        <v>568</v>
      </c>
      <c r="G99" s="885" t="s">
        <v>893</v>
      </c>
      <c r="H99" s="918">
        <v>1</v>
      </c>
      <c r="I99" s="1445"/>
      <c r="J99" s="1445"/>
      <c r="K99" s="1445"/>
      <c r="L99" s="2029" t="s">
        <v>1931</v>
      </c>
      <c r="M99" s="2029" t="s">
        <v>1932</v>
      </c>
      <c r="N99" s="2033" t="s">
        <v>1933</v>
      </c>
      <c r="O99" s="802"/>
      <c r="P99" s="1031"/>
    </row>
    <row r="100" spans="1:16" s="64" customFormat="1" ht="12.95" customHeight="1">
      <c r="A100" s="68"/>
      <c r="B100" s="1514"/>
      <c r="C100" s="1140" t="s">
        <v>894</v>
      </c>
      <c r="D100" s="1141" t="s">
        <v>227</v>
      </c>
      <c r="E100" s="855" t="s">
        <v>143</v>
      </c>
      <c r="F100" s="886" t="s">
        <v>559</v>
      </c>
      <c r="G100" s="885" t="s">
        <v>895</v>
      </c>
      <c r="H100" s="918">
        <v>1</v>
      </c>
      <c r="I100" s="1445"/>
      <c r="J100" s="1445"/>
      <c r="K100" s="1445"/>
      <c r="L100" s="2029"/>
      <c r="M100" s="2029"/>
      <c r="N100" s="2033"/>
      <c r="O100" s="802"/>
      <c r="P100" s="1031"/>
    </row>
    <row r="101" spans="1:16" s="64" customFormat="1" ht="12.95" customHeight="1">
      <c r="A101" s="68"/>
      <c r="B101" s="1374"/>
      <c r="C101" s="1140"/>
      <c r="D101" s="1141"/>
      <c r="E101" s="855"/>
      <c r="F101" s="886"/>
      <c r="G101" s="885"/>
      <c r="H101" s="918"/>
      <c r="I101" s="1445"/>
      <c r="J101" s="1445"/>
      <c r="K101" s="1445"/>
      <c r="L101" s="2029"/>
      <c r="M101" s="2029"/>
      <c r="N101" s="2033"/>
      <c r="O101" s="802"/>
      <c r="P101" s="1031"/>
    </row>
    <row r="102" spans="1:16" s="64" customFormat="1" ht="12.95" customHeight="1">
      <c r="A102" s="68"/>
      <c r="B102" s="1374"/>
      <c r="C102" s="1140"/>
      <c r="D102" s="1141"/>
      <c r="E102" s="855"/>
      <c r="F102" s="886"/>
      <c r="G102" s="885"/>
      <c r="H102" s="918"/>
      <c r="I102" s="1445"/>
      <c r="J102" s="1445"/>
      <c r="K102" s="1445"/>
      <c r="L102" s="2029"/>
      <c r="M102" s="2029"/>
      <c r="N102" s="2033"/>
      <c r="O102" s="802"/>
      <c r="P102" s="1031"/>
    </row>
    <row r="103" spans="1:16" s="64" customFormat="1" ht="12.95" customHeight="1">
      <c r="A103" s="68"/>
      <c r="B103" s="1374"/>
      <c r="C103" s="1142" t="s">
        <v>228</v>
      </c>
      <c r="D103" s="1141"/>
      <c r="E103" s="855"/>
      <c r="F103" s="886"/>
      <c r="G103" s="885"/>
      <c r="H103" s="918"/>
      <c r="I103" s="1445"/>
      <c r="J103" s="1445"/>
      <c r="K103" s="1445"/>
      <c r="L103" s="2029"/>
      <c r="M103" s="2029"/>
      <c r="N103" s="2033"/>
      <c r="O103" s="802"/>
      <c r="P103" s="1031"/>
    </row>
    <row r="104" spans="1:16" s="64" customFormat="1" ht="12.95" customHeight="1">
      <c r="A104" s="68"/>
      <c r="B104" s="1374"/>
      <c r="C104" s="1140" t="s">
        <v>896</v>
      </c>
      <c r="D104" s="1141" t="s">
        <v>897</v>
      </c>
      <c r="E104" s="855" t="s">
        <v>140</v>
      </c>
      <c r="F104" s="886" t="s">
        <v>558</v>
      </c>
      <c r="G104" s="885" t="s">
        <v>898</v>
      </c>
      <c r="H104" s="918">
        <v>1</v>
      </c>
      <c r="I104" s="1445"/>
      <c r="J104" s="1445"/>
      <c r="K104" s="1445"/>
      <c r="L104" s="2029"/>
      <c r="M104" s="2029"/>
      <c r="N104" s="2033"/>
      <c r="O104" s="802"/>
      <c r="P104" s="1031"/>
    </row>
    <row r="105" spans="1:16" s="64" customFormat="1" ht="12.95" customHeight="1">
      <c r="A105" s="68"/>
      <c r="B105" s="1374"/>
      <c r="C105" s="1140" t="s">
        <v>899</v>
      </c>
      <c r="D105" s="1141" t="s">
        <v>9</v>
      </c>
      <c r="E105" s="855" t="s">
        <v>141</v>
      </c>
      <c r="F105" s="886" t="s">
        <v>568</v>
      </c>
      <c r="G105" s="885" t="s">
        <v>900</v>
      </c>
      <c r="H105" s="918">
        <v>1</v>
      </c>
      <c r="I105" s="1445"/>
      <c r="J105" s="1445"/>
      <c r="K105" s="1445"/>
      <c r="L105" s="2030"/>
      <c r="M105" s="2030"/>
      <c r="N105" s="2057"/>
      <c r="O105" s="802"/>
      <c r="P105" s="1031"/>
    </row>
    <row r="106" spans="1:16" s="64" customFormat="1" ht="12.95" customHeight="1">
      <c r="A106" s="68"/>
      <c r="B106" s="1374"/>
      <c r="C106" s="1143" t="s">
        <v>901</v>
      </c>
      <c r="D106" s="1144" t="s">
        <v>902</v>
      </c>
      <c r="E106" s="879" t="s">
        <v>141</v>
      </c>
      <c r="F106" s="1124" t="s">
        <v>559</v>
      </c>
      <c r="G106" s="1059" t="s">
        <v>903</v>
      </c>
      <c r="H106" s="918">
        <v>1</v>
      </c>
      <c r="I106" s="1445"/>
      <c r="J106" s="1445"/>
      <c r="K106" s="1445"/>
      <c r="L106" s="1468" t="s">
        <v>1609</v>
      </c>
      <c r="M106" s="1469"/>
      <c r="N106" s="1470"/>
      <c r="O106" s="802"/>
      <c r="P106" s="1031"/>
    </row>
    <row r="107" spans="1:16" s="64" customFormat="1" ht="12.95" customHeight="1">
      <c r="A107" s="68"/>
      <c r="B107" s="1374"/>
      <c r="C107" s="1140" t="s">
        <v>1225</v>
      </c>
      <c r="D107" s="1141" t="s">
        <v>1226</v>
      </c>
      <c r="E107" s="855" t="s">
        <v>141</v>
      </c>
      <c r="F107" s="886"/>
      <c r="G107" s="885" t="s">
        <v>1227</v>
      </c>
      <c r="H107" s="918" t="s">
        <v>1947</v>
      </c>
      <c r="I107" s="1445"/>
      <c r="J107" s="1445"/>
      <c r="K107" s="1446"/>
      <c r="L107" s="2047" t="s">
        <v>1948</v>
      </c>
      <c r="M107" s="2029" t="s">
        <v>1949</v>
      </c>
      <c r="N107" s="2033" t="s">
        <v>1950</v>
      </c>
      <c r="O107" s="802"/>
      <c r="P107" s="1031"/>
    </row>
    <row r="108" spans="1:16" s="64" customFormat="1" ht="13.5" customHeight="1">
      <c r="A108" s="68"/>
      <c r="B108" s="1374"/>
      <c r="C108" s="1147"/>
      <c r="D108" s="1147"/>
      <c r="E108" s="855"/>
      <c r="F108" s="1024"/>
      <c r="G108" s="1025"/>
      <c r="H108" s="1148"/>
      <c r="I108" s="1148"/>
      <c r="J108" s="882" t="s">
        <v>572</v>
      </c>
      <c r="K108" s="1414"/>
      <c r="L108" s="2047"/>
      <c r="M108" s="2047"/>
      <c r="N108" s="2010"/>
      <c r="O108" s="802"/>
      <c r="P108" s="1031"/>
    </row>
    <row r="109" spans="1:16" s="64" customFormat="1" ht="13.5" customHeight="1">
      <c r="A109" s="68"/>
      <c r="B109" s="1374"/>
      <c r="C109" s="1140"/>
      <c r="D109" s="1014" t="s">
        <v>1617</v>
      </c>
      <c r="E109" s="855"/>
      <c r="F109" s="1024"/>
      <c r="G109" s="1025"/>
      <c r="H109" s="1148"/>
      <c r="I109" s="1148"/>
      <c r="J109" s="1015" t="s">
        <v>573</v>
      </c>
      <c r="K109" s="1414"/>
      <c r="L109" s="2047"/>
      <c r="M109" s="2047"/>
      <c r="N109" s="2010"/>
      <c r="O109" s="802"/>
      <c r="P109" s="1031"/>
    </row>
    <row r="110" spans="1:16" s="64" customFormat="1" ht="13.5" customHeight="1">
      <c r="A110" s="68"/>
      <c r="B110" s="1374"/>
      <c r="C110" s="1140"/>
      <c r="D110" s="1014" t="s">
        <v>1618</v>
      </c>
      <c r="E110" s="855"/>
      <c r="F110" s="1024"/>
      <c r="G110" s="1025"/>
      <c r="H110" s="1148"/>
      <c r="I110" s="1148"/>
      <c r="J110" s="1149"/>
      <c r="K110" s="1040" t="s">
        <v>1951</v>
      </c>
      <c r="L110" s="2047"/>
      <c r="M110" s="2047"/>
      <c r="N110" s="2010"/>
      <c r="O110" s="802"/>
      <c r="P110" s="1031"/>
    </row>
    <row r="111" spans="1:16" s="64" customFormat="1" ht="13.5" customHeight="1">
      <c r="A111" s="68"/>
      <c r="B111" s="1374"/>
      <c r="C111" s="1150"/>
      <c r="D111" s="1261"/>
      <c r="E111" s="1107"/>
      <c r="F111" s="1062"/>
      <c r="G111" s="837"/>
      <c r="H111" s="1262"/>
      <c r="I111" s="1262"/>
      <c r="J111" s="1263"/>
      <c r="K111" s="1264"/>
      <c r="L111" s="2047"/>
      <c r="M111" s="2047"/>
      <c r="N111" s="2010"/>
      <c r="O111" s="802"/>
      <c r="P111" s="1031"/>
    </row>
    <row r="112" spans="1:16" s="64" customFormat="1" ht="14.25" customHeight="1">
      <c r="A112" s="68"/>
      <c r="B112" s="1374"/>
      <c r="C112" s="1150"/>
      <c r="D112" s="1265"/>
      <c r="E112" s="1260"/>
      <c r="F112" s="1124"/>
      <c r="G112" s="1247"/>
      <c r="H112" s="1266"/>
      <c r="I112" s="1260"/>
      <c r="J112" s="1258"/>
      <c r="K112" s="1259"/>
      <c r="L112" s="2047"/>
      <c r="M112" s="2047"/>
      <c r="N112" s="2010"/>
      <c r="O112" s="802"/>
      <c r="P112" s="1031"/>
    </row>
    <row r="113" spans="1:16" s="64" customFormat="1" ht="14.25" customHeight="1">
      <c r="A113" s="68"/>
      <c r="B113" s="1374"/>
      <c r="C113" s="1150"/>
      <c r="D113" s="1261"/>
      <c r="E113" s="1260"/>
      <c r="F113" s="1124"/>
      <c r="G113" s="1247"/>
      <c r="H113" s="1266"/>
      <c r="I113" s="1260"/>
      <c r="J113" s="1258"/>
      <c r="K113" s="1259"/>
      <c r="L113" s="2047"/>
      <c r="M113" s="2047"/>
      <c r="N113" s="2010"/>
      <c r="O113" s="802"/>
      <c r="P113" s="1031"/>
    </row>
    <row r="114" spans="1:16" s="64" customFormat="1" ht="14.25" customHeight="1">
      <c r="A114" s="68"/>
      <c r="B114" s="1374"/>
      <c r="C114" s="1083"/>
      <c r="D114" s="1237"/>
      <c r="E114" s="1206"/>
      <c r="F114" s="1124"/>
      <c r="G114" s="1247"/>
      <c r="H114" s="1266"/>
      <c r="I114" s="1260"/>
      <c r="J114" s="1258"/>
      <c r="K114" s="1259"/>
      <c r="L114" s="2047"/>
      <c r="M114" s="2047"/>
      <c r="N114" s="2010"/>
      <c r="O114" s="802"/>
      <c r="P114" s="1031"/>
    </row>
    <row r="115" spans="1:16" s="64" customFormat="1" ht="14.25" customHeight="1">
      <c r="A115" s="68"/>
      <c r="B115" s="1374"/>
      <c r="C115" s="1083"/>
      <c r="D115" s="1237"/>
      <c r="E115" s="1206"/>
      <c r="F115" s="1124"/>
      <c r="G115" s="1247"/>
      <c r="H115" s="1266"/>
      <c r="I115" s="1260"/>
      <c r="J115" s="1258"/>
      <c r="K115" s="1259"/>
      <c r="L115" s="2047"/>
      <c r="M115" s="2047"/>
      <c r="N115" s="2010"/>
      <c r="O115" s="802"/>
      <c r="P115" s="1031"/>
    </row>
    <row r="116" spans="1:16" s="64" customFormat="1" ht="14.25" customHeight="1">
      <c r="A116" s="68"/>
      <c r="B116" s="1374"/>
      <c r="C116" s="1083"/>
      <c r="D116" s="1237"/>
      <c r="E116" s="1206"/>
      <c r="F116" s="1124"/>
      <c r="G116" s="1247"/>
      <c r="H116" s="1266"/>
      <c r="I116" s="1260"/>
      <c r="J116" s="1258"/>
      <c r="K116" s="1259"/>
      <c r="L116" s="2047"/>
      <c r="M116" s="2047"/>
      <c r="N116" s="2010"/>
      <c r="O116" s="802"/>
      <c r="P116" s="1031"/>
    </row>
    <row r="117" spans="1:16" s="64" customFormat="1" ht="30" customHeight="1">
      <c r="A117" s="68"/>
      <c r="B117" s="1374"/>
      <c r="C117" s="1230"/>
      <c r="D117" s="1241"/>
      <c r="E117" s="1225"/>
      <c r="F117" s="1231"/>
      <c r="G117" s="1249"/>
      <c r="H117" s="1267"/>
      <c r="I117" s="1268"/>
      <c r="J117" s="1269"/>
      <c r="K117" s="1270"/>
      <c r="L117" s="2017"/>
      <c r="M117" s="2017"/>
      <c r="N117" s="2052"/>
      <c r="O117" s="802"/>
      <c r="P117" s="1031"/>
    </row>
    <row r="118" spans="1:16" s="802" customFormat="1" ht="14.25" customHeight="1">
      <c r="A118" s="67">
        <v>9</v>
      </c>
      <c r="B118" s="1603" t="s">
        <v>179</v>
      </c>
      <c r="C118" s="1151" t="s">
        <v>572</v>
      </c>
      <c r="D118" s="1152"/>
      <c r="E118" s="905"/>
      <c r="F118" s="906"/>
      <c r="G118" s="907"/>
      <c r="H118" s="907"/>
      <c r="I118" s="908"/>
      <c r="J118" s="1795"/>
      <c r="K118" s="1796"/>
      <c r="L118" s="2014" t="s">
        <v>2090</v>
      </c>
      <c r="M118" s="2053" t="s">
        <v>2000</v>
      </c>
      <c r="N118" s="2054" t="s">
        <v>1210</v>
      </c>
    </row>
    <row r="119" spans="1:16" s="802" customFormat="1" ht="14.25" customHeight="1">
      <c r="A119" s="68"/>
      <c r="B119" s="1604"/>
      <c r="C119" s="1153" t="s">
        <v>408</v>
      </c>
      <c r="D119" s="770"/>
      <c r="E119" s="909"/>
      <c r="F119" s="910"/>
      <c r="G119" s="911"/>
      <c r="H119" s="912"/>
      <c r="I119" s="913"/>
      <c r="J119" s="913" t="s">
        <v>997</v>
      </c>
      <c r="K119" s="914"/>
      <c r="L119" s="2035"/>
      <c r="M119" s="2038"/>
      <c r="N119" s="2041"/>
    </row>
    <row r="120" spans="1:16" s="802" customFormat="1" ht="37.5" customHeight="1">
      <c r="A120" s="68"/>
      <c r="B120" s="1924"/>
      <c r="C120" s="1154" t="s">
        <v>409</v>
      </c>
      <c r="D120" s="1030" t="s">
        <v>1247</v>
      </c>
      <c r="E120" s="915" t="s">
        <v>1248</v>
      </c>
      <c r="F120" s="916"/>
      <c r="G120" s="917" t="s">
        <v>1249</v>
      </c>
      <c r="H120" s="918" t="s">
        <v>2006</v>
      </c>
      <c r="I120" s="1445"/>
      <c r="J120" s="1440"/>
      <c r="K120" s="1447"/>
      <c r="L120" s="2035"/>
      <c r="M120" s="2038"/>
      <c r="N120" s="2041"/>
    </row>
    <row r="121" spans="1:16" s="802" customFormat="1" ht="37.5" customHeight="1">
      <c r="A121" s="68"/>
      <c r="B121" s="1924"/>
      <c r="C121" s="1154" t="s">
        <v>413</v>
      </c>
      <c r="D121" s="1030" t="s">
        <v>1254</v>
      </c>
      <c r="E121" s="915" t="s">
        <v>1705</v>
      </c>
      <c r="F121" s="916"/>
      <c r="G121" s="917" t="s">
        <v>1706</v>
      </c>
      <c r="H121" s="918" t="s">
        <v>2006</v>
      </c>
      <c r="I121" s="1445"/>
      <c r="J121" s="1440"/>
      <c r="K121" s="1447"/>
      <c r="L121" s="2035"/>
      <c r="M121" s="2038"/>
      <c r="N121" s="2041"/>
    </row>
    <row r="122" spans="1:16" s="802" customFormat="1" ht="44.25" customHeight="1">
      <c r="A122" s="68"/>
      <c r="B122" s="1374"/>
      <c r="C122" s="1154" t="s">
        <v>416</v>
      </c>
      <c r="D122" s="1030" t="s">
        <v>1275</v>
      </c>
      <c r="E122" s="915" t="s">
        <v>411</v>
      </c>
      <c r="F122" s="923"/>
      <c r="G122" s="924" t="s">
        <v>1276</v>
      </c>
      <c r="H122" s="922" t="s">
        <v>2006</v>
      </c>
      <c r="I122" s="1448"/>
      <c r="J122" s="1440"/>
      <c r="K122" s="1449"/>
      <c r="L122" s="2036"/>
      <c r="M122" s="2039"/>
      <c r="N122" s="2055"/>
    </row>
    <row r="123" spans="1:16" s="802" customFormat="1" ht="16.5" customHeight="1">
      <c r="A123" s="68"/>
      <c r="B123" s="1374"/>
      <c r="C123" s="1154" t="s">
        <v>419</v>
      </c>
      <c r="D123" s="1030" t="s">
        <v>1278</v>
      </c>
      <c r="E123" s="1041" t="s">
        <v>418</v>
      </c>
      <c r="F123" s="923"/>
      <c r="G123" s="924" t="s">
        <v>1276</v>
      </c>
      <c r="H123" s="922" t="s">
        <v>2006</v>
      </c>
      <c r="I123" s="1448"/>
      <c r="J123" s="1440"/>
      <c r="K123" s="1449"/>
      <c r="L123" s="2015" t="s">
        <v>2016</v>
      </c>
      <c r="M123" s="2037" t="s">
        <v>2017</v>
      </c>
      <c r="N123" s="2040" t="s">
        <v>1210</v>
      </c>
    </row>
    <row r="124" spans="1:16" s="802" customFormat="1" ht="16.5" customHeight="1">
      <c r="A124" s="68"/>
      <c r="B124" s="1374"/>
      <c r="C124" s="1154" t="s">
        <v>422</v>
      </c>
      <c r="D124" s="1030" t="s">
        <v>1715</v>
      </c>
      <c r="E124" s="1041" t="s">
        <v>1716</v>
      </c>
      <c r="F124" s="923"/>
      <c r="G124" s="924" t="s">
        <v>1717</v>
      </c>
      <c r="H124" s="922" t="s">
        <v>2006</v>
      </c>
      <c r="I124" s="1448"/>
      <c r="J124" s="1440"/>
      <c r="K124" s="1449"/>
      <c r="L124" s="2035"/>
      <c r="M124" s="2038"/>
      <c r="N124" s="2041"/>
    </row>
    <row r="125" spans="1:16" s="802" customFormat="1" ht="16.5" customHeight="1">
      <c r="A125" s="68"/>
      <c r="B125" s="1374"/>
      <c r="C125" s="1154" t="s">
        <v>426</v>
      </c>
      <c r="D125" s="1030" t="s">
        <v>1619</v>
      </c>
      <c r="E125" s="1041" t="s">
        <v>411</v>
      </c>
      <c r="F125" s="923"/>
      <c r="G125" s="924" t="s">
        <v>1719</v>
      </c>
      <c r="H125" s="922" t="s">
        <v>2006</v>
      </c>
      <c r="I125" s="1448"/>
      <c r="J125" s="1440"/>
      <c r="K125" s="1449"/>
      <c r="L125" s="2035"/>
      <c r="M125" s="2038"/>
      <c r="N125" s="2041"/>
    </row>
    <row r="126" spans="1:16" s="802" customFormat="1" ht="16.5" customHeight="1">
      <c r="A126" s="68"/>
      <c r="B126" s="1374"/>
      <c r="C126" s="1328" t="s">
        <v>430</v>
      </c>
      <c r="D126" s="1329" t="s">
        <v>2025</v>
      </c>
      <c r="E126" s="1041" t="s">
        <v>2026</v>
      </c>
      <c r="F126" s="1330"/>
      <c r="G126" s="924" t="s">
        <v>2027</v>
      </c>
      <c r="H126" s="922" t="s">
        <v>2006</v>
      </c>
      <c r="I126" s="1448"/>
      <c r="J126" s="1445"/>
      <c r="K126" s="1450"/>
      <c r="L126" s="2035"/>
      <c r="M126" s="2038"/>
      <c r="N126" s="2041"/>
    </row>
    <row r="127" spans="1:16" s="802" customFormat="1" ht="30.75" customHeight="1">
      <c r="A127" s="68"/>
      <c r="B127" s="1374"/>
      <c r="C127" s="1331" t="s">
        <v>593</v>
      </c>
      <c r="D127" s="1156"/>
      <c r="E127" s="931"/>
      <c r="F127" s="932"/>
      <c r="G127" s="933"/>
      <c r="H127" s="934"/>
      <c r="I127" s="935"/>
      <c r="J127" s="935"/>
      <c r="K127" s="936"/>
      <c r="L127" s="2036"/>
      <c r="M127" s="2039"/>
      <c r="N127" s="2042"/>
    </row>
    <row r="128" spans="1:16" s="802" customFormat="1" ht="15" customHeight="1">
      <c r="A128" s="68"/>
      <c r="B128" s="1374"/>
      <c r="C128" s="1948" t="s">
        <v>1007</v>
      </c>
      <c r="D128" s="1949"/>
      <c r="E128" s="1954" t="s">
        <v>2029</v>
      </c>
      <c r="F128" s="1380"/>
      <c r="G128" s="1333" t="s">
        <v>1620</v>
      </c>
      <c r="H128" s="1333"/>
      <c r="I128" s="1956" t="s">
        <v>1621</v>
      </c>
      <c r="J128" s="1956"/>
      <c r="K128" s="1957" t="s">
        <v>2030</v>
      </c>
      <c r="L128" s="2043" t="s">
        <v>2091</v>
      </c>
      <c r="M128" s="2046" t="s">
        <v>2031</v>
      </c>
      <c r="N128" s="2049" t="s">
        <v>1210</v>
      </c>
    </row>
    <row r="129" spans="1:14" s="802" customFormat="1" ht="21.75" customHeight="1">
      <c r="A129" s="68"/>
      <c r="B129" s="1374"/>
      <c r="C129" s="1950"/>
      <c r="D129" s="1951"/>
      <c r="E129" s="1955"/>
      <c r="F129" s="943"/>
      <c r="G129" s="1298" t="s">
        <v>2032</v>
      </c>
      <c r="H129" s="1334" t="s">
        <v>2033</v>
      </c>
      <c r="I129" s="1334" t="s">
        <v>2032</v>
      </c>
      <c r="J129" s="1334" t="s">
        <v>2034</v>
      </c>
      <c r="K129" s="1958"/>
      <c r="L129" s="2044"/>
      <c r="M129" s="2047"/>
      <c r="N129" s="2050"/>
    </row>
    <row r="130" spans="1:14" s="802" customFormat="1" ht="15" customHeight="1">
      <c r="A130" s="68"/>
      <c r="B130" s="1374"/>
      <c r="C130" s="1952"/>
      <c r="D130" s="1953"/>
      <c r="E130" s="1335" t="s">
        <v>2035</v>
      </c>
      <c r="F130" s="1335"/>
      <c r="G130" s="1335" t="s">
        <v>2036</v>
      </c>
      <c r="H130" s="1336" t="s">
        <v>2037</v>
      </c>
      <c r="I130" s="1335" t="s">
        <v>2038</v>
      </c>
      <c r="J130" s="1335" t="s">
        <v>2039</v>
      </c>
      <c r="K130" s="1369" t="s">
        <v>2040</v>
      </c>
      <c r="L130" s="2044"/>
      <c r="M130" s="2047"/>
      <c r="N130" s="2050"/>
    </row>
    <row r="131" spans="1:14" s="802" customFormat="1" ht="18" customHeight="1">
      <c r="A131" s="68"/>
      <c r="B131" s="1374"/>
      <c r="C131" s="1028">
        <v>-1</v>
      </c>
      <c r="D131" s="1157" t="s">
        <v>441</v>
      </c>
      <c r="E131" s="1365">
        <v>17946</v>
      </c>
      <c r="F131" s="945"/>
      <c r="G131" s="1042">
        <v>6871</v>
      </c>
      <c r="H131" s="1337">
        <v>6053</v>
      </c>
      <c r="I131" s="1042">
        <v>6501</v>
      </c>
      <c r="J131" s="1451"/>
      <c r="K131" s="1452"/>
      <c r="L131" s="2044"/>
      <c r="M131" s="2047"/>
      <c r="N131" s="2050"/>
    </row>
    <row r="132" spans="1:14" s="802" customFormat="1" ht="18" customHeight="1">
      <c r="A132" s="68"/>
      <c r="B132" s="1374"/>
      <c r="C132" s="1029">
        <f>C131-1</f>
        <v>-2</v>
      </c>
      <c r="D132" s="1160" t="s">
        <v>443</v>
      </c>
      <c r="E132" s="1367">
        <v>2690</v>
      </c>
      <c r="F132" s="948"/>
      <c r="G132" s="950">
        <v>475</v>
      </c>
      <c r="H132" s="1338">
        <v>471</v>
      </c>
      <c r="I132" s="950">
        <v>819</v>
      </c>
      <c r="J132" s="1453"/>
      <c r="K132" s="1452"/>
      <c r="L132" s="2044"/>
      <c r="M132" s="2047"/>
      <c r="N132" s="2050"/>
    </row>
    <row r="133" spans="1:14" s="802" customFormat="1" ht="18" customHeight="1">
      <c r="A133" s="68"/>
      <c r="B133" s="1374"/>
      <c r="C133" s="1029">
        <f t="shared" ref="C133:C144" si="0">C132-1</f>
        <v>-3</v>
      </c>
      <c r="D133" s="1160" t="s">
        <v>2043</v>
      </c>
      <c r="E133" s="1366">
        <f>34437*5</f>
        <v>172185</v>
      </c>
      <c r="F133" s="948"/>
      <c r="G133" s="950">
        <v>34440</v>
      </c>
      <c r="H133" s="1338">
        <v>34433</v>
      </c>
      <c r="I133" s="950">
        <v>34440</v>
      </c>
      <c r="J133" s="1453"/>
      <c r="K133" s="1452"/>
      <c r="L133" s="2044"/>
      <c r="M133" s="2047"/>
      <c r="N133" s="2050"/>
    </row>
    <row r="134" spans="1:14" s="802" customFormat="1" ht="18" customHeight="1">
      <c r="A134" s="68"/>
      <c r="B134" s="1374"/>
      <c r="C134" s="1029">
        <f t="shared" si="0"/>
        <v>-4</v>
      </c>
      <c r="D134" s="1163" t="s">
        <v>446</v>
      </c>
      <c r="E134" s="1367">
        <v>800</v>
      </c>
      <c r="F134" s="948"/>
      <c r="G134" s="950">
        <v>500</v>
      </c>
      <c r="H134" s="1338">
        <v>400</v>
      </c>
      <c r="I134" s="950">
        <v>400</v>
      </c>
      <c r="J134" s="1453"/>
      <c r="K134" s="1452"/>
      <c r="L134" s="2044"/>
      <c r="M134" s="2047"/>
      <c r="N134" s="2050"/>
    </row>
    <row r="135" spans="1:14" s="802" customFormat="1" ht="18" customHeight="1">
      <c r="A135" s="68"/>
      <c r="B135" s="1374"/>
      <c r="C135" s="1029">
        <f t="shared" si="0"/>
        <v>-5</v>
      </c>
      <c r="D135" s="1160" t="s">
        <v>2046</v>
      </c>
      <c r="E135" s="1367">
        <f>13362*5</f>
        <v>66810</v>
      </c>
      <c r="F135" s="948"/>
      <c r="G135" s="950">
        <v>13373</v>
      </c>
      <c r="H135" s="1338">
        <v>13358</v>
      </c>
      <c r="I135" s="950">
        <v>13373</v>
      </c>
      <c r="J135" s="1453"/>
      <c r="K135" s="1452"/>
      <c r="L135" s="2044"/>
      <c r="M135" s="2047"/>
      <c r="N135" s="2050"/>
    </row>
    <row r="136" spans="1:14" s="802" customFormat="1" ht="18" customHeight="1">
      <c r="A136" s="68"/>
      <c r="B136" s="1374"/>
      <c r="C136" s="1029">
        <f t="shared" si="0"/>
        <v>-6</v>
      </c>
      <c r="D136" s="1163" t="s">
        <v>448</v>
      </c>
      <c r="E136" s="1367">
        <v>298</v>
      </c>
      <c r="F136" s="1339"/>
      <c r="G136" s="1340">
        <v>221.18</v>
      </c>
      <c r="H136" s="1341">
        <v>185.83</v>
      </c>
      <c r="I136" s="1340">
        <v>48</v>
      </c>
      <c r="J136" s="1454"/>
      <c r="K136" s="1452"/>
      <c r="L136" s="2044"/>
      <c r="M136" s="2047"/>
      <c r="N136" s="2051"/>
    </row>
    <row r="137" spans="1:14" s="802" customFormat="1" ht="18" customHeight="1">
      <c r="A137" s="68"/>
      <c r="B137" s="1374"/>
      <c r="C137" s="1029">
        <f t="shared" si="0"/>
        <v>-7</v>
      </c>
      <c r="D137" s="1160" t="s">
        <v>449</v>
      </c>
      <c r="E137" s="1367">
        <v>338</v>
      </c>
      <c r="F137" s="1339"/>
      <c r="G137" s="1340">
        <v>141.16999999999999</v>
      </c>
      <c r="H137" s="1341">
        <v>102.52</v>
      </c>
      <c r="I137" s="1340">
        <v>103</v>
      </c>
      <c r="J137" s="1454"/>
      <c r="K137" s="1452"/>
      <c r="L137" s="2044"/>
      <c r="M137" s="2047"/>
      <c r="N137" s="1471"/>
    </row>
    <row r="138" spans="1:14" s="802" customFormat="1" ht="18" customHeight="1">
      <c r="A138" s="68"/>
      <c r="B138" s="1374"/>
      <c r="C138" s="1029">
        <f t="shared" si="0"/>
        <v>-8</v>
      </c>
      <c r="D138" s="1160" t="s">
        <v>450</v>
      </c>
      <c r="E138" s="1368">
        <v>43</v>
      </c>
      <c r="F138" s="948"/>
      <c r="G138" s="949">
        <v>31</v>
      </c>
      <c r="H138" s="1342">
        <v>26</v>
      </c>
      <c r="I138" s="1358">
        <v>8</v>
      </c>
      <c r="J138" s="1455"/>
      <c r="K138" s="1452"/>
      <c r="L138" s="2045"/>
      <c r="M138" s="2048"/>
      <c r="N138" s="1472"/>
    </row>
    <row r="139" spans="1:14" s="802" customFormat="1" ht="18" customHeight="1">
      <c r="A139" s="68"/>
      <c r="B139" s="1374"/>
      <c r="C139" s="1029">
        <f t="shared" si="0"/>
        <v>-9</v>
      </c>
      <c r="D139" s="1160" t="s">
        <v>451</v>
      </c>
      <c r="E139" s="1368">
        <v>40</v>
      </c>
      <c r="F139" s="948"/>
      <c r="G139" s="949">
        <v>23</v>
      </c>
      <c r="H139" s="1342">
        <v>12</v>
      </c>
      <c r="I139" s="1358">
        <v>14</v>
      </c>
      <c r="J139" s="1455"/>
      <c r="K139" s="1449"/>
      <c r="L139" s="2025" t="s">
        <v>2049</v>
      </c>
      <c r="M139" s="2028" t="s">
        <v>2050</v>
      </c>
      <c r="N139" s="1473" t="s">
        <v>1210</v>
      </c>
    </row>
    <row r="140" spans="1:14" s="802" customFormat="1" ht="18" customHeight="1">
      <c r="A140" s="68"/>
      <c r="B140" s="1374"/>
      <c r="C140" s="1029">
        <f t="shared" si="0"/>
        <v>-10</v>
      </c>
      <c r="D140" s="1160" t="s">
        <v>452</v>
      </c>
      <c r="E140" s="1368">
        <v>47</v>
      </c>
      <c r="F140" s="948"/>
      <c r="G140" s="949">
        <v>38</v>
      </c>
      <c r="H140" s="1342">
        <v>27</v>
      </c>
      <c r="I140" s="1358">
        <v>6</v>
      </c>
      <c r="J140" s="1455"/>
      <c r="K140" s="1449"/>
      <c r="L140" s="2026"/>
      <c r="M140" s="2029"/>
      <c r="N140" s="1474"/>
    </row>
    <row r="141" spans="1:14" s="802" customFormat="1" ht="18" customHeight="1">
      <c r="A141" s="68"/>
      <c r="B141" s="1374"/>
      <c r="C141" s="1029">
        <f t="shared" si="0"/>
        <v>-11</v>
      </c>
      <c r="D141" s="1160" t="s">
        <v>453</v>
      </c>
      <c r="E141" s="1368">
        <v>15</v>
      </c>
      <c r="F141" s="948"/>
      <c r="G141" s="949">
        <v>13</v>
      </c>
      <c r="H141" s="1342">
        <v>13</v>
      </c>
      <c r="I141" s="1358" t="s">
        <v>218</v>
      </c>
      <c r="J141" s="1455"/>
      <c r="K141" s="1449"/>
      <c r="L141" s="2026"/>
      <c r="M141" s="2029"/>
      <c r="N141" s="1471"/>
    </row>
    <row r="142" spans="1:14" s="802" customFormat="1" ht="18" customHeight="1">
      <c r="A142" s="68"/>
      <c r="B142" s="1374"/>
      <c r="C142" s="1029">
        <f t="shared" si="0"/>
        <v>-12</v>
      </c>
      <c r="D142" s="1160" t="s">
        <v>454</v>
      </c>
      <c r="E142" s="1367">
        <v>118</v>
      </c>
      <c r="F142" s="1339"/>
      <c r="G142" s="1340">
        <v>35</v>
      </c>
      <c r="H142" s="1341">
        <v>21</v>
      </c>
      <c r="I142" s="1340">
        <v>54</v>
      </c>
      <c r="J142" s="1454"/>
      <c r="K142" s="1449"/>
      <c r="L142" s="2026"/>
      <c r="M142" s="2029"/>
      <c r="N142" s="1472"/>
    </row>
    <row r="143" spans="1:14" s="802" customFormat="1" ht="18" customHeight="1">
      <c r="A143" s="68"/>
      <c r="B143" s="1374"/>
      <c r="C143" s="1029">
        <f t="shared" si="0"/>
        <v>-13</v>
      </c>
      <c r="D143" s="1164" t="s">
        <v>498</v>
      </c>
      <c r="E143" s="1365">
        <v>493</v>
      </c>
      <c r="F143" s="1343"/>
      <c r="G143" s="1344">
        <v>145</v>
      </c>
      <c r="H143" s="1345">
        <v>145</v>
      </c>
      <c r="I143" s="1344">
        <v>130</v>
      </c>
      <c r="J143" s="1456"/>
      <c r="K143" s="1449"/>
      <c r="L143" s="2027"/>
      <c r="M143" s="2030"/>
      <c r="N143" s="1472"/>
    </row>
    <row r="144" spans="1:14" s="802" customFormat="1" ht="18" customHeight="1">
      <c r="A144" s="68"/>
      <c r="B144" s="1376"/>
      <c r="C144" s="1029">
        <f t="shared" si="0"/>
        <v>-14</v>
      </c>
      <c r="D144" s="1160" t="s">
        <v>1016</v>
      </c>
      <c r="E144" s="1368">
        <v>3</v>
      </c>
      <c r="F144" s="948"/>
      <c r="G144" s="947">
        <v>0</v>
      </c>
      <c r="H144" s="1346">
        <v>0</v>
      </c>
      <c r="I144" s="947">
        <v>1</v>
      </c>
      <c r="J144" s="1457"/>
      <c r="K144" s="1449"/>
      <c r="L144" s="2028" t="s">
        <v>2056</v>
      </c>
      <c r="M144" s="2028" t="s">
        <v>2057</v>
      </c>
      <c r="N144" s="2032" t="s">
        <v>1210</v>
      </c>
    </row>
    <row r="145" spans="1:14" s="802" customFormat="1" ht="12.75" customHeight="1">
      <c r="A145" s="68"/>
      <c r="B145" s="1374"/>
      <c r="C145" s="1274"/>
      <c r="D145" s="1064" t="s">
        <v>1624</v>
      </c>
      <c r="E145" s="949"/>
      <c r="F145" s="948"/>
      <c r="G145" s="1277"/>
      <c r="H145" s="1277"/>
      <c r="I145" s="949"/>
      <c r="J145" s="882" t="s">
        <v>572</v>
      </c>
      <c r="K145" s="1458"/>
      <c r="L145" s="2029"/>
      <c r="M145" s="2029"/>
      <c r="N145" s="2033"/>
    </row>
    <row r="146" spans="1:14" s="802" customFormat="1" ht="12.75" customHeight="1">
      <c r="A146" s="68"/>
      <c r="B146" s="1374"/>
      <c r="C146" s="1274"/>
      <c r="D146" s="1014" t="s">
        <v>1625</v>
      </c>
      <c r="E146" s="949"/>
      <c r="F146" s="948"/>
      <c r="G146" s="1277"/>
      <c r="H146" s="1277"/>
      <c r="I146" s="949"/>
      <c r="J146" s="1015" t="s">
        <v>573</v>
      </c>
      <c r="K146" s="1458"/>
      <c r="L146" s="2029"/>
      <c r="M146" s="2029"/>
      <c r="N146" s="2033"/>
    </row>
    <row r="147" spans="1:14" s="802" customFormat="1" ht="22.5" customHeight="1">
      <c r="A147" s="69"/>
      <c r="B147" s="1375"/>
      <c r="C147" s="1278"/>
      <c r="D147" s="270"/>
      <c r="E147" s="1279"/>
      <c r="F147" s="1280"/>
      <c r="G147" s="1347" t="s">
        <v>2062</v>
      </c>
      <c r="H147" s="1281"/>
      <c r="I147" s="1281"/>
      <c r="J147" s="1281"/>
      <c r="K147" s="1281"/>
      <c r="L147" s="2031"/>
      <c r="M147" s="2031"/>
      <c r="N147" s="2034"/>
    </row>
    <row r="148" spans="1:14" s="802" customFormat="1" ht="12.95" customHeight="1">
      <c r="A148" s="67">
        <v>10</v>
      </c>
      <c r="B148" s="1833" t="s">
        <v>1629</v>
      </c>
      <c r="C148" s="1012" t="s">
        <v>1630</v>
      </c>
      <c r="D148" s="1197" t="s">
        <v>1631</v>
      </c>
      <c r="E148" s="1835" t="s">
        <v>1632</v>
      </c>
      <c r="F148" s="1836"/>
      <c r="G148" s="1836"/>
      <c r="H148" s="1836"/>
      <c r="I148" s="1836"/>
      <c r="J148" s="1836"/>
      <c r="K148" s="1837"/>
      <c r="L148" s="1460"/>
      <c r="M148" s="1481"/>
      <c r="N148" s="1490"/>
    </row>
    <row r="149" spans="1:14" s="802" customFormat="1" ht="12.95" customHeight="1">
      <c r="A149" s="68"/>
      <c r="B149" s="1834"/>
      <c r="C149" s="1013" t="s">
        <v>1636</v>
      </c>
      <c r="D149" s="1198" t="s">
        <v>1637</v>
      </c>
      <c r="E149" s="1838"/>
      <c r="F149" s="1839"/>
      <c r="G149" s="1839"/>
      <c r="H149" s="1839"/>
      <c r="I149" s="1839"/>
      <c r="J149" s="1839"/>
      <c r="K149" s="1840"/>
      <c r="L149" s="1475" t="s">
        <v>1982</v>
      </c>
      <c r="M149" s="1494" t="s">
        <v>2105</v>
      </c>
      <c r="N149" s="2114" t="s">
        <v>2121</v>
      </c>
    </row>
    <row r="150" spans="1:14" s="802" customFormat="1" ht="12.95" customHeight="1">
      <c r="A150" s="68"/>
      <c r="B150" s="1834"/>
      <c r="C150" s="1013"/>
      <c r="D150" s="1198"/>
      <c r="E150" s="879"/>
      <c r="F150" s="1081"/>
      <c r="G150" s="1022"/>
      <c r="H150" s="918"/>
      <c r="I150" s="918"/>
      <c r="J150" s="1025"/>
      <c r="K150" s="1134"/>
      <c r="L150" s="1476"/>
      <c r="M150" s="1495" t="s">
        <v>2101</v>
      </c>
      <c r="N150" s="2113" t="s">
        <v>2120</v>
      </c>
    </row>
    <row r="151" spans="1:14" s="802" customFormat="1" ht="12.95" customHeight="1">
      <c r="A151" s="68"/>
      <c r="B151" s="1834"/>
      <c r="C151" s="1044" t="s">
        <v>1641</v>
      </c>
      <c r="D151" s="1045"/>
      <c r="E151" s="855"/>
      <c r="F151" s="1081"/>
      <c r="G151" s="1022"/>
      <c r="H151" s="918"/>
      <c r="I151" s="918"/>
      <c r="J151" s="1025"/>
      <c r="K151" s="1134"/>
      <c r="L151" s="1487" t="s">
        <v>2100</v>
      </c>
      <c r="M151" s="1495"/>
      <c r="N151" s="2113"/>
    </row>
    <row r="152" spans="1:14" s="802" customFormat="1" ht="12.95" customHeight="1">
      <c r="A152" s="68"/>
      <c r="B152" s="1834"/>
      <c r="C152" s="1045" t="s">
        <v>1643</v>
      </c>
      <c r="D152" s="1045"/>
      <c r="E152" s="855"/>
      <c r="F152" s="886"/>
      <c r="G152" s="855"/>
      <c r="H152" s="918"/>
      <c r="I152" s="918"/>
      <c r="J152" s="1199"/>
      <c r="K152" s="1134"/>
      <c r="L152" s="2022" t="s">
        <v>2111</v>
      </c>
      <c r="M152" s="1494" t="s">
        <v>2102</v>
      </c>
      <c r="N152" s="2113"/>
    </row>
    <row r="153" spans="1:14" s="802" customFormat="1" ht="12.95" customHeight="1">
      <c r="A153" s="68"/>
      <c r="B153" s="1834"/>
      <c r="C153" s="753" t="s">
        <v>2106</v>
      </c>
      <c r="D153" s="1477"/>
      <c r="E153" s="344"/>
      <c r="F153" s="345"/>
      <c r="G153" s="344"/>
      <c r="H153" s="455"/>
      <c r="I153" s="455"/>
      <c r="J153" s="335"/>
      <c r="K153" s="319"/>
      <c r="L153" s="2022"/>
      <c r="M153" s="2024" t="s">
        <v>2116</v>
      </c>
      <c r="N153" s="2113"/>
    </row>
    <row r="154" spans="1:14" s="802" customFormat="1" ht="12.95" customHeight="1">
      <c r="A154" s="68"/>
      <c r="B154" s="1047"/>
      <c r="C154" s="753" t="s">
        <v>2107</v>
      </c>
      <c r="D154" s="1477"/>
      <c r="E154" s="344"/>
      <c r="F154" s="345"/>
      <c r="G154" s="344"/>
      <c r="H154" s="455"/>
      <c r="I154" s="455"/>
      <c r="J154" s="335"/>
      <c r="K154" s="319"/>
      <c r="L154" s="2022"/>
      <c r="M154" s="2024"/>
      <c r="N154" s="2113"/>
    </row>
    <row r="155" spans="1:14" s="802" customFormat="1" ht="12.95" customHeight="1">
      <c r="A155" s="68"/>
      <c r="B155" s="1047"/>
      <c r="C155" s="1493"/>
      <c r="D155" s="1045"/>
      <c r="E155" s="855"/>
      <c r="F155" s="890"/>
      <c r="G155" s="855"/>
      <c r="H155" s="918"/>
      <c r="I155" s="918"/>
      <c r="J155" s="1025"/>
      <c r="K155" s="1134"/>
      <c r="L155" s="2022"/>
      <c r="M155" s="2024"/>
      <c r="N155" s="1498"/>
    </row>
    <row r="156" spans="1:14" s="802" customFormat="1" ht="12.95" customHeight="1">
      <c r="A156" s="68"/>
      <c r="B156" s="1047"/>
      <c r="C156" s="1045" t="s">
        <v>1635</v>
      </c>
      <c r="D156" s="1482"/>
      <c r="E156" s="1482"/>
      <c r="F156" s="1482"/>
      <c r="G156" s="1482"/>
      <c r="H156" s="1482"/>
      <c r="I156" s="1482"/>
      <c r="J156" s="1482"/>
      <c r="K156" s="1483"/>
      <c r="L156" s="2022"/>
      <c r="M156" s="2024"/>
      <c r="N156" s="2115" t="s">
        <v>2102</v>
      </c>
    </row>
    <row r="157" spans="1:14" s="802" customFormat="1" ht="12.95" customHeight="1">
      <c r="A157" s="68"/>
      <c r="B157" s="1047"/>
      <c r="C157" s="1484" t="s">
        <v>2118</v>
      </c>
      <c r="D157" s="1482"/>
      <c r="E157" s="1482"/>
      <c r="F157" s="1482"/>
      <c r="G157" s="1482"/>
      <c r="H157" s="1482"/>
      <c r="I157" s="1482"/>
      <c r="J157" s="1482"/>
      <c r="K157" s="1483"/>
      <c r="L157" s="2022"/>
      <c r="M157" s="2024"/>
      <c r="N157" s="2113" t="s">
        <v>2122</v>
      </c>
    </row>
    <row r="158" spans="1:14" s="802" customFormat="1" ht="12.95" customHeight="1">
      <c r="A158" s="68"/>
      <c r="B158" s="1047"/>
      <c r="C158" s="2018" t="s">
        <v>2109</v>
      </c>
      <c r="D158" s="2019"/>
      <c r="E158" s="2019"/>
      <c r="F158" s="2019"/>
      <c r="G158" s="2019"/>
      <c r="H158" s="2019"/>
      <c r="I158" s="2019"/>
      <c r="J158" s="2019"/>
      <c r="K158" s="1716"/>
      <c r="L158" s="1476"/>
      <c r="M158" s="2024"/>
      <c r="N158" s="2113"/>
    </row>
    <row r="159" spans="1:14" s="802" customFormat="1" ht="12.95" customHeight="1">
      <c r="A159" s="68"/>
      <c r="B159" s="1047"/>
      <c r="C159" s="1587"/>
      <c r="D159" s="1608"/>
      <c r="E159" s="1608"/>
      <c r="F159" s="1608"/>
      <c r="G159" s="1608"/>
      <c r="H159" s="1608"/>
      <c r="I159" s="1608"/>
      <c r="J159" s="1608"/>
      <c r="K159" s="1718"/>
      <c r="L159" s="1488" t="s">
        <v>2102</v>
      </c>
      <c r="M159" s="2024"/>
      <c r="N159" s="2113"/>
    </row>
    <row r="160" spans="1:14" s="802" customFormat="1" ht="12.95" customHeight="1">
      <c r="A160" s="68"/>
      <c r="B160" s="1047"/>
      <c r="C160" s="1587"/>
      <c r="D160" s="1608"/>
      <c r="E160" s="1608"/>
      <c r="F160" s="1608"/>
      <c r="G160" s="1608"/>
      <c r="H160" s="1608"/>
      <c r="I160" s="1608"/>
      <c r="J160" s="1608"/>
      <c r="K160" s="1718"/>
      <c r="L160" s="2023" t="s">
        <v>2112</v>
      </c>
      <c r="M160" s="2024"/>
      <c r="N160" s="2113"/>
    </row>
    <row r="161" spans="1:14" s="802" customFormat="1" ht="12.95" customHeight="1">
      <c r="A161" s="68"/>
      <c r="B161" s="1047"/>
      <c r="C161" s="1587"/>
      <c r="D161" s="1608"/>
      <c r="E161" s="1608"/>
      <c r="F161" s="1608"/>
      <c r="G161" s="1608"/>
      <c r="H161" s="1608"/>
      <c r="I161" s="1608"/>
      <c r="J161" s="1608"/>
      <c r="K161" s="1718"/>
      <c r="L161" s="2023"/>
      <c r="M161" s="2024"/>
      <c r="N161" s="2113"/>
    </row>
    <row r="162" spans="1:14" s="802" customFormat="1" ht="12.95" customHeight="1">
      <c r="A162" s="68"/>
      <c r="B162" s="1047"/>
      <c r="C162" s="1587"/>
      <c r="D162" s="1608"/>
      <c r="E162" s="1608"/>
      <c r="F162" s="1608"/>
      <c r="G162" s="1608"/>
      <c r="H162" s="1608"/>
      <c r="I162" s="1608"/>
      <c r="J162" s="1608"/>
      <c r="K162" s="1718"/>
      <c r="L162" s="2023"/>
      <c r="M162" s="2024"/>
      <c r="N162" s="2113"/>
    </row>
    <row r="163" spans="1:14" s="802" customFormat="1" ht="12.95" customHeight="1">
      <c r="A163" s="68"/>
      <c r="B163" s="1047"/>
      <c r="C163" s="1587"/>
      <c r="D163" s="1608"/>
      <c r="E163" s="1608"/>
      <c r="F163" s="1608"/>
      <c r="G163" s="1608"/>
      <c r="H163" s="1608"/>
      <c r="I163" s="1608"/>
      <c r="J163" s="1608"/>
      <c r="K163" s="1718"/>
      <c r="L163" s="2023"/>
      <c r="M163" s="1471"/>
      <c r="N163" s="2113"/>
    </row>
    <row r="164" spans="1:14" s="802" customFormat="1" ht="12.95" customHeight="1">
      <c r="A164" s="68"/>
      <c r="B164" s="1047"/>
      <c r="C164" s="1587"/>
      <c r="D164" s="1608"/>
      <c r="E164" s="1608"/>
      <c r="F164" s="1608"/>
      <c r="G164" s="1608"/>
      <c r="H164" s="1608"/>
      <c r="I164" s="1608"/>
      <c r="J164" s="1608"/>
      <c r="K164" s="1718"/>
      <c r="L164" s="2023"/>
      <c r="M164" s="1494" t="s">
        <v>2103</v>
      </c>
      <c r="N164" s="2113"/>
    </row>
    <row r="165" spans="1:14" s="802" customFormat="1" ht="12.95" customHeight="1">
      <c r="A165" s="68"/>
      <c r="B165" s="1047"/>
      <c r="C165" s="1587"/>
      <c r="D165" s="1608"/>
      <c r="E165" s="1608"/>
      <c r="F165" s="1608"/>
      <c r="G165" s="1608"/>
      <c r="H165" s="1608"/>
      <c r="I165" s="1608"/>
      <c r="J165" s="1608"/>
      <c r="K165" s="1718"/>
      <c r="L165" s="2023"/>
      <c r="M165" s="2024" t="s">
        <v>2117</v>
      </c>
      <c r="N165" s="2113"/>
    </row>
    <row r="166" spans="1:14" s="802" customFormat="1" ht="12.95" customHeight="1">
      <c r="A166" s="68"/>
      <c r="B166" s="1047"/>
      <c r="C166" s="1587"/>
      <c r="D166" s="1608"/>
      <c r="E166" s="1608"/>
      <c r="F166" s="1608"/>
      <c r="G166" s="1608"/>
      <c r="H166" s="1608"/>
      <c r="I166" s="1608"/>
      <c r="J166" s="1608"/>
      <c r="K166" s="1718"/>
      <c r="L166" s="2023"/>
      <c r="M166" s="2024"/>
      <c r="N166" s="2113"/>
    </row>
    <row r="167" spans="1:14" s="802" customFormat="1" ht="12.95" customHeight="1">
      <c r="A167" s="68"/>
      <c r="B167" s="1047"/>
      <c r="C167" s="1587"/>
      <c r="D167" s="1608"/>
      <c r="E167" s="1608"/>
      <c r="F167" s="1608"/>
      <c r="G167" s="1608"/>
      <c r="H167" s="1608"/>
      <c r="I167" s="1608"/>
      <c r="J167" s="1608"/>
      <c r="K167" s="1718"/>
      <c r="L167" s="2023"/>
      <c r="M167" s="2024"/>
      <c r="N167" s="2113"/>
    </row>
    <row r="168" spans="1:14" s="802" customFormat="1" ht="12.95" customHeight="1">
      <c r="A168" s="68"/>
      <c r="B168" s="1047"/>
      <c r="C168" s="1587"/>
      <c r="D168" s="1608"/>
      <c r="E168" s="1608"/>
      <c r="F168" s="1608"/>
      <c r="G168" s="1608"/>
      <c r="H168" s="1608"/>
      <c r="I168" s="1608"/>
      <c r="J168" s="1608"/>
      <c r="K168" s="1718"/>
      <c r="L168" s="2023"/>
      <c r="M168" s="2024"/>
      <c r="N168" s="2113"/>
    </row>
    <row r="169" spans="1:14" s="802" customFormat="1" ht="12.95" customHeight="1">
      <c r="A169" s="68"/>
      <c r="B169" s="1047"/>
      <c r="C169" s="2020"/>
      <c r="D169" s="2021"/>
      <c r="E169" s="2021"/>
      <c r="F169" s="2021"/>
      <c r="G169" s="2021"/>
      <c r="H169" s="2021"/>
      <c r="I169" s="2021"/>
      <c r="J169" s="2021"/>
      <c r="K169" s="1720"/>
      <c r="L169" s="2023"/>
      <c r="M169" s="2024"/>
      <c r="N169" s="2115" t="s">
        <v>2113</v>
      </c>
    </row>
    <row r="170" spans="1:14" s="802" customFormat="1" ht="12.95" customHeight="1">
      <c r="A170" s="68"/>
      <c r="B170" s="1047"/>
      <c r="C170" s="1485" t="s">
        <v>2119</v>
      </c>
      <c r="D170" s="1316"/>
      <c r="E170" s="879"/>
      <c r="F170" s="1062"/>
      <c r="G170" s="1059"/>
      <c r="H170" s="836"/>
      <c r="I170" s="836"/>
      <c r="J170" s="1059"/>
      <c r="K170" s="1317"/>
      <c r="L170" s="2023"/>
      <c r="M170" s="1494" t="s">
        <v>2104</v>
      </c>
      <c r="N170" s="2113" t="s">
        <v>2123</v>
      </c>
    </row>
    <row r="171" spans="1:14" s="802" customFormat="1" ht="12.95" customHeight="1">
      <c r="A171" s="68"/>
      <c r="B171" s="1047"/>
      <c r="C171" s="1843" t="s">
        <v>2110</v>
      </c>
      <c r="D171" s="1844"/>
      <c r="E171" s="1844"/>
      <c r="F171" s="1844"/>
      <c r="G171" s="1844"/>
      <c r="H171" s="1844"/>
      <c r="I171" s="1844"/>
      <c r="J171" s="1844"/>
      <c r="K171" s="1845"/>
      <c r="L171" s="2023"/>
      <c r="M171" s="1495" t="s">
        <v>2101</v>
      </c>
      <c r="N171" s="2113"/>
    </row>
    <row r="172" spans="1:14" s="802" customFormat="1" ht="12.95" customHeight="1">
      <c r="A172" s="68"/>
      <c r="B172" s="1047"/>
      <c r="C172" s="1846"/>
      <c r="D172" s="1847"/>
      <c r="E172" s="1847"/>
      <c r="F172" s="1847"/>
      <c r="G172" s="1847"/>
      <c r="H172" s="1847"/>
      <c r="I172" s="1847"/>
      <c r="J172" s="1847"/>
      <c r="K172" s="1848"/>
      <c r="L172" s="2023"/>
      <c r="M172" s="1471"/>
      <c r="N172" s="2113"/>
    </row>
    <row r="173" spans="1:14" s="802" customFormat="1" ht="12.95" customHeight="1">
      <c r="A173" s="68"/>
      <c r="B173" s="1047"/>
      <c r="C173" s="1846"/>
      <c r="D173" s="1847"/>
      <c r="E173" s="1847"/>
      <c r="F173" s="1847"/>
      <c r="G173" s="1847"/>
      <c r="H173" s="1847"/>
      <c r="I173" s="1847"/>
      <c r="J173" s="1847"/>
      <c r="K173" s="1848"/>
      <c r="L173" s="2023"/>
      <c r="M173" s="1471"/>
      <c r="N173" s="2113"/>
    </row>
    <row r="174" spans="1:14" s="802" customFormat="1" ht="12.95" customHeight="1">
      <c r="A174" s="68"/>
      <c r="B174" s="1047"/>
      <c r="C174" s="1846"/>
      <c r="D174" s="1847"/>
      <c r="E174" s="1847"/>
      <c r="F174" s="1847"/>
      <c r="G174" s="1847"/>
      <c r="H174" s="1847"/>
      <c r="I174" s="1847"/>
      <c r="J174" s="1847"/>
      <c r="K174" s="1848"/>
      <c r="L174" s="1476"/>
      <c r="M174" s="1496"/>
      <c r="N174" s="2113"/>
    </row>
    <row r="175" spans="1:14" s="802" customFormat="1" ht="12.95" customHeight="1">
      <c r="A175" s="68"/>
      <c r="B175" s="1047"/>
      <c r="C175" s="1846"/>
      <c r="D175" s="1847"/>
      <c r="E175" s="1847"/>
      <c r="F175" s="1847"/>
      <c r="G175" s="1847"/>
      <c r="H175" s="1847"/>
      <c r="I175" s="1847"/>
      <c r="J175" s="1847"/>
      <c r="K175" s="1848"/>
      <c r="L175" s="1488" t="s">
        <v>2113</v>
      </c>
      <c r="M175" s="1471"/>
      <c r="N175" s="2113"/>
    </row>
    <row r="176" spans="1:14" s="802" customFormat="1" ht="12.95" customHeight="1">
      <c r="A176" s="68"/>
      <c r="B176" s="1047"/>
      <c r="C176" s="1846"/>
      <c r="D176" s="1847"/>
      <c r="E176" s="1847"/>
      <c r="F176" s="1847"/>
      <c r="G176" s="1847"/>
      <c r="H176" s="1847"/>
      <c r="I176" s="1847"/>
      <c r="J176" s="1847"/>
      <c r="K176" s="1848"/>
      <c r="L176" s="2022" t="s">
        <v>2114</v>
      </c>
      <c r="M176" s="1471"/>
      <c r="N176" s="2113"/>
    </row>
    <row r="177" spans="1:14" s="802" customFormat="1" ht="12.95" customHeight="1">
      <c r="A177" s="68"/>
      <c r="B177" s="1047"/>
      <c r="C177" s="1846"/>
      <c r="D177" s="1847"/>
      <c r="E177" s="1847"/>
      <c r="F177" s="1847"/>
      <c r="G177" s="1847"/>
      <c r="H177" s="1847"/>
      <c r="I177" s="1847"/>
      <c r="J177" s="1847"/>
      <c r="K177" s="1848"/>
      <c r="L177" s="2022"/>
      <c r="M177" s="1471"/>
      <c r="N177" s="1498"/>
    </row>
    <row r="178" spans="1:14" s="802" customFormat="1" ht="12.95" customHeight="1">
      <c r="A178" s="68"/>
      <c r="B178" s="1047"/>
      <c r="C178" s="1846"/>
      <c r="D178" s="1847"/>
      <c r="E178" s="1847"/>
      <c r="F178" s="1847"/>
      <c r="G178" s="1847"/>
      <c r="H178" s="1847"/>
      <c r="I178" s="1847"/>
      <c r="J178" s="1847"/>
      <c r="K178" s="1848"/>
      <c r="L178" s="2022"/>
      <c r="M178" s="1471"/>
      <c r="N178" s="1498"/>
    </row>
    <row r="179" spans="1:14" s="802" customFormat="1" ht="12.95" customHeight="1">
      <c r="A179" s="68"/>
      <c r="B179" s="1047"/>
      <c r="C179" s="1846"/>
      <c r="D179" s="1847"/>
      <c r="E179" s="1847"/>
      <c r="F179" s="1847"/>
      <c r="G179" s="1847"/>
      <c r="H179" s="1847"/>
      <c r="I179" s="1847"/>
      <c r="J179" s="1847"/>
      <c r="K179" s="1848"/>
      <c r="L179" s="2022"/>
      <c r="M179" s="1471"/>
      <c r="N179" s="1409"/>
    </row>
    <row r="180" spans="1:14" s="802" customFormat="1" ht="12.95" customHeight="1">
      <c r="A180" s="68"/>
      <c r="B180" s="1047"/>
      <c r="C180" s="1846"/>
      <c r="D180" s="1847"/>
      <c r="E180" s="1847"/>
      <c r="F180" s="1847"/>
      <c r="G180" s="1847"/>
      <c r="H180" s="1847"/>
      <c r="I180" s="1847"/>
      <c r="J180" s="1847"/>
      <c r="K180" s="1848"/>
      <c r="L180" s="2022"/>
      <c r="M180" s="1471"/>
      <c r="N180" s="1409"/>
    </row>
    <row r="181" spans="1:14" s="802" customFormat="1" ht="12.95" customHeight="1">
      <c r="A181" s="68"/>
      <c r="B181" s="1047"/>
      <c r="C181" s="1846"/>
      <c r="D181" s="1847"/>
      <c r="E181" s="1847"/>
      <c r="F181" s="1847"/>
      <c r="G181" s="1847"/>
      <c r="H181" s="1847"/>
      <c r="I181" s="1847"/>
      <c r="J181" s="1847"/>
      <c r="K181" s="1848"/>
      <c r="L181" s="2022"/>
      <c r="M181" s="1471"/>
      <c r="N181" s="1409"/>
    </row>
    <row r="182" spans="1:14" s="802" customFormat="1" ht="12.95" customHeight="1">
      <c r="A182" s="68"/>
      <c r="B182" s="1047"/>
      <c r="C182" s="1846"/>
      <c r="D182" s="1847"/>
      <c r="E182" s="1847"/>
      <c r="F182" s="1847"/>
      <c r="G182" s="1847"/>
      <c r="H182" s="1847"/>
      <c r="I182" s="1847"/>
      <c r="J182" s="1847"/>
      <c r="K182" s="1848"/>
      <c r="L182" s="2022"/>
      <c r="M182" s="1497"/>
      <c r="N182" s="1409"/>
    </row>
    <row r="183" spans="1:14" s="802" customFormat="1" ht="12.95" customHeight="1">
      <c r="A183" s="68"/>
      <c r="B183" s="1047"/>
      <c r="C183" s="1846"/>
      <c r="D183" s="1847"/>
      <c r="E183" s="1847"/>
      <c r="F183" s="1847"/>
      <c r="G183" s="1847"/>
      <c r="H183" s="1847"/>
      <c r="I183" s="1847"/>
      <c r="J183" s="1847"/>
      <c r="K183" s="1848"/>
      <c r="L183" s="2022"/>
      <c r="M183" s="1497"/>
      <c r="N183" s="1409"/>
    </row>
    <row r="184" spans="1:14" s="802" customFormat="1" ht="12.95" customHeight="1">
      <c r="A184" s="68"/>
      <c r="B184" s="1047"/>
      <c r="C184" s="1846"/>
      <c r="D184" s="1847"/>
      <c r="E184" s="1847"/>
      <c r="F184" s="1847"/>
      <c r="G184" s="1847"/>
      <c r="H184" s="1847"/>
      <c r="I184" s="1847"/>
      <c r="J184" s="1847"/>
      <c r="K184" s="1848"/>
      <c r="L184" s="2022"/>
      <c r="M184" s="1497"/>
      <c r="N184" s="1491"/>
    </row>
    <row r="185" spans="1:14" s="802" customFormat="1" ht="12.95" customHeight="1">
      <c r="A185" s="68"/>
      <c r="B185" s="1047"/>
      <c r="C185" s="1846"/>
      <c r="D185" s="1847"/>
      <c r="E185" s="1847"/>
      <c r="F185" s="1847"/>
      <c r="G185" s="1847"/>
      <c r="H185" s="1847"/>
      <c r="I185" s="1847"/>
      <c r="J185" s="1847"/>
      <c r="K185" s="1848"/>
      <c r="L185" s="2022"/>
      <c r="M185" s="1497"/>
      <c r="N185" s="1409"/>
    </row>
    <row r="186" spans="1:14" s="802" customFormat="1" ht="12.95" customHeight="1">
      <c r="A186" s="68"/>
      <c r="B186" s="1047"/>
      <c r="C186" s="1846"/>
      <c r="D186" s="1847"/>
      <c r="E186" s="1847"/>
      <c r="F186" s="1847"/>
      <c r="G186" s="1847"/>
      <c r="H186" s="1847"/>
      <c r="I186" s="1847"/>
      <c r="J186" s="1847"/>
      <c r="K186" s="1848"/>
      <c r="L186" s="2022"/>
      <c r="M186" s="1479"/>
      <c r="N186" s="1406"/>
    </row>
    <row r="187" spans="1:14" s="802" customFormat="1" ht="12.95" customHeight="1">
      <c r="A187" s="68"/>
      <c r="B187" s="1047"/>
      <c r="C187" s="1846"/>
      <c r="D187" s="1847"/>
      <c r="E187" s="1847"/>
      <c r="F187" s="1847"/>
      <c r="G187" s="1847"/>
      <c r="H187" s="1847"/>
      <c r="I187" s="1847"/>
      <c r="J187" s="1847"/>
      <c r="K187" s="1848"/>
      <c r="L187" s="2022"/>
      <c r="M187" s="1479"/>
      <c r="N187" s="1406"/>
    </row>
    <row r="188" spans="1:14" s="802" customFormat="1" ht="12.95" customHeight="1">
      <c r="A188" s="68"/>
      <c r="B188" s="1047"/>
      <c r="C188" s="1846"/>
      <c r="D188" s="1847"/>
      <c r="E188" s="1847"/>
      <c r="F188" s="1847"/>
      <c r="G188" s="1847"/>
      <c r="H188" s="1847"/>
      <c r="I188" s="1847"/>
      <c r="J188" s="1847"/>
      <c r="K188" s="1848"/>
      <c r="L188" s="2022"/>
      <c r="M188" s="1479"/>
      <c r="N188" s="1406"/>
    </row>
    <row r="189" spans="1:14" s="802" customFormat="1" ht="12.95" customHeight="1">
      <c r="A189" s="68"/>
      <c r="B189" s="1047"/>
      <c r="C189" s="1846"/>
      <c r="D189" s="1847"/>
      <c r="E189" s="1847"/>
      <c r="F189" s="1847"/>
      <c r="G189" s="1847"/>
      <c r="H189" s="1847"/>
      <c r="I189" s="1847"/>
      <c r="J189" s="1847"/>
      <c r="K189" s="1848"/>
      <c r="L189" s="1478"/>
      <c r="M189" s="1479"/>
      <c r="N189" s="1406"/>
    </row>
    <row r="190" spans="1:14" s="802" customFormat="1" ht="12.95" customHeight="1">
      <c r="A190" s="68"/>
      <c r="B190" s="1047"/>
      <c r="C190" s="1849"/>
      <c r="D190" s="1850"/>
      <c r="E190" s="1850"/>
      <c r="F190" s="1850"/>
      <c r="G190" s="1850"/>
      <c r="H190" s="1850"/>
      <c r="I190" s="1850"/>
      <c r="J190" s="1850"/>
      <c r="K190" s="1851"/>
      <c r="L190" s="1488" t="s">
        <v>2104</v>
      </c>
      <c r="M190" s="1479"/>
      <c r="N190" s="1406"/>
    </row>
    <row r="191" spans="1:14" s="802" customFormat="1" ht="12.95" customHeight="1">
      <c r="A191" s="68"/>
      <c r="B191" s="1047"/>
      <c r="C191" s="1057"/>
      <c r="D191" s="1316"/>
      <c r="E191" s="879"/>
      <c r="F191" s="1062"/>
      <c r="G191" s="1059"/>
      <c r="H191" s="1318"/>
      <c r="I191" s="1318"/>
      <c r="J191" s="1059"/>
      <c r="K191" s="1317"/>
      <c r="L191" s="2023" t="s">
        <v>2115</v>
      </c>
      <c r="M191" s="1479"/>
      <c r="N191" s="1406"/>
    </row>
    <row r="192" spans="1:14" s="802" customFormat="1" ht="12.95" customHeight="1">
      <c r="A192" s="68"/>
      <c r="B192" s="1047"/>
      <c r="C192" s="1200" t="s">
        <v>1650</v>
      </c>
      <c r="D192" s="1316"/>
      <c r="E192" s="879"/>
      <c r="F192" s="1062"/>
      <c r="G192" s="1059"/>
      <c r="H192" s="1318"/>
      <c r="I192" s="1318"/>
      <c r="J192" s="1059"/>
      <c r="K192" s="1317"/>
      <c r="L192" s="2023"/>
      <c r="M192" s="1479"/>
      <c r="N192" s="1406"/>
    </row>
    <row r="193" spans="1:14" s="802" customFormat="1" ht="12.95" customHeight="1">
      <c r="A193" s="68"/>
      <c r="B193" s="1047"/>
      <c r="C193" s="1316" t="s">
        <v>2108</v>
      </c>
      <c r="D193" s="1316"/>
      <c r="E193" s="879"/>
      <c r="F193" s="1062"/>
      <c r="G193" s="1059"/>
      <c r="H193" s="1318"/>
      <c r="I193" s="1318"/>
      <c r="J193" s="1059"/>
      <c r="K193" s="1317"/>
      <c r="L193" s="2023"/>
      <c r="M193" s="1479"/>
      <c r="N193" s="1491"/>
    </row>
    <row r="194" spans="1:14" s="802" customFormat="1" ht="12.95" customHeight="1">
      <c r="A194" s="68"/>
      <c r="B194" s="1047"/>
      <c r="C194" s="1489"/>
      <c r="D194" s="1316"/>
      <c r="E194" s="879"/>
      <c r="F194" s="1062"/>
      <c r="G194" s="1059"/>
      <c r="H194" s="1318"/>
      <c r="I194" s="1318"/>
      <c r="J194" s="1059"/>
      <c r="K194" s="1317"/>
      <c r="L194" s="2023"/>
      <c r="M194" s="1479"/>
      <c r="N194" s="1491"/>
    </row>
    <row r="195" spans="1:14" s="802" customFormat="1" ht="12.95" customHeight="1">
      <c r="A195" s="68"/>
      <c r="B195" s="1047"/>
      <c r="C195" s="1489"/>
      <c r="D195" s="1316"/>
      <c r="E195" s="879"/>
      <c r="F195" s="1062"/>
      <c r="G195" s="1059"/>
      <c r="H195" s="1318"/>
      <c r="I195" s="1318"/>
      <c r="J195" s="1059"/>
      <c r="K195" s="1317"/>
      <c r="L195" s="2023"/>
      <c r="M195" s="1479"/>
      <c r="N195" s="1491"/>
    </row>
    <row r="196" spans="1:14" s="802" customFormat="1" ht="12.95" customHeight="1">
      <c r="A196" s="68"/>
      <c r="B196" s="1047"/>
      <c r="C196" s="1489"/>
      <c r="D196" s="1316"/>
      <c r="E196" s="879"/>
      <c r="F196" s="1062"/>
      <c r="G196" s="1059"/>
      <c r="H196" s="1318"/>
      <c r="I196" s="1318"/>
      <c r="J196" s="1059"/>
      <c r="K196" s="1317"/>
      <c r="L196" s="2023"/>
      <c r="M196" s="1479"/>
      <c r="N196" s="1491"/>
    </row>
    <row r="197" spans="1:14" s="802" customFormat="1" ht="12.95" customHeight="1">
      <c r="A197" s="68"/>
      <c r="B197" s="1047"/>
      <c r="C197" s="1489"/>
      <c r="D197" s="1316"/>
      <c r="E197" s="879"/>
      <c r="F197" s="1062"/>
      <c r="G197" s="1059"/>
      <c r="H197" s="1318"/>
      <c r="I197" s="1318"/>
      <c r="J197" s="1059"/>
      <c r="K197" s="1317"/>
      <c r="L197" s="2023"/>
      <c r="M197" s="1479"/>
      <c r="N197" s="1491"/>
    </row>
    <row r="198" spans="1:14" s="802" customFormat="1" ht="12.95" customHeight="1">
      <c r="A198" s="68"/>
      <c r="B198" s="1047"/>
      <c r="C198" s="1489"/>
      <c r="D198" s="1316"/>
      <c r="E198" s="879"/>
      <c r="F198" s="1062"/>
      <c r="G198" s="1059"/>
      <c r="H198" s="1318"/>
      <c r="I198" s="1318"/>
      <c r="J198" s="1059"/>
      <c r="K198" s="1317"/>
      <c r="L198" s="2023"/>
      <c r="M198" s="1479"/>
      <c r="N198" s="1491"/>
    </row>
    <row r="199" spans="1:14" s="802" customFormat="1">
      <c r="A199" s="69"/>
      <c r="B199" s="1048"/>
      <c r="C199" s="1108"/>
      <c r="D199" s="1068"/>
      <c r="E199" s="1069"/>
      <c r="F199" s="1201"/>
      <c r="G199" s="1117"/>
      <c r="H199" s="1072"/>
      <c r="I199" s="1072"/>
      <c r="J199" s="1117"/>
      <c r="K199" s="981"/>
      <c r="L199" s="1486"/>
      <c r="M199" s="1480"/>
      <c r="N199" s="1492"/>
    </row>
    <row r="200" spans="1:14" s="802" customFormat="1" ht="23.25" customHeight="1">
      <c r="A200" s="68">
        <v>11</v>
      </c>
      <c r="B200" s="1603" t="s">
        <v>2097</v>
      </c>
      <c r="C200" s="1013"/>
      <c r="D200" s="1020"/>
      <c r="E200" s="1110"/>
      <c r="F200" s="1081"/>
      <c r="G200" s="1111"/>
      <c r="H200" s="1222"/>
      <c r="I200" s="1419"/>
      <c r="J200" s="1420"/>
      <c r="K200" s="1421"/>
      <c r="L200" s="2011"/>
      <c r="M200" s="2014"/>
      <c r="N200" s="1459"/>
    </row>
    <row r="201" spans="1:14" s="802" customFormat="1" ht="18.75" customHeight="1">
      <c r="A201" s="819"/>
      <c r="B201" s="1604"/>
      <c r="C201" s="894"/>
      <c r="D201" s="888"/>
      <c r="E201" s="1110"/>
      <c r="F201" s="1081"/>
      <c r="G201" s="1111"/>
      <c r="H201" s="862"/>
      <c r="I201" s="1422"/>
      <c r="J201" s="1423"/>
      <c r="K201" s="1424"/>
      <c r="L201" s="2012"/>
      <c r="M201" s="2015"/>
      <c r="N201" s="1417"/>
    </row>
    <row r="202" spans="1:14" s="802" customFormat="1" ht="18.75" customHeight="1">
      <c r="A202" s="819"/>
      <c r="B202" s="1604"/>
      <c r="C202" s="894"/>
      <c r="D202" s="888"/>
      <c r="E202" s="1110"/>
      <c r="F202" s="1081"/>
      <c r="G202" s="1111"/>
      <c r="H202" s="865"/>
      <c r="I202" s="1425"/>
      <c r="J202" s="1423"/>
      <c r="K202" s="1424"/>
      <c r="L202" s="2012"/>
      <c r="M202" s="1460"/>
      <c r="N202" s="1409"/>
    </row>
    <row r="203" spans="1:14" s="802" customFormat="1" ht="18.75" customHeight="1">
      <c r="A203" s="819"/>
      <c r="B203" s="1604"/>
      <c r="C203" s="894"/>
      <c r="D203" s="888"/>
      <c r="E203" s="1110"/>
      <c r="F203" s="1081"/>
      <c r="G203" s="1111"/>
      <c r="H203" s="1112"/>
      <c r="I203" s="1426"/>
      <c r="J203" s="1427"/>
      <c r="K203" s="1428"/>
      <c r="L203" s="2013"/>
      <c r="M203" s="1460"/>
      <c r="N203" s="1409"/>
    </row>
    <row r="204" spans="1:14" s="802" customFormat="1" ht="28.5" customHeight="1">
      <c r="A204" s="68"/>
      <c r="B204" s="1604"/>
      <c r="C204" s="894"/>
      <c r="D204" s="888"/>
      <c r="E204" s="843"/>
      <c r="F204" s="1081"/>
      <c r="G204" s="1090"/>
      <c r="H204" s="1296"/>
      <c r="I204" s="869"/>
      <c r="J204" s="839" t="s">
        <v>1368</v>
      </c>
      <c r="K204" s="1429"/>
      <c r="L204" s="1461"/>
      <c r="M204" s="1460"/>
      <c r="N204" s="1409"/>
    </row>
    <row r="205" spans="1:14" s="802" customFormat="1" ht="21.75" customHeight="1">
      <c r="A205" s="68"/>
      <c r="B205" s="1604"/>
      <c r="C205" s="890"/>
      <c r="D205" s="1014" t="s">
        <v>2098</v>
      </c>
      <c r="E205" s="855"/>
      <c r="F205" s="1024"/>
      <c r="G205" s="885"/>
      <c r="H205" s="836"/>
      <c r="I205" s="1115"/>
      <c r="J205" s="841" t="s">
        <v>573</v>
      </c>
      <c r="K205" s="1429"/>
      <c r="L205" s="2016"/>
      <c r="M205" s="1460"/>
      <c r="N205" s="1409"/>
    </row>
    <row r="206" spans="1:14" s="802" customFormat="1" ht="26.25" customHeight="1">
      <c r="A206" s="68"/>
      <c r="B206" s="1604"/>
      <c r="C206" s="1014"/>
      <c r="D206" s="1116" t="s">
        <v>2099</v>
      </c>
      <c r="E206" s="855"/>
      <c r="F206" s="1024"/>
      <c r="G206" s="1117"/>
      <c r="H206" s="1118"/>
      <c r="I206" s="1119"/>
      <c r="J206" s="841"/>
      <c r="K206" s="840"/>
      <c r="L206" s="2017"/>
      <c r="M206" s="1462"/>
      <c r="N206" s="1463"/>
    </row>
    <row r="207" spans="1:14">
      <c r="I207" s="81"/>
      <c r="J207" s="7"/>
      <c r="K207" s="7"/>
    </row>
    <row r="208" spans="1:14">
      <c r="I208" s="81"/>
      <c r="J208" s="7"/>
      <c r="K208" s="7"/>
    </row>
    <row r="209" spans="1:15" s="6" customFormat="1">
      <c r="A209" s="5"/>
      <c r="B209" s="27"/>
      <c r="C209" s="1"/>
      <c r="D209" s="1"/>
      <c r="E209" s="7"/>
      <c r="F209" s="1"/>
      <c r="G209" s="7"/>
      <c r="H209" s="7"/>
      <c r="I209" s="81"/>
      <c r="J209" s="7"/>
      <c r="K209" s="7"/>
      <c r="O209" s="2"/>
    </row>
    <row r="210" spans="1:15" s="6" customFormat="1">
      <c r="A210" s="5"/>
      <c r="B210" s="27"/>
      <c r="C210" s="1"/>
      <c r="D210" s="1"/>
      <c r="E210" s="7"/>
      <c r="F210" s="1"/>
      <c r="G210" s="7"/>
      <c r="H210" s="7"/>
      <c r="I210" s="81"/>
      <c r="J210" s="7"/>
      <c r="K210" s="7"/>
      <c r="O210" s="2"/>
    </row>
    <row r="211" spans="1:15" s="6" customFormat="1">
      <c r="A211" s="5"/>
      <c r="B211" s="27"/>
      <c r="C211" s="1"/>
      <c r="D211" s="1"/>
      <c r="E211" s="7"/>
      <c r="F211" s="1"/>
      <c r="G211" s="7"/>
      <c r="H211" s="7"/>
      <c r="I211" s="81"/>
      <c r="J211" s="7"/>
      <c r="K211" s="7"/>
      <c r="O211" s="2"/>
    </row>
    <row r="212" spans="1:15" s="6" customFormat="1">
      <c r="A212" s="5"/>
      <c r="B212" s="27"/>
      <c r="C212" s="1"/>
      <c r="D212" s="1"/>
      <c r="E212" s="7"/>
      <c r="F212" s="1"/>
      <c r="G212" s="7"/>
      <c r="H212" s="7"/>
      <c r="I212" s="81"/>
      <c r="J212" s="7"/>
      <c r="K212" s="7"/>
      <c r="O212" s="2"/>
    </row>
    <row r="213" spans="1:15" s="6" customFormat="1">
      <c r="A213" s="5"/>
      <c r="B213" s="27"/>
      <c r="C213" s="1"/>
      <c r="D213" s="1"/>
      <c r="E213" s="7"/>
      <c r="F213" s="1"/>
      <c r="G213" s="7"/>
      <c r="H213" s="7"/>
      <c r="I213" s="81"/>
      <c r="J213" s="7"/>
      <c r="K213" s="7"/>
      <c r="O213" s="2"/>
    </row>
    <row r="214" spans="1:15" s="6" customFormat="1">
      <c r="A214" s="5"/>
      <c r="B214" s="27"/>
      <c r="C214" s="1"/>
      <c r="D214" s="1"/>
      <c r="E214" s="7"/>
      <c r="F214" s="1"/>
      <c r="G214" s="7"/>
      <c r="H214" s="7"/>
      <c r="I214" s="81"/>
      <c r="J214" s="7"/>
      <c r="K214" s="7"/>
      <c r="O214" s="2"/>
    </row>
    <row r="215" spans="1:15" s="6" customFormat="1">
      <c r="A215" s="5"/>
      <c r="B215" s="27"/>
      <c r="C215" s="1"/>
      <c r="D215" s="1"/>
      <c r="E215" s="7"/>
      <c r="F215" s="1"/>
      <c r="G215" s="7"/>
      <c r="H215" s="7"/>
      <c r="I215" s="81"/>
      <c r="J215" s="7"/>
      <c r="K215" s="7"/>
      <c r="O215" s="2"/>
    </row>
    <row r="216" spans="1:15" s="6" customFormat="1">
      <c r="A216" s="5"/>
      <c r="B216" s="27"/>
      <c r="C216" s="1"/>
      <c r="D216" s="1"/>
      <c r="E216" s="7"/>
      <c r="F216" s="1"/>
      <c r="G216" s="7"/>
      <c r="H216" s="7"/>
      <c r="I216" s="81"/>
      <c r="J216" s="7"/>
      <c r="K216" s="7"/>
      <c r="O216" s="2"/>
    </row>
    <row r="217" spans="1:15" s="6" customFormat="1">
      <c r="A217" s="5"/>
      <c r="B217" s="27"/>
      <c r="C217" s="1"/>
      <c r="D217" s="1"/>
      <c r="E217" s="7"/>
      <c r="F217" s="1"/>
      <c r="G217" s="7"/>
      <c r="H217" s="7"/>
      <c r="I217" s="81"/>
      <c r="J217" s="7"/>
      <c r="K217" s="7"/>
      <c r="O217" s="2"/>
    </row>
    <row r="218" spans="1:15" s="6" customFormat="1">
      <c r="A218" s="5"/>
      <c r="B218" s="27"/>
      <c r="C218" s="1"/>
      <c r="D218" s="1"/>
      <c r="E218" s="7"/>
      <c r="F218" s="1"/>
      <c r="G218" s="7"/>
      <c r="H218" s="7"/>
      <c r="I218" s="81"/>
      <c r="J218" s="7"/>
      <c r="K218" s="7"/>
      <c r="O218" s="2"/>
    </row>
    <row r="219" spans="1:15" s="6" customFormat="1">
      <c r="A219" s="5"/>
      <c r="B219" s="27"/>
      <c r="C219" s="1"/>
      <c r="D219" s="1"/>
      <c r="E219" s="7"/>
      <c r="F219" s="1"/>
      <c r="G219" s="7"/>
      <c r="H219" s="7"/>
      <c r="I219" s="81"/>
      <c r="J219" s="7"/>
      <c r="K219" s="7"/>
      <c r="O219" s="2"/>
    </row>
    <row r="220" spans="1:15" s="6" customFormat="1">
      <c r="A220" s="5"/>
      <c r="B220" s="27"/>
      <c r="C220" s="1"/>
      <c r="D220" s="1"/>
      <c r="E220" s="7"/>
      <c r="F220" s="1"/>
      <c r="G220" s="7"/>
      <c r="H220" s="7"/>
      <c r="I220" s="81"/>
      <c r="J220" s="7"/>
      <c r="K220" s="7"/>
      <c r="O220" s="2"/>
    </row>
    <row r="221" spans="1:15" s="6" customFormat="1">
      <c r="A221" s="5"/>
      <c r="B221" s="27"/>
      <c r="C221" s="1"/>
      <c r="D221" s="1"/>
      <c r="E221" s="7"/>
      <c r="F221" s="1"/>
      <c r="G221" s="7"/>
      <c r="H221" s="7"/>
      <c r="I221" s="81"/>
      <c r="J221" s="7"/>
      <c r="K221" s="7"/>
      <c r="O221" s="2"/>
    </row>
    <row r="222" spans="1:15" s="6" customFormat="1">
      <c r="A222" s="5"/>
      <c r="B222" s="27"/>
      <c r="C222" s="1"/>
      <c r="D222" s="1"/>
      <c r="E222" s="7"/>
      <c r="F222" s="1"/>
      <c r="G222" s="7"/>
      <c r="H222" s="7"/>
      <c r="I222" s="81"/>
      <c r="J222" s="7"/>
      <c r="K222" s="7"/>
      <c r="O222" s="2"/>
    </row>
    <row r="223" spans="1:15" s="6" customFormat="1">
      <c r="A223" s="5"/>
      <c r="B223" s="27"/>
      <c r="C223" s="1"/>
      <c r="D223" s="1"/>
      <c r="E223" s="7"/>
      <c r="F223" s="1"/>
      <c r="G223" s="7"/>
      <c r="H223" s="7"/>
      <c r="I223" s="81"/>
      <c r="J223" s="7"/>
      <c r="K223" s="7"/>
      <c r="O223" s="2"/>
    </row>
    <row r="224" spans="1:15" s="6" customFormat="1">
      <c r="A224" s="5"/>
      <c r="B224" s="27"/>
      <c r="C224" s="1"/>
      <c r="D224" s="1"/>
      <c r="E224" s="7"/>
      <c r="F224" s="1"/>
      <c r="G224" s="7"/>
      <c r="H224" s="7"/>
      <c r="I224" s="81"/>
      <c r="J224" s="7"/>
      <c r="K224" s="7"/>
      <c r="O224" s="2"/>
    </row>
    <row r="225" spans="1:15" s="6" customFormat="1">
      <c r="A225" s="5"/>
      <c r="B225" s="27"/>
      <c r="C225" s="1"/>
      <c r="D225" s="1"/>
      <c r="E225" s="7"/>
      <c r="F225" s="1"/>
      <c r="G225" s="7"/>
      <c r="H225" s="7"/>
      <c r="I225" s="81"/>
      <c r="J225" s="7"/>
      <c r="K225" s="7"/>
      <c r="O225" s="2"/>
    </row>
    <row r="226" spans="1:15" s="6" customFormat="1">
      <c r="A226" s="5"/>
      <c r="B226" s="27"/>
      <c r="C226" s="1"/>
      <c r="D226" s="1"/>
      <c r="E226" s="7"/>
      <c r="F226" s="1"/>
      <c r="G226" s="7"/>
      <c r="H226" s="7"/>
      <c r="I226" s="81"/>
      <c r="J226" s="7"/>
      <c r="K226" s="7"/>
      <c r="O226" s="2"/>
    </row>
    <row r="227" spans="1:15" s="6" customFormat="1">
      <c r="A227" s="5"/>
      <c r="B227" s="27"/>
      <c r="C227" s="1"/>
      <c r="D227" s="1"/>
      <c r="E227" s="7"/>
      <c r="F227" s="1"/>
      <c r="G227" s="7"/>
      <c r="H227" s="7"/>
      <c r="I227" s="81"/>
      <c r="J227" s="7"/>
      <c r="K227" s="7"/>
      <c r="O227" s="2"/>
    </row>
    <row r="228" spans="1:15" s="6" customFormat="1">
      <c r="A228" s="5"/>
      <c r="B228" s="27"/>
      <c r="C228" s="1"/>
      <c r="D228" s="1"/>
      <c r="E228" s="7"/>
      <c r="F228" s="1"/>
      <c r="G228" s="7"/>
      <c r="H228" s="7"/>
      <c r="I228" s="81"/>
      <c r="J228" s="7"/>
      <c r="K228" s="7"/>
      <c r="O228" s="2"/>
    </row>
    <row r="229" spans="1:15" s="6" customFormat="1">
      <c r="A229" s="5"/>
      <c r="B229" s="27"/>
      <c r="C229" s="1"/>
      <c r="D229" s="1"/>
      <c r="E229" s="7"/>
      <c r="F229" s="1"/>
      <c r="G229" s="7"/>
      <c r="H229" s="7"/>
      <c r="I229" s="81"/>
      <c r="J229" s="7"/>
      <c r="K229" s="7"/>
      <c r="O229" s="2"/>
    </row>
    <row r="230" spans="1:15" s="6" customFormat="1">
      <c r="A230" s="5"/>
      <c r="B230" s="27"/>
      <c r="C230" s="1"/>
      <c r="D230" s="1"/>
      <c r="E230" s="7"/>
      <c r="F230" s="1"/>
      <c r="G230" s="7"/>
      <c r="H230" s="7"/>
      <c r="I230" s="81"/>
      <c r="J230" s="7"/>
      <c r="K230" s="7"/>
      <c r="O230" s="2"/>
    </row>
    <row r="231" spans="1:15" s="6" customFormat="1">
      <c r="A231" s="5"/>
      <c r="B231" s="27"/>
      <c r="C231" s="1"/>
      <c r="D231" s="1"/>
      <c r="E231" s="7"/>
      <c r="F231" s="1"/>
      <c r="G231" s="7"/>
      <c r="H231" s="7"/>
      <c r="I231" s="81"/>
      <c r="J231" s="7"/>
      <c r="K231" s="7"/>
      <c r="O231" s="2"/>
    </row>
    <row r="232" spans="1:15" s="6" customFormat="1">
      <c r="A232" s="5"/>
      <c r="B232" s="27"/>
      <c r="C232" s="1"/>
      <c r="D232" s="1"/>
      <c r="E232" s="7"/>
      <c r="F232" s="1"/>
      <c r="G232" s="7"/>
      <c r="H232" s="7"/>
      <c r="I232" s="81"/>
      <c r="J232" s="7"/>
      <c r="K232" s="7"/>
      <c r="O232" s="2"/>
    </row>
    <row r="233" spans="1:15" s="6" customFormat="1">
      <c r="A233" s="5"/>
      <c r="B233" s="27"/>
      <c r="C233" s="1"/>
      <c r="D233" s="1"/>
      <c r="E233" s="7"/>
      <c r="F233" s="1"/>
      <c r="G233" s="7"/>
      <c r="H233" s="7"/>
      <c r="I233" s="81"/>
      <c r="J233" s="7"/>
      <c r="K233" s="7"/>
      <c r="O233" s="2"/>
    </row>
    <row r="234" spans="1:15" s="6" customFormat="1">
      <c r="A234" s="5"/>
      <c r="B234" s="27"/>
      <c r="C234" s="1"/>
      <c r="D234" s="1"/>
      <c r="E234" s="7"/>
      <c r="F234" s="1"/>
      <c r="G234" s="7"/>
      <c r="H234" s="7"/>
      <c r="I234" s="81"/>
      <c r="J234" s="7"/>
      <c r="K234" s="7"/>
      <c r="O234" s="2"/>
    </row>
    <row r="235" spans="1:15" s="6" customFormat="1">
      <c r="A235" s="5"/>
      <c r="B235" s="27"/>
      <c r="C235" s="1"/>
      <c r="D235" s="1"/>
      <c r="E235" s="7"/>
      <c r="F235" s="1"/>
      <c r="G235" s="7"/>
      <c r="H235" s="7"/>
      <c r="I235" s="81"/>
      <c r="J235" s="7"/>
      <c r="K235" s="7"/>
      <c r="O235" s="2"/>
    </row>
    <row r="236" spans="1:15" s="6" customFormat="1">
      <c r="A236" s="5"/>
      <c r="B236" s="27"/>
      <c r="C236" s="1"/>
      <c r="D236" s="1"/>
      <c r="E236" s="7"/>
      <c r="F236" s="1"/>
      <c r="G236" s="7"/>
      <c r="H236" s="7"/>
      <c r="I236" s="81"/>
      <c r="J236" s="7"/>
      <c r="K236" s="7"/>
      <c r="O236" s="2"/>
    </row>
    <row r="237" spans="1:15" s="6" customFormat="1">
      <c r="A237" s="5"/>
      <c r="B237" s="27"/>
      <c r="C237" s="1"/>
      <c r="D237" s="1"/>
      <c r="E237" s="7"/>
      <c r="F237" s="1"/>
      <c r="G237" s="7"/>
      <c r="H237" s="7"/>
      <c r="I237" s="81"/>
      <c r="J237" s="7"/>
      <c r="K237" s="7"/>
      <c r="O237" s="2"/>
    </row>
    <row r="238" spans="1:15" s="6" customFormat="1">
      <c r="A238" s="5"/>
      <c r="B238" s="27"/>
      <c r="C238" s="1"/>
      <c r="D238" s="1"/>
      <c r="E238" s="7"/>
      <c r="F238" s="1"/>
      <c r="G238" s="7"/>
      <c r="H238" s="7"/>
      <c r="I238" s="81"/>
      <c r="J238" s="7"/>
      <c r="K238" s="7"/>
      <c r="O238" s="2"/>
    </row>
    <row r="239" spans="1:15" s="6" customFormat="1">
      <c r="A239" s="5"/>
      <c r="B239" s="27"/>
      <c r="C239" s="1"/>
      <c r="D239" s="1"/>
      <c r="E239" s="7"/>
      <c r="F239" s="1"/>
      <c r="G239" s="7"/>
      <c r="H239" s="7"/>
      <c r="I239" s="81"/>
      <c r="J239" s="7"/>
      <c r="K239" s="7"/>
      <c r="O239" s="2"/>
    </row>
    <row r="240" spans="1:15" s="6" customFormat="1">
      <c r="A240" s="5"/>
      <c r="B240" s="27"/>
      <c r="C240" s="1"/>
      <c r="D240" s="1"/>
      <c r="E240" s="7"/>
      <c r="F240" s="1"/>
      <c r="G240" s="7"/>
      <c r="H240" s="7"/>
      <c r="I240" s="81"/>
      <c r="J240" s="7"/>
      <c r="K240" s="7"/>
      <c r="O240" s="2"/>
    </row>
    <row r="241" spans="1:15" s="6" customFormat="1">
      <c r="A241" s="5"/>
      <c r="B241" s="27"/>
      <c r="C241" s="1"/>
      <c r="D241" s="1"/>
      <c r="E241" s="7"/>
      <c r="F241" s="1"/>
      <c r="G241" s="7"/>
      <c r="H241" s="7"/>
      <c r="I241" s="81"/>
      <c r="J241" s="7"/>
      <c r="K241" s="7"/>
      <c r="O241" s="2"/>
    </row>
    <row r="242" spans="1:15" s="6" customFormat="1">
      <c r="A242" s="5"/>
      <c r="B242" s="27"/>
      <c r="C242" s="1"/>
      <c r="D242" s="1"/>
      <c r="E242" s="7"/>
      <c r="F242" s="1"/>
      <c r="G242" s="7"/>
      <c r="H242" s="7"/>
      <c r="I242" s="81"/>
      <c r="J242" s="7"/>
      <c r="K242" s="7"/>
      <c r="O242" s="2"/>
    </row>
    <row r="243" spans="1:15" s="6" customFormat="1">
      <c r="A243" s="5"/>
      <c r="B243" s="27"/>
      <c r="C243" s="1"/>
      <c r="D243" s="1"/>
      <c r="E243" s="7"/>
      <c r="F243" s="1"/>
      <c r="G243" s="7"/>
      <c r="H243" s="7"/>
      <c r="I243" s="81"/>
      <c r="J243" s="7"/>
      <c r="K243" s="7"/>
      <c r="O243" s="2"/>
    </row>
    <row r="244" spans="1:15" s="6" customFormat="1">
      <c r="A244" s="5"/>
      <c r="B244" s="27"/>
      <c r="C244" s="1"/>
      <c r="D244" s="1"/>
      <c r="E244" s="7"/>
      <c r="F244" s="1"/>
      <c r="G244" s="7"/>
      <c r="H244" s="7"/>
      <c r="I244" s="81"/>
      <c r="J244" s="7"/>
      <c r="K244" s="7"/>
      <c r="O244" s="2"/>
    </row>
    <row r="245" spans="1:15" s="6" customFormat="1">
      <c r="A245" s="5"/>
      <c r="B245" s="27"/>
      <c r="C245" s="1"/>
      <c r="D245" s="1"/>
      <c r="E245" s="7"/>
      <c r="F245" s="1"/>
      <c r="G245" s="7"/>
      <c r="H245" s="7"/>
      <c r="I245" s="81"/>
      <c r="J245" s="7"/>
      <c r="K245" s="7"/>
      <c r="O245" s="2"/>
    </row>
    <row r="246" spans="1:15" s="6" customFormat="1">
      <c r="A246" s="5"/>
      <c r="B246" s="27"/>
      <c r="C246" s="1"/>
      <c r="D246" s="1"/>
      <c r="E246" s="7"/>
      <c r="F246" s="1"/>
      <c r="G246" s="7"/>
      <c r="H246" s="7"/>
      <c r="I246" s="81"/>
      <c r="J246" s="7"/>
      <c r="K246" s="7"/>
      <c r="O246" s="2"/>
    </row>
    <row r="247" spans="1:15" s="6" customFormat="1">
      <c r="A247" s="5"/>
      <c r="B247" s="27"/>
      <c r="C247" s="1"/>
      <c r="D247" s="1"/>
      <c r="E247" s="7"/>
      <c r="F247" s="1"/>
      <c r="G247" s="7"/>
      <c r="H247" s="7"/>
      <c r="I247" s="81"/>
      <c r="J247" s="7"/>
      <c r="K247" s="7"/>
      <c r="O247" s="2"/>
    </row>
    <row r="248" spans="1:15" s="6" customFormat="1">
      <c r="A248" s="5"/>
      <c r="B248" s="27"/>
      <c r="C248" s="1"/>
      <c r="D248" s="1"/>
      <c r="E248" s="7"/>
      <c r="F248" s="1"/>
      <c r="G248" s="7"/>
      <c r="H248" s="7"/>
      <c r="I248" s="81"/>
      <c r="J248" s="7"/>
      <c r="K248" s="7"/>
      <c r="O248" s="2"/>
    </row>
    <row r="249" spans="1:15" s="6" customFormat="1">
      <c r="A249" s="5"/>
      <c r="B249" s="27"/>
      <c r="C249" s="1"/>
      <c r="D249" s="1"/>
      <c r="E249" s="7"/>
      <c r="F249" s="1"/>
      <c r="G249" s="7"/>
      <c r="H249" s="7"/>
      <c r="I249" s="81"/>
      <c r="J249" s="7"/>
      <c r="K249" s="7"/>
      <c r="O249" s="2"/>
    </row>
    <row r="250" spans="1:15" s="6" customFormat="1">
      <c r="A250" s="5"/>
      <c r="B250" s="27"/>
      <c r="C250" s="1"/>
      <c r="D250" s="1"/>
      <c r="E250" s="7"/>
      <c r="F250" s="1"/>
      <c r="G250" s="7"/>
      <c r="H250" s="7"/>
      <c r="I250" s="81"/>
      <c r="J250" s="7"/>
      <c r="K250" s="7"/>
      <c r="O250" s="2"/>
    </row>
    <row r="251" spans="1:15" s="6" customFormat="1">
      <c r="A251" s="5"/>
      <c r="B251" s="27"/>
      <c r="C251" s="1"/>
      <c r="D251" s="1"/>
      <c r="E251" s="7"/>
      <c r="F251" s="1"/>
      <c r="G251" s="7"/>
      <c r="H251" s="7"/>
      <c r="I251" s="81"/>
      <c r="J251" s="7"/>
      <c r="K251" s="7"/>
      <c r="O251" s="2"/>
    </row>
    <row r="252" spans="1:15" s="6" customFormat="1">
      <c r="A252" s="5"/>
      <c r="B252" s="27"/>
      <c r="C252" s="1"/>
      <c r="D252" s="1"/>
      <c r="E252" s="7"/>
      <c r="F252" s="1"/>
      <c r="G252" s="7"/>
      <c r="H252" s="7"/>
      <c r="I252" s="81"/>
      <c r="J252" s="7"/>
      <c r="K252" s="7"/>
      <c r="O252" s="2"/>
    </row>
    <row r="253" spans="1:15" s="6" customFormat="1">
      <c r="A253" s="5"/>
      <c r="B253" s="27"/>
      <c r="C253" s="1"/>
      <c r="D253" s="1"/>
      <c r="E253" s="7"/>
      <c r="F253" s="1"/>
      <c r="G253" s="7"/>
      <c r="H253" s="7"/>
      <c r="I253" s="81"/>
      <c r="J253" s="7"/>
      <c r="K253" s="7"/>
      <c r="O253" s="2"/>
    </row>
    <row r="254" spans="1:15" s="6" customFormat="1">
      <c r="A254" s="5"/>
      <c r="B254" s="27"/>
      <c r="C254" s="1"/>
      <c r="D254" s="1"/>
      <c r="E254" s="7"/>
      <c r="F254" s="1"/>
      <c r="G254" s="7"/>
      <c r="H254" s="7"/>
      <c r="I254" s="81"/>
      <c r="J254" s="7"/>
      <c r="K254" s="7"/>
      <c r="O254" s="2"/>
    </row>
    <row r="255" spans="1:15" s="6" customFormat="1">
      <c r="A255" s="5"/>
      <c r="B255" s="27"/>
      <c r="C255" s="1"/>
      <c r="D255" s="1"/>
      <c r="E255" s="7"/>
      <c r="F255" s="1"/>
      <c r="G255" s="7"/>
      <c r="H255" s="7"/>
      <c r="I255" s="81"/>
      <c r="J255" s="7"/>
      <c r="K255" s="7"/>
      <c r="O255" s="2"/>
    </row>
    <row r="256" spans="1:15" s="6" customFormat="1">
      <c r="A256" s="5"/>
      <c r="B256" s="27"/>
      <c r="C256" s="1"/>
      <c r="D256" s="1"/>
      <c r="E256" s="7"/>
      <c r="F256" s="1"/>
      <c r="G256" s="7"/>
      <c r="H256" s="7"/>
      <c r="I256" s="81"/>
      <c r="J256" s="7"/>
      <c r="K256" s="7"/>
      <c r="O256" s="2"/>
    </row>
    <row r="257" spans="1:15" s="6" customFormat="1">
      <c r="A257" s="5"/>
      <c r="B257" s="27"/>
      <c r="C257" s="1"/>
      <c r="D257" s="1"/>
      <c r="E257" s="7"/>
      <c r="F257" s="1"/>
      <c r="G257" s="7"/>
      <c r="H257" s="7"/>
      <c r="I257" s="81"/>
      <c r="J257" s="7"/>
      <c r="K257" s="7"/>
      <c r="O257" s="2"/>
    </row>
    <row r="258" spans="1:15" s="6" customFormat="1">
      <c r="A258" s="5"/>
      <c r="B258" s="27"/>
      <c r="C258" s="1"/>
      <c r="D258" s="1"/>
      <c r="E258" s="7"/>
      <c r="F258" s="1"/>
      <c r="G258" s="7"/>
      <c r="H258" s="7"/>
      <c r="I258" s="81"/>
      <c r="J258" s="7"/>
      <c r="K258" s="7"/>
      <c r="O258" s="2"/>
    </row>
    <row r="259" spans="1:15" s="6" customFormat="1">
      <c r="A259" s="5"/>
      <c r="B259" s="27"/>
      <c r="C259" s="1"/>
      <c r="D259" s="1"/>
      <c r="E259" s="7"/>
      <c r="F259" s="1"/>
      <c r="G259" s="7"/>
      <c r="H259" s="7"/>
      <c r="I259" s="81"/>
      <c r="J259" s="7"/>
      <c r="K259" s="7"/>
      <c r="O259" s="2"/>
    </row>
    <row r="260" spans="1:15" s="6" customFormat="1">
      <c r="A260" s="5"/>
      <c r="B260" s="27"/>
      <c r="C260" s="1"/>
      <c r="D260" s="1"/>
      <c r="E260" s="7"/>
      <c r="F260" s="1"/>
      <c r="G260" s="7"/>
      <c r="H260" s="7"/>
      <c r="I260" s="81"/>
      <c r="J260" s="7"/>
      <c r="K260" s="7"/>
      <c r="O260" s="2"/>
    </row>
    <row r="261" spans="1:15" s="6" customFormat="1">
      <c r="A261" s="5"/>
      <c r="B261" s="27"/>
      <c r="C261" s="1"/>
      <c r="D261" s="1"/>
      <c r="E261" s="7"/>
      <c r="F261" s="1"/>
      <c r="G261" s="7"/>
      <c r="H261" s="7"/>
      <c r="I261" s="81"/>
      <c r="J261" s="7"/>
      <c r="K261" s="7"/>
      <c r="O261" s="2"/>
    </row>
    <row r="262" spans="1:15" s="6" customFormat="1">
      <c r="A262" s="5"/>
      <c r="B262" s="27"/>
      <c r="C262" s="1"/>
      <c r="D262" s="1"/>
      <c r="E262" s="7"/>
      <c r="F262" s="1"/>
      <c r="G262" s="7"/>
      <c r="H262" s="7"/>
      <c r="I262" s="81"/>
      <c r="J262" s="7"/>
      <c r="K262" s="7"/>
      <c r="O262" s="2"/>
    </row>
    <row r="263" spans="1:15" s="6" customFormat="1">
      <c r="A263" s="5"/>
      <c r="B263" s="27"/>
      <c r="C263" s="1"/>
      <c r="D263" s="1"/>
      <c r="E263" s="7"/>
      <c r="F263" s="1"/>
      <c r="G263" s="7"/>
      <c r="H263" s="7"/>
      <c r="I263" s="81"/>
      <c r="J263" s="7"/>
      <c r="K263" s="7"/>
      <c r="O263" s="2"/>
    </row>
    <row r="264" spans="1:15" s="6" customFormat="1">
      <c r="A264" s="5"/>
      <c r="B264" s="27"/>
      <c r="C264" s="1"/>
      <c r="D264" s="1"/>
      <c r="E264" s="7"/>
      <c r="F264" s="1"/>
      <c r="G264" s="7"/>
      <c r="H264" s="7"/>
      <c r="I264" s="81"/>
      <c r="J264" s="7"/>
      <c r="K264" s="7"/>
      <c r="O264" s="2"/>
    </row>
    <row r="265" spans="1:15" s="6" customFormat="1">
      <c r="A265" s="5"/>
      <c r="B265" s="27"/>
      <c r="C265" s="1"/>
      <c r="D265" s="1"/>
      <c r="E265" s="7"/>
      <c r="F265" s="1"/>
      <c r="G265" s="7"/>
      <c r="H265" s="7"/>
      <c r="I265" s="81"/>
      <c r="J265" s="7"/>
      <c r="K265" s="7"/>
      <c r="O265" s="2"/>
    </row>
    <row r="266" spans="1:15" s="6" customFormat="1">
      <c r="A266" s="5"/>
      <c r="B266" s="27"/>
      <c r="C266" s="1"/>
      <c r="D266" s="1"/>
      <c r="E266" s="7"/>
      <c r="F266" s="1"/>
      <c r="G266" s="7"/>
      <c r="H266" s="7"/>
      <c r="I266" s="81"/>
      <c r="J266" s="7"/>
      <c r="K266" s="7"/>
      <c r="O266" s="2"/>
    </row>
    <row r="267" spans="1:15" s="6" customFormat="1">
      <c r="A267" s="5"/>
      <c r="B267" s="27"/>
      <c r="C267" s="1"/>
      <c r="D267" s="1"/>
      <c r="E267" s="7"/>
      <c r="F267" s="1"/>
      <c r="G267" s="7"/>
      <c r="H267" s="7"/>
      <c r="I267" s="81"/>
      <c r="J267" s="7"/>
      <c r="K267" s="7"/>
      <c r="O267" s="2"/>
    </row>
    <row r="268" spans="1:15" s="6" customFormat="1">
      <c r="A268" s="5"/>
      <c r="B268" s="27"/>
      <c r="C268" s="1"/>
      <c r="D268" s="1"/>
      <c r="E268" s="7"/>
      <c r="F268" s="1"/>
      <c r="G268" s="7"/>
      <c r="H268" s="7"/>
      <c r="I268" s="81"/>
      <c r="J268" s="7"/>
      <c r="K268" s="7"/>
      <c r="O268" s="2"/>
    </row>
    <row r="269" spans="1:15" s="6" customFormat="1">
      <c r="A269" s="5"/>
      <c r="B269" s="27"/>
      <c r="C269" s="1"/>
      <c r="D269" s="1"/>
      <c r="E269" s="7"/>
      <c r="F269" s="1"/>
      <c r="G269" s="7"/>
      <c r="H269" s="7"/>
      <c r="I269" s="81"/>
      <c r="J269" s="7"/>
      <c r="K269" s="7"/>
      <c r="O269" s="2"/>
    </row>
    <row r="270" spans="1:15" s="6" customFormat="1">
      <c r="A270" s="5"/>
      <c r="B270" s="27"/>
      <c r="C270" s="1"/>
      <c r="D270" s="1"/>
      <c r="E270" s="7"/>
      <c r="F270" s="1"/>
      <c r="G270" s="7"/>
      <c r="H270" s="7"/>
      <c r="I270" s="81"/>
      <c r="J270" s="7"/>
      <c r="K270" s="7"/>
      <c r="O270" s="2"/>
    </row>
    <row r="271" spans="1:15" s="6" customFormat="1">
      <c r="A271" s="5"/>
      <c r="B271" s="27"/>
      <c r="C271" s="1"/>
      <c r="D271" s="1"/>
      <c r="E271" s="7"/>
      <c r="F271" s="1"/>
      <c r="G271" s="7"/>
      <c r="H271" s="7"/>
      <c r="I271" s="81"/>
      <c r="J271" s="7"/>
      <c r="K271" s="7"/>
      <c r="O271" s="2"/>
    </row>
    <row r="272" spans="1:15" s="6" customFormat="1">
      <c r="A272" s="5"/>
      <c r="B272" s="27"/>
      <c r="C272" s="1"/>
      <c r="D272" s="1"/>
      <c r="E272" s="7"/>
      <c r="F272" s="1"/>
      <c r="G272" s="7"/>
      <c r="H272" s="7"/>
      <c r="I272" s="81"/>
      <c r="J272" s="7"/>
      <c r="K272" s="7"/>
      <c r="O272" s="2"/>
    </row>
    <row r="273" spans="1:15" s="6" customFormat="1">
      <c r="A273" s="5"/>
      <c r="B273" s="27"/>
      <c r="C273" s="1"/>
      <c r="D273" s="1"/>
      <c r="E273" s="7"/>
      <c r="F273" s="1"/>
      <c r="G273" s="7"/>
      <c r="H273" s="7"/>
      <c r="I273" s="81"/>
      <c r="J273" s="7"/>
      <c r="K273" s="7"/>
      <c r="O273" s="2"/>
    </row>
    <row r="274" spans="1:15" s="6" customFormat="1">
      <c r="A274" s="5"/>
      <c r="B274" s="27"/>
      <c r="C274" s="1"/>
      <c r="D274" s="1"/>
      <c r="E274" s="7"/>
      <c r="F274" s="1"/>
      <c r="G274" s="7"/>
      <c r="H274" s="7"/>
      <c r="I274" s="81"/>
      <c r="J274" s="7"/>
      <c r="K274" s="7"/>
      <c r="O274" s="2"/>
    </row>
  </sheetData>
  <mergeCells count="106">
    <mergeCell ref="N2:N5"/>
    <mergeCell ref="L6:L15"/>
    <mergeCell ref="M6:M14"/>
    <mergeCell ref="N6:N10"/>
    <mergeCell ref="B21:B29"/>
    <mergeCell ref="L21:L24"/>
    <mergeCell ref="M21:M24"/>
    <mergeCell ref="L25:L28"/>
    <mergeCell ref="M25:M28"/>
    <mergeCell ref="L31:L32"/>
    <mergeCell ref="M31:M32"/>
    <mergeCell ref="A1:B1"/>
    <mergeCell ref="C1:D1"/>
    <mergeCell ref="B2:B18"/>
    <mergeCell ref="L2:L5"/>
    <mergeCell ref="M2:M5"/>
    <mergeCell ref="L33:L35"/>
    <mergeCell ref="M33:M35"/>
    <mergeCell ref="L36:L40"/>
    <mergeCell ref="M36:M40"/>
    <mergeCell ref="N36:N40"/>
    <mergeCell ref="B41:B54"/>
    <mergeCell ref="L41:L42"/>
    <mergeCell ref="M41:M42"/>
    <mergeCell ref="N41:N49"/>
    <mergeCell ref="L44:L46"/>
    <mergeCell ref="L55:L58"/>
    <mergeCell ref="M55:M56"/>
    <mergeCell ref="L60:L61"/>
    <mergeCell ref="B62:B69"/>
    <mergeCell ref="L62:L65"/>
    <mergeCell ref="M62:M65"/>
    <mergeCell ref="M44:M46"/>
    <mergeCell ref="L47:L49"/>
    <mergeCell ref="M47:M49"/>
    <mergeCell ref="L50:L52"/>
    <mergeCell ref="M50:M52"/>
    <mergeCell ref="L53:L54"/>
    <mergeCell ref="M53:M54"/>
    <mergeCell ref="N90:N93"/>
    <mergeCell ref="N62:N69"/>
    <mergeCell ref="L66:L69"/>
    <mergeCell ref="M66:M69"/>
    <mergeCell ref="B70:B77"/>
    <mergeCell ref="L70:L75"/>
    <mergeCell ref="M70:M75"/>
    <mergeCell ref="N70:N75"/>
    <mergeCell ref="L76:L80"/>
    <mergeCell ref="M76:M80"/>
    <mergeCell ref="N76:N80"/>
    <mergeCell ref="L107:L117"/>
    <mergeCell ref="M107:M117"/>
    <mergeCell ref="N107:N117"/>
    <mergeCell ref="B118:B121"/>
    <mergeCell ref="J118:K118"/>
    <mergeCell ref="L118:L122"/>
    <mergeCell ref="M118:M122"/>
    <mergeCell ref="N118:N122"/>
    <mergeCell ref="L94:L97"/>
    <mergeCell ref="M94:M97"/>
    <mergeCell ref="N94:N97"/>
    <mergeCell ref="B98:B100"/>
    <mergeCell ref="L99:L105"/>
    <mergeCell ref="M99:M105"/>
    <mergeCell ref="N99:N105"/>
    <mergeCell ref="B81:B97"/>
    <mergeCell ref="L81:L84"/>
    <mergeCell ref="M81:M84"/>
    <mergeCell ref="N81:N85"/>
    <mergeCell ref="L86:L89"/>
    <mergeCell ref="M86:M89"/>
    <mergeCell ref="N86:N89"/>
    <mergeCell ref="L90:L93"/>
    <mergeCell ref="M90:M93"/>
    <mergeCell ref="L139:L143"/>
    <mergeCell ref="M139:M143"/>
    <mergeCell ref="L144:L147"/>
    <mergeCell ref="M144:M147"/>
    <mergeCell ref="N144:N147"/>
    <mergeCell ref="L123:L127"/>
    <mergeCell ref="M123:M127"/>
    <mergeCell ref="N123:N127"/>
    <mergeCell ref="C128:D130"/>
    <mergeCell ref="E128:E129"/>
    <mergeCell ref="I128:J128"/>
    <mergeCell ref="K128:K129"/>
    <mergeCell ref="L128:L138"/>
    <mergeCell ref="M128:M138"/>
    <mergeCell ref="N128:N136"/>
    <mergeCell ref="N150:N154"/>
    <mergeCell ref="N157:N168"/>
    <mergeCell ref="L200:L203"/>
    <mergeCell ref="M200:M201"/>
    <mergeCell ref="L205:L206"/>
    <mergeCell ref="B200:B206"/>
    <mergeCell ref="B148:B153"/>
    <mergeCell ref="E148:K149"/>
    <mergeCell ref="C158:K169"/>
    <mergeCell ref="C171:K190"/>
    <mergeCell ref="L152:L157"/>
    <mergeCell ref="L160:L173"/>
    <mergeCell ref="L176:L188"/>
    <mergeCell ref="L191:L198"/>
    <mergeCell ref="M165:M169"/>
    <mergeCell ref="M153:M162"/>
    <mergeCell ref="N170:N176"/>
  </mergeCells>
  <phoneticPr fontId="2"/>
  <printOptions horizontalCentered="1"/>
  <pageMargins left="0" right="0" top="0.39370078740157483" bottom="0.19685039370078741" header="0.11811023622047245" footer="0.31496062992125984"/>
  <pageSetup paperSize="8" scale="82" fitToHeight="4" orientation="landscape" horizontalDpi="300" verticalDpi="300" r:id="rId1"/>
  <headerFooter>
    <oddHeader>&amp;L&amp;"ＭＳ 明朝,標準"&amp;14日本工営 対越円借款実施中案件一覧 &amp;R2016年6月15日 JICA/日本工営会議用</oddHeader>
    <oddFooter>&amp;P / &amp;N ページ</oddFooter>
  </headerFooter>
  <rowBreaks count="3" manualBreakCount="3">
    <brk id="54" max="16383" man="1"/>
    <brk id="117" max="16383" man="1"/>
    <brk id="14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11</vt:i4>
      </vt:variant>
    </vt:vector>
  </HeadingPairs>
  <TitlesOfParts>
    <vt:vector size="20" baseType="lpstr">
      <vt:lpstr>JICA協議14.2.17</vt:lpstr>
      <vt:lpstr>所長会議14.3.13-14</vt:lpstr>
      <vt:lpstr>JICA協議14.5.22</vt:lpstr>
      <vt:lpstr>所長会議14.5.29-30</vt:lpstr>
      <vt:lpstr>JICA協議14.10.02</vt:lpstr>
      <vt:lpstr>JICA協議15.07.06</vt:lpstr>
      <vt:lpstr>JICA協議15.11.23</vt:lpstr>
      <vt:lpstr>JICA協議16.03.02</vt:lpstr>
      <vt:lpstr>JICA協議16.06.15</vt:lpstr>
      <vt:lpstr>JICA協議15.11.23!Print_Area</vt:lpstr>
      <vt:lpstr>JICA協議16.03.02!Print_Area</vt:lpstr>
      <vt:lpstr>JICA協議14.10.02!Print_Titles</vt:lpstr>
      <vt:lpstr>JICA協議14.2.17!Print_Titles</vt:lpstr>
      <vt:lpstr>JICA協議14.5.22!Print_Titles</vt:lpstr>
      <vt:lpstr>JICA協議15.07.06!Print_Titles</vt:lpstr>
      <vt:lpstr>JICA協議15.11.23!Print_Titles</vt:lpstr>
      <vt:lpstr>JICA協議16.03.02!Print_Titles</vt:lpstr>
      <vt:lpstr>JICA協議16.06.15!Print_Titles</vt:lpstr>
      <vt:lpstr>'所長会議14.3.13-14'!Print_Titles</vt:lpstr>
      <vt:lpstr>'所長会議14.5.29-30'!Print_Titles</vt:lpstr>
    </vt:vector>
  </TitlesOfParts>
  <Company>日本工営株式会社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sakamoto</dc:creator>
  <cp:lastModifiedBy>Tetsuya Maeda</cp:lastModifiedBy>
  <cp:lastPrinted>2016-06-18T04:20:07Z</cp:lastPrinted>
  <dcterms:created xsi:type="dcterms:W3CDTF">2011-10-04T03:47:02Z</dcterms:created>
  <dcterms:modified xsi:type="dcterms:W3CDTF">2016-06-20T04:58:43Z</dcterms:modified>
</cp:coreProperties>
</file>